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12" yWindow="-12" windowWidth="9480" windowHeight="8412" activeTab="1"/>
  </bookViews>
  <sheets>
    <sheet name="Documentation" sheetId="66" r:id="rId1"/>
    <sheet name="Region 10 Risk Data" sheetId="1" r:id="rId2"/>
    <sheet name="CAV Tier 1 Analysis" sheetId="8" r:id="rId3"/>
    <sheet name="Alaska" sheetId="67" r:id="rId4"/>
    <sheet name="Idaho" sheetId="68" r:id="rId5"/>
    <sheet name="Oregon" sheetId="69" r:id="rId6"/>
    <sheet name="Washington" sheetId="70" r:id="rId7"/>
  </sheets>
  <definedNames>
    <definedName name="_xlnm._FilterDatabase" localSheetId="3" hidden="1">Alaska!$A$7:$AI$39</definedName>
    <definedName name="_xlnm._FilterDatabase" localSheetId="4" hidden="1">Idaho!$A$7:$AI$174</definedName>
    <definedName name="_xlnm._FilterDatabase" localSheetId="5" hidden="1">Oregon!$A$7:$AI$266</definedName>
    <definedName name="_xlnm._FilterDatabase" localSheetId="1" hidden="1">'Region 10 Risk Data'!$A$7:$AN$757</definedName>
    <definedName name="_xlnm._FilterDatabase" localSheetId="6" hidden="1">Washington!$A$7:$AI$299</definedName>
    <definedName name="MONSTER_" localSheetId="0">#REF!</definedName>
    <definedName name="MONSTER_" localSheetId="4">#REF!</definedName>
    <definedName name="MONSTER_" localSheetId="5">#REF!</definedName>
    <definedName name="MONSTER_" localSheetId="6">#REF!</definedName>
    <definedName name="MONSTER_">#REF!</definedName>
    <definedName name="MONSTER2" localSheetId="0">#REF!</definedName>
    <definedName name="MONSTER2" localSheetId="4">#REF!</definedName>
    <definedName name="MONSTER2" localSheetId="5">#REF!</definedName>
    <definedName name="MONSTER2" localSheetId="6">#REF!</definedName>
    <definedName name="MONSTER2">#REF!</definedName>
    <definedName name="Query1" localSheetId="0">#REF!</definedName>
    <definedName name="Query1" localSheetId="4">#REF!</definedName>
    <definedName name="Query1" localSheetId="5">#REF!</definedName>
    <definedName name="Query1" localSheetId="6">#REF!</definedName>
    <definedName name="Query1">#REF!</definedName>
    <definedName name="Query2" localSheetId="0">#REF!</definedName>
    <definedName name="Query2" localSheetId="4">#REF!</definedName>
    <definedName name="Query2" localSheetId="5">#REF!</definedName>
    <definedName name="Query2" localSheetId="6">#REF!</definedName>
    <definedName name="Query2">#REF!</definedName>
  </definedNames>
  <calcPr calcId="152511"/>
</workbook>
</file>

<file path=xl/calcChain.xml><?xml version="1.0" encoding="utf-8"?>
<calcChain xmlns="http://schemas.openxmlformats.org/spreadsheetml/2006/main">
  <c r="AG299" i="70" l="1"/>
  <c r="AH299" i="70" s="1"/>
  <c r="AG298" i="70"/>
  <c r="AG297" i="70"/>
  <c r="AG296" i="70"/>
  <c r="AG295" i="70"/>
  <c r="AH295" i="70" s="1"/>
  <c r="AG294" i="70"/>
  <c r="AG293" i="70"/>
  <c r="AG292" i="70"/>
  <c r="AG291" i="70"/>
  <c r="AG290" i="70"/>
  <c r="AG289" i="70"/>
  <c r="AG288" i="70"/>
  <c r="AG287" i="70"/>
  <c r="AH287" i="70" s="1"/>
  <c r="AG286" i="70"/>
  <c r="AG285" i="70"/>
  <c r="AG284" i="70"/>
  <c r="AG283" i="70"/>
  <c r="AH283" i="70" s="1"/>
  <c r="AG282" i="70"/>
  <c r="AG281" i="70"/>
  <c r="AG280" i="70"/>
  <c r="AG279" i="70"/>
  <c r="AG278" i="70"/>
  <c r="AG277" i="70"/>
  <c r="AG276" i="70"/>
  <c r="AG275" i="70"/>
  <c r="AH275" i="70" s="1"/>
  <c r="AG274" i="70"/>
  <c r="AG273" i="70"/>
  <c r="AG272" i="70"/>
  <c r="AG271" i="70"/>
  <c r="AG270" i="70"/>
  <c r="AG269" i="70"/>
  <c r="AG268" i="70"/>
  <c r="AG267" i="70"/>
  <c r="AH267" i="70" s="1"/>
  <c r="AG266" i="70"/>
  <c r="AG265" i="70"/>
  <c r="AG264" i="70"/>
  <c r="AG263" i="70"/>
  <c r="AG262" i="70"/>
  <c r="AG261" i="70"/>
  <c r="AG260" i="70"/>
  <c r="AG259" i="70"/>
  <c r="AH259" i="70" s="1"/>
  <c r="AG258" i="70"/>
  <c r="AG257" i="70"/>
  <c r="AG256" i="70"/>
  <c r="AG255" i="70"/>
  <c r="AG254" i="70"/>
  <c r="AG253" i="70"/>
  <c r="AG252" i="70"/>
  <c r="AG251" i="70"/>
  <c r="AH251" i="70" s="1"/>
  <c r="AG250" i="70"/>
  <c r="AG249" i="70"/>
  <c r="AG248" i="70"/>
  <c r="AG247" i="70"/>
  <c r="AH247" i="70" s="1"/>
  <c r="AG246" i="70"/>
  <c r="AG245" i="70"/>
  <c r="AG244" i="70"/>
  <c r="AG243" i="70"/>
  <c r="AH243" i="70" s="1"/>
  <c r="AG242" i="70"/>
  <c r="AG241" i="70"/>
  <c r="AG240" i="70"/>
  <c r="AG239" i="70"/>
  <c r="AI239" i="70" s="1"/>
  <c r="AG238" i="70"/>
  <c r="AG237" i="70"/>
  <c r="AG236" i="70"/>
  <c r="AG235" i="70"/>
  <c r="AH235" i="70" s="1"/>
  <c r="AG234" i="70"/>
  <c r="AG233" i="70"/>
  <c r="AG232" i="70"/>
  <c r="AG231" i="70"/>
  <c r="AG230" i="70"/>
  <c r="AG229" i="70"/>
  <c r="AG228" i="70"/>
  <c r="AG227" i="70"/>
  <c r="AG226" i="70"/>
  <c r="AG225" i="70"/>
  <c r="AG224" i="70"/>
  <c r="AG223" i="70"/>
  <c r="AG222" i="70"/>
  <c r="AG221" i="70"/>
  <c r="AG220" i="70"/>
  <c r="AG219" i="70"/>
  <c r="AG218" i="70"/>
  <c r="AG217" i="70"/>
  <c r="AG216" i="70"/>
  <c r="AG215" i="70"/>
  <c r="AG214" i="70"/>
  <c r="AG213" i="70"/>
  <c r="AG212" i="70"/>
  <c r="AG211" i="70"/>
  <c r="AH211" i="70" s="1"/>
  <c r="AG210" i="70"/>
  <c r="AG209" i="70"/>
  <c r="AG208" i="70"/>
  <c r="AG207" i="70"/>
  <c r="AH207" i="70" s="1"/>
  <c r="AG206" i="70"/>
  <c r="AG205" i="70"/>
  <c r="AG204" i="70"/>
  <c r="AG203" i="70"/>
  <c r="AH203" i="70" s="1"/>
  <c r="AG202" i="70"/>
  <c r="AG201" i="70"/>
  <c r="AG200" i="70"/>
  <c r="AG199" i="70"/>
  <c r="AH199" i="70" s="1"/>
  <c r="AG198" i="70"/>
  <c r="AG197" i="70"/>
  <c r="AG196" i="70"/>
  <c r="AG195" i="70"/>
  <c r="AH195" i="70" s="1"/>
  <c r="AG194" i="70"/>
  <c r="AG193" i="70"/>
  <c r="AG192" i="70"/>
  <c r="AG191" i="70"/>
  <c r="AI191" i="70" s="1"/>
  <c r="AG190" i="70"/>
  <c r="AG189" i="70"/>
  <c r="AG188" i="70"/>
  <c r="AG187" i="70"/>
  <c r="AG186" i="70"/>
  <c r="AG185" i="70"/>
  <c r="AG184" i="70"/>
  <c r="AG183" i="70"/>
  <c r="AH183" i="70" s="1"/>
  <c r="AG182" i="70"/>
  <c r="AG181" i="70"/>
  <c r="AG180" i="70"/>
  <c r="AG179" i="70"/>
  <c r="AH179" i="70" s="1"/>
  <c r="AG178" i="70"/>
  <c r="AG177" i="70"/>
  <c r="AG176" i="70"/>
  <c r="AG175" i="70"/>
  <c r="AG174" i="70"/>
  <c r="AG173" i="70"/>
  <c r="AG172" i="70"/>
  <c r="AG171" i="70"/>
  <c r="AG170" i="70"/>
  <c r="AG169" i="70"/>
  <c r="AG168" i="70"/>
  <c r="AG167" i="70"/>
  <c r="AH167" i="70" s="1"/>
  <c r="AG166" i="70"/>
  <c r="AG165" i="70"/>
  <c r="AG164" i="70"/>
  <c r="AG163" i="70"/>
  <c r="AH163" i="70" s="1"/>
  <c r="AG162" i="70"/>
  <c r="AG161" i="70"/>
  <c r="AG160" i="70"/>
  <c r="AG159" i="70"/>
  <c r="AH159" i="70" s="1"/>
  <c r="AG158" i="70"/>
  <c r="AG157" i="70"/>
  <c r="AG156" i="70"/>
  <c r="AG155" i="70"/>
  <c r="AH155" i="70" s="1"/>
  <c r="AG154" i="70"/>
  <c r="AG153" i="70"/>
  <c r="AG152" i="70"/>
  <c r="AG151" i="70"/>
  <c r="AH151" i="70" s="1"/>
  <c r="AG150" i="70"/>
  <c r="AG149" i="70"/>
  <c r="AG148" i="70"/>
  <c r="AG147" i="70"/>
  <c r="AH147" i="70" s="1"/>
  <c r="AG146" i="70"/>
  <c r="AG145" i="70"/>
  <c r="AG144" i="70"/>
  <c r="AG143" i="70"/>
  <c r="AG142" i="70"/>
  <c r="AG141" i="70"/>
  <c r="AG140" i="70"/>
  <c r="AG139" i="70"/>
  <c r="AG138" i="70"/>
  <c r="AG137" i="70"/>
  <c r="AG136" i="70"/>
  <c r="AG135" i="70"/>
  <c r="AH135" i="70" s="1"/>
  <c r="AG134" i="70"/>
  <c r="AG133" i="70"/>
  <c r="AG132" i="70"/>
  <c r="AG131" i="70"/>
  <c r="AH131" i="70" s="1"/>
  <c r="AG130" i="70"/>
  <c r="AG129" i="70"/>
  <c r="AG128" i="70"/>
  <c r="AG127" i="70"/>
  <c r="AH127" i="70" s="1"/>
  <c r="AG126" i="70"/>
  <c r="AG125" i="70"/>
  <c r="AG124" i="70"/>
  <c r="AG123" i="70"/>
  <c r="AH123" i="70" s="1"/>
  <c r="AG122" i="70"/>
  <c r="AG121" i="70"/>
  <c r="AG120" i="70"/>
  <c r="AG119" i="70"/>
  <c r="AH119" i="70" s="1"/>
  <c r="AG118" i="70"/>
  <c r="AG117" i="70"/>
  <c r="AG116" i="70"/>
  <c r="AG115" i="70"/>
  <c r="AH115" i="70" s="1"/>
  <c r="AG114" i="70"/>
  <c r="AG113" i="70"/>
  <c r="AG112" i="70"/>
  <c r="AG111" i="70"/>
  <c r="AG110" i="70"/>
  <c r="AG109" i="70"/>
  <c r="AG108" i="70"/>
  <c r="AG107" i="70"/>
  <c r="AG106" i="70"/>
  <c r="AG105" i="70"/>
  <c r="AG104" i="70"/>
  <c r="AG103" i="70"/>
  <c r="AH103" i="70" s="1"/>
  <c r="AG102" i="70"/>
  <c r="AG101" i="70"/>
  <c r="AG100" i="70"/>
  <c r="AG99" i="70"/>
  <c r="AH99" i="70" s="1"/>
  <c r="AG98" i="70"/>
  <c r="AG97" i="70"/>
  <c r="AG96" i="70"/>
  <c r="AG95" i="70"/>
  <c r="AH95" i="70" s="1"/>
  <c r="AG94" i="70"/>
  <c r="AG93" i="70"/>
  <c r="AG92" i="70"/>
  <c r="AG91" i="70"/>
  <c r="AH91" i="70" s="1"/>
  <c r="AG90" i="70"/>
  <c r="AG89" i="70"/>
  <c r="AG88" i="70"/>
  <c r="AG87" i="70"/>
  <c r="AH87" i="70" s="1"/>
  <c r="AG86" i="70"/>
  <c r="AG85" i="70"/>
  <c r="AG84" i="70"/>
  <c r="AG83" i="70"/>
  <c r="AH83" i="70" s="1"/>
  <c r="AG82" i="70"/>
  <c r="AG81" i="70"/>
  <c r="AG80" i="70"/>
  <c r="AG79" i="70"/>
  <c r="AG78" i="70"/>
  <c r="AG77" i="70"/>
  <c r="AG76" i="70"/>
  <c r="AG75" i="70"/>
  <c r="AG74" i="70"/>
  <c r="AG73" i="70"/>
  <c r="AG72" i="70"/>
  <c r="AG71" i="70"/>
  <c r="AH71" i="70" s="1"/>
  <c r="AG70" i="70"/>
  <c r="AG69" i="70"/>
  <c r="AG68" i="70"/>
  <c r="AG67" i="70"/>
  <c r="AH67" i="70" s="1"/>
  <c r="AG66" i="70"/>
  <c r="AG65" i="70"/>
  <c r="AG64" i="70"/>
  <c r="AG63" i="70"/>
  <c r="AH63" i="70" s="1"/>
  <c r="AG62" i="70"/>
  <c r="AG61" i="70"/>
  <c r="AG60" i="70"/>
  <c r="AG59" i="70"/>
  <c r="AH59" i="70" s="1"/>
  <c r="AG58" i="70"/>
  <c r="AG57" i="70"/>
  <c r="AG56" i="70"/>
  <c r="AG55" i="70"/>
  <c r="AH55" i="70" s="1"/>
  <c r="AG54" i="70"/>
  <c r="AG53" i="70"/>
  <c r="AG52" i="70"/>
  <c r="AG51" i="70"/>
  <c r="AH51" i="70" s="1"/>
  <c r="AG50" i="70"/>
  <c r="AG49" i="70"/>
  <c r="AG48" i="70"/>
  <c r="AG47" i="70"/>
  <c r="AG46" i="70"/>
  <c r="AG45" i="70"/>
  <c r="AG44" i="70"/>
  <c r="AG43" i="70"/>
  <c r="AG42" i="70"/>
  <c r="AG41" i="70"/>
  <c r="AG40" i="70"/>
  <c r="AG39" i="70"/>
  <c r="AH39" i="70" s="1"/>
  <c r="AG38" i="70"/>
  <c r="AG37" i="70"/>
  <c r="AG36" i="70"/>
  <c r="AG35" i="70"/>
  <c r="AH35" i="70" s="1"/>
  <c r="AG34" i="70"/>
  <c r="AG33" i="70"/>
  <c r="AG32" i="70"/>
  <c r="AG31" i="70"/>
  <c r="AH31" i="70" s="1"/>
  <c r="AG30" i="70"/>
  <c r="AG29" i="70"/>
  <c r="AG28" i="70"/>
  <c r="AG27" i="70"/>
  <c r="AH27" i="70" s="1"/>
  <c r="AG26" i="70"/>
  <c r="AG25" i="70"/>
  <c r="AG24" i="70"/>
  <c r="AG23" i="70"/>
  <c r="AH23" i="70" s="1"/>
  <c r="AG22" i="70"/>
  <c r="AG21" i="70"/>
  <c r="AG20" i="70"/>
  <c r="AG19" i="70"/>
  <c r="AH19" i="70" s="1"/>
  <c r="AG18" i="70"/>
  <c r="AG17" i="70"/>
  <c r="AG16" i="70"/>
  <c r="AG15" i="70"/>
  <c r="AG14" i="70"/>
  <c r="AG13" i="70"/>
  <c r="AG12" i="70"/>
  <c r="AG11" i="70"/>
  <c r="AG10" i="70"/>
  <c r="AG9" i="70"/>
  <c r="AG8" i="70"/>
  <c r="AG266" i="69"/>
  <c r="AI266" i="69" s="1"/>
  <c r="AG265" i="69"/>
  <c r="AH265" i="69" s="1"/>
  <c r="AG264" i="69"/>
  <c r="AG263" i="69"/>
  <c r="AG262" i="69"/>
  <c r="AH262" i="69" s="1"/>
  <c r="AG261" i="69"/>
  <c r="AG260" i="69"/>
  <c r="AG259" i="69"/>
  <c r="AG258" i="69"/>
  <c r="AG257" i="69"/>
  <c r="AH257" i="69" s="1"/>
  <c r="AG256" i="69"/>
  <c r="AG255" i="69"/>
  <c r="AG254" i="69"/>
  <c r="AG253" i="69"/>
  <c r="AG252" i="69"/>
  <c r="AG251" i="69"/>
  <c r="AG250" i="69"/>
  <c r="AG249" i="69"/>
  <c r="AH249" i="69" s="1"/>
  <c r="AG248" i="69"/>
  <c r="AG247" i="69"/>
  <c r="AG246" i="69"/>
  <c r="AG245" i="69"/>
  <c r="AG244" i="69"/>
  <c r="AG243" i="69"/>
  <c r="AG242" i="69"/>
  <c r="AI242" i="69" s="1"/>
  <c r="AG241" i="69"/>
  <c r="AH241" i="69" s="1"/>
  <c r="AG240" i="69"/>
  <c r="AG239" i="69"/>
  <c r="AG238" i="69"/>
  <c r="AH238" i="69" s="1"/>
  <c r="AG237" i="69"/>
  <c r="AG236" i="69"/>
  <c r="AG235" i="69"/>
  <c r="AG234" i="69"/>
  <c r="AG233" i="69"/>
  <c r="AH233" i="69" s="1"/>
  <c r="AG232" i="69"/>
  <c r="AG231" i="69"/>
  <c r="AG230" i="69"/>
  <c r="AG229" i="69"/>
  <c r="AG228" i="69"/>
  <c r="AG227" i="69"/>
  <c r="AG226" i="69"/>
  <c r="AI226" i="69" s="1"/>
  <c r="AG225" i="69"/>
  <c r="AH225" i="69" s="1"/>
  <c r="AG224" i="69"/>
  <c r="AG223" i="69"/>
  <c r="AG222" i="69"/>
  <c r="AH222" i="69" s="1"/>
  <c r="AG221" i="69"/>
  <c r="AG220" i="69"/>
  <c r="AG219" i="69"/>
  <c r="AI219" i="69" s="1"/>
  <c r="AG218" i="69"/>
  <c r="AG217" i="69"/>
  <c r="AH217" i="69" s="1"/>
  <c r="AG216" i="69"/>
  <c r="AG215" i="69"/>
  <c r="AG214" i="69"/>
  <c r="AG213" i="69"/>
  <c r="AG212" i="69"/>
  <c r="AG211" i="69"/>
  <c r="AG210" i="69"/>
  <c r="AI210" i="69" s="1"/>
  <c r="AG209" i="69"/>
  <c r="AH209" i="69" s="1"/>
  <c r="AG208" i="69"/>
  <c r="AG207" i="69"/>
  <c r="AG206" i="69"/>
  <c r="AH206" i="69" s="1"/>
  <c r="AG205" i="69"/>
  <c r="AG204" i="69"/>
  <c r="AG203" i="69"/>
  <c r="AI203" i="69" s="1"/>
  <c r="AG202" i="69"/>
  <c r="AG201" i="69"/>
  <c r="AH201" i="69" s="1"/>
  <c r="AG200" i="69"/>
  <c r="AG199" i="69"/>
  <c r="AG198" i="69"/>
  <c r="AG197" i="69"/>
  <c r="AG196" i="69"/>
  <c r="AG195" i="69"/>
  <c r="AH195" i="69" s="1"/>
  <c r="AG194" i="69"/>
  <c r="AG193" i="69"/>
  <c r="AH193" i="69" s="1"/>
  <c r="AG192" i="69"/>
  <c r="AG191" i="69"/>
  <c r="AH191" i="69" s="1"/>
  <c r="AG190" i="69"/>
  <c r="AG189" i="69"/>
  <c r="AG188" i="69"/>
  <c r="AG187" i="69"/>
  <c r="AG186" i="69"/>
  <c r="AI186" i="69" s="1"/>
  <c r="AG185" i="69"/>
  <c r="AI185" i="69" s="1"/>
  <c r="AG184" i="69"/>
  <c r="AG183" i="69"/>
  <c r="AH183" i="69" s="1"/>
  <c r="AG182" i="69"/>
  <c r="AG181" i="69"/>
  <c r="AG180" i="69"/>
  <c r="AG179" i="69"/>
  <c r="AG178" i="69"/>
  <c r="AI178" i="69" s="1"/>
  <c r="AG177" i="69"/>
  <c r="AH177" i="69" s="1"/>
  <c r="AG176" i="69"/>
  <c r="AG175" i="69"/>
  <c r="AG174" i="69"/>
  <c r="AI174" i="69" s="1"/>
  <c r="AG173" i="69"/>
  <c r="AG172" i="69"/>
  <c r="AG171" i="69"/>
  <c r="AG170" i="69"/>
  <c r="AH170" i="69" s="1"/>
  <c r="AG169" i="69"/>
  <c r="AH169" i="69" s="1"/>
  <c r="AG168" i="69"/>
  <c r="AG167" i="69"/>
  <c r="AG166" i="69"/>
  <c r="AH166" i="69" s="1"/>
  <c r="AG165" i="69"/>
  <c r="AG164" i="69"/>
  <c r="AG163" i="69"/>
  <c r="AI163" i="69" s="1"/>
  <c r="AG162" i="69"/>
  <c r="AG161" i="69"/>
  <c r="AI161" i="69" s="1"/>
  <c r="AG160" i="69"/>
  <c r="AG159" i="69"/>
  <c r="AG158" i="69"/>
  <c r="AG157" i="69"/>
  <c r="AG156" i="69"/>
  <c r="AG155" i="69"/>
  <c r="AH155" i="69" s="1"/>
  <c r="AG154" i="69"/>
  <c r="AG153" i="69"/>
  <c r="AH153" i="69" s="1"/>
  <c r="AG152" i="69"/>
  <c r="AG151" i="69"/>
  <c r="AH151" i="69" s="1"/>
  <c r="AG150" i="69"/>
  <c r="AG149" i="69"/>
  <c r="AG148" i="69"/>
  <c r="AG147" i="69"/>
  <c r="AG146" i="69"/>
  <c r="AI146" i="69" s="1"/>
  <c r="AG145" i="69"/>
  <c r="AH145" i="69" s="1"/>
  <c r="AG144" i="69"/>
  <c r="AG143" i="69"/>
  <c r="AH143" i="69" s="1"/>
  <c r="AG142" i="69"/>
  <c r="AG141" i="69"/>
  <c r="AG140" i="69"/>
  <c r="AG139" i="69"/>
  <c r="AG138" i="69"/>
  <c r="AH138" i="69" s="1"/>
  <c r="AG137" i="69"/>
  <c r="AH137" i="69" s="1"/>
  <c r="AG136" i="69"/>
  <c r="AG135" i="69"/>
  <c r="AG134" i="69"/>
  <c r="AG133" i="69"/>
  <c r="AG132" i="69"/>
  <c r="AG131" i="69"/>
  <c r="AH131" i="69" s="1"/>
  <c r="AG130" i="69"/>
  <c r="AG129" i="69"/>
  <c r="AH129" i="69" s="1"/>
  <c r="AG128" i="69"/>
  <c r="AG127" i="69"/>
  <c r="AG126" i="69"/>
  <c r="AG125" i="69"/>
  <c r="AG124" i="69"/>
  <c r="AG123" i="69"/>
  <c r="AG122" i="69"/>
  <c r="AG121" i="69"/>
  <c r="AH121" i="69" s="1"/>
  <c r="AG120" i="69"/>
  <c r="AG119" i="69"/>
  <c r="AG118" i="69"/>
  <c r="AH118" i="69" s="1"/>
  <c r="AG117" i="69"/>
  <c r="AG116" i="69"/>
  <c r="AG115" i="69"/>
  <c r="AI115" i="69" s="1"/>
  <c r="AG114" i="69"/>
  <c r="AG113" i="69"/>
  <c r="AH113" i="69" s="1"/>
  <c r="AG112" i="69"/>
  <c r="AG111" i="69"/>
  <c r="AG110" i="69"/>
  <c r="AG109" i="69"/>
  <c r="AG108" i="69"/>
  <c r="AG107" i="69"/>
  <c r="AH107" i="69" s="1"/>
  <c r="AG106" i="69"/>
  <c r="AG105" i="69"/>
  <c r="AH105" i="69" s="1"/>
  <c r="AG104" i="69"/>
  <c r="AG103" i="69"/>
  <c r="AH103" i="69" s="1"/>
  <c r="AG102" i="69"/>
  <c r="AI102" i="69" s="1"/>
  <c r="AG101" i="69"/>
  <c r="AG100" i="69"/>
  <c r="AG99" i="69"/>
  <c r="AG98" i="69"/>
  <c r="AH98" i="69" s="1"/>
  <c r="AG97" i="69"/>
  <c r="AI97" i="69" s="1"/>
  <c r="AG96" i="69"/>
  <c r="AG95" i="69"/>
  <c r="AG94" i="69"/>
  <c r="AG93" i="69"/>
  <c r="AG92" i="69"/>
  <c r="AG91" i="69"/>
  <c r="AH91" i="69" s="1"/>
  <c r="AG90" i="69"/>
  <c r="AG89" i="69"/>
  <c r="AI89" i="69" s="1"/>
  <c r="AG88" i="69"/>
  <c r="AG87" i="69"/>
  <c r="AG86" i="69"/>
  <c r="AG85" i="69"/>
  <c r="AG84" i="69"/>
  <c r="AG83" i="69"/>
  <c r="AH83" i="69" s="1"/>
  <c r="AG82" i="69"/>
  <c r="AG81" i="69"/>
  <c r="AI81" i="69" s="1"/>
  <c r="AG80" i="69"/>
  <c r="AG79" i="69"/>
  <c r="AH79" i="69" s="1"/>
  <c r="AG78" i="69"/>
  <c r="AH78" i="69" s="1"/>
  <c r="AG77" i="69"/>
  <c r="AG76" i="69"/>
  <c r="AG75" i="69"/>
  <c r="AG74" i="69"/>
  <c r="AH74" i="69" s="1"/>
  <c r="AG73" i="69"/>
  <c r="AH73" i="69" s="1"/>
  <c r="AG72" i="69"/>
  <c r="AG71" i="69"/>
  <c r="AG70" i="69"/>
  <c r="AH70" i="69" s="1"/>
  <c r="AG69" i="69"/>
  <c r="AG68" i="69"/>
  <c r="AH68" i="69" s="1"/>
  <c r="AG67" i="69"/>
  <c r="AH67" i="69" s="1"/>
  <c r="AG66" i="69"/>
  <c r="AG65" i="69"/>
  <c r="AI65" i="69" s="1"/>
  <c r="AG64" i="69"/>
  <c r="AG63" i="69"/>
  <c r="AG62" i="69"/>
  <c r="AG61" i="69"/>
  <c r="AG60" i="69"/>
  <c r="AG59" i="69"/>
  <c r="AH59" i="69" s="1"/>
  <c r="AG58" i="69"/>
  <c r="AI58" i="69" s="1"/>
  <c r="AG57" i="69"/>
  <c r="AH57" i="69" s="1"/>
  <c r="AG56" i="69"/>
  <c r="AG55" i="69"/>
  <c r="AG54" i="69"/>
  <c r="AI54" i="69" s="1"/>
  <c r="AG53" i="69"/>
  <c r="AG52" i="69"/>
  <c r="AG51" i="69"/>
  <c r="AG50" i="69"/>
  <c r="AH50" i="69" s="1"/>
  <c r="AG49" i="69"/>
  <c r="AH49" i="69" s="1"/>
  <c r="AG48" i="69"/>
  <c r="AG47" i="69"/>
  <c r="AG46" i="69"/>
  <c r="AH46" i="69" s="1"/>
  <c r="AG45" i="69"/>
  <c r="AG44" i="69"/>
  <c r="AG43" i="69"/>
  <c r="AI43" i="69" s="1"/>
  <c r="AG42" i="69"/>
  <c r="AG41" i="69"/>
  <c r="AI41" i="69" s="1"/>
  <c r="AG40" i="69"/>
  <c r="AG39" i="69"/>
  <c r="AG38" i="69"/>
  <c r="AI38" i="69" s="1"/>
  <c r="AG37" i="69"/>
  <c r="AG36" i="69"/>
  <c r="AG35" i="69"/>
  <c r="AG34" i="69"/>
  <c r="AG33" i="69"/>
  <c r="AI33" i="69" s="1"/>
  <c r="AG32" i="69"/>
  <c r="AG31" i="69"/>
  <c r="AG30" i="69"/>
  <c r="AH30" i="69" s="1"/>
  <c r="AG29" i="69"/>
  <c r="AG28" i="69"/>
  <c r="AG27" i="69"/>
  <c r="AI27" i="69" s="1"/>
  <c r="AG26" i="69"/>
  <c r="AH26" i="69" s="1"/>
  <c r="AG25" i="69"/>
  <c r="AI25" i="69" s="1"/>
  <c r="AG24" i="69"/>
  <c r="AH24" i="69" s="1"/>
  <c r="AG23" i="69"/>
  <c r="AG22" i="69"/>
  <c r="AH22" i="69" s="1"/>
  <c r="AG21" i="69"/>
  <c r="AG20" i="69"/>
  <c r="AG19" i="69"/>
  <c r="AH19" i="69" s="1"/>
  <c r="AG18" i="69"/>
  <c r="AG17" i="69"/>
  <c r="AI17" i="69" s="1"/>
  <c r="AG16" i="69"/>
  <c r="AG15" i="69"/>
  <c r="AH15" i="69" s="1"/>
  <c r="AG14" i="69"/>
  <c r="AH14" i="69" s="1"/>
  <c r="AG13" i="69"/>
  <c r="AG12" i="69"/>
  <c r="AG11" i="69"/>
  <c r="AG10" i="69"/>
  <c r="AG9" i="69"/>
  <c r="AI9" i="69" s="1"/>
  <c r="AG8" i="69"/>
  <c r="AG174" i="68"/>
  <c r="AG173" i="68"/>
  <c r="AG172" i="68"/>
  <c r="AG171" i="68"/>
  <c r="AG170" i="68"/>
  <c r="AG169" i="68"/>
  <c r="AG168" i="68"/>
  <c r="AG167" i="68"/>
  <c r="AG166" i="68"/>
  <c r="AG165" i="68"/>
  <c r="AG164" i="68"/>
  <c r="AG163" i="68"/>
  <c r="AG162" i="68"/>
  <c r="AG161" i="68"/>
  <c r="AG160" i="68"/>
  <c r="AG159" i="68"/>
  <c r="AG158" i="68"/>
  <c r="AG157" i="68"/>
  <c r="AG156" i="68"/>
  <c r="AG155" i="68"/>
  <c r="AG154" i="68"/>
  <c r="AG153" i="68"/>
  <c r="AG152" i="68"/>
  <c r="AG151" i="68"/>
  <c r="AG150" i="68"/>
  <c r="AG149" i="68"/>
  <c r="AG148" i="68"/>
  <c r="AG147" i="68"/>
  <c r="AG146" i="68"/>
  <c r="AG145" i="68"/>
  <c r="AG144" i="68"/>
  <c r="AG143" i="68"/>
  <c r="AG142" i="68"/>
  <c r="AG141" i="68"/>
  <c r="AG140" i="68"/>
  <c r="AG139" i="68"/>
  <c r="AG138" i="68"/>
  <c r="AG137" i="68"/>
  <c r="AG136" i="68"/>
  <c r="AG135" i="68"/>
  <c r="AG134" i="68"/>
  <c r="AG133" i="68"/>
  <c r="AG132" i="68"/>
  <c r="AG131" i="68"/>
  <c r="AG130" i="68"/>
  <c r="AG129" i="68"/>
  <c r="AG128" i="68"/>
  <c r="AG127" i="68"/>
  <c r="AG126" i="68"/>
  <c r="AG125" i="68"/>
  <c r="AG124" i="68"/>
  <c r="AG123" i="68"/>
  <c r="AG122" i="68"/>
  <c r="AG121" i="68"/>
  <c r="AG120" i="68"/>
  <c r="AG119" i="68"/>
  <c r="AG118" i="68"/>
  <c r="AG117" i="68"/>
  <c r="AG116" i="68"/>
  <c r="AG115" i="68"/>
  <c r="AG114" i="68"/>
  <c r="AG113" i="68"/>
  <c r="AG112" i="68"/>
  <c r="AG111" i="68"/>
  <c r="AG110" i="68"/>
  <c r="AG109" i="68"/>
  <c r="AG108" i="68"/>
  <c r="AG107" i="68"/>
  <c r="AG106" i="68"/>
  <c r="AG105" i="68"/>
  <c r="AG104" i="68"/>
  <c r="AG103" i="68"/>
  <c r="AG102" i="68"/>
  <c r="AG101" i="68"/>
  <c r="AG100" i="68"/>
  <c r="AG99" i="68"/>
  <c r="AG98" i="68"/>
  <c r="AG97" i="68"/>
  <c r="AG96" i="68"/>
  <c r="AG95" i="68"/>
  <c r="AG94" i="68"/>
  <c r="AG93" i="68"/>
  <c r="AG92" i="68"/>
  <c r="AG91" i="68"/>
  <c r="AG90" i="68"/>
  <c r="AG89" i="68"/>
  <c r="AG88" i="68"/>
  <c r="AG87" i="68"/>
  <c r="AG86" i="68"/>
  <c r="AG85" i="68"/>
  <c r="AG84" i="68"/>
  <c r="AG83" i="68"/>
  <c r="AG82" i="68"/>
  <c r="AG81" i="68"/>
  <c r="AG80" i="68"/>
  <c r="AG79" i="68"/>
  <c r="AG78" i="68"/>
  <c r="AG77" i="68"/>
  <c r="AG76" i="68"/>
  <c r="AG75" i="68"/>
  <c r="AG74" i="68"/>
  <c r="AG73" i="68"/>
  <c r="AG72" i="68"/>
  <c r="AG71" i="68"/>
  <c r="AG70" i="68"/>
  <c r="AG69" i="68"/>
  <c r="AG68" i="68"/>
  <c r="AG67" i="68"/>
  <c r="AG66" i="68"/>
  <c r="AG65" i="68"/>
  <c r="AG64" i="68"/>
  <c r="AG63" i="68"/>
  <c r="AG62" i="68"/>
  <c r="AG61" i="68"/>
  <c r="AG60" i="68"/>
  <c r="AG59" i="68"/>
  <c r="AG58" i="68"/>
  <c r="AG57" i="68"/>
  <c r="AG56" i="68"/>
  <c r="AG55" i="68"/>
  <c r="AG54" i="68"/>
  <c r="AG53" i="68"/>
  <c r="AG52" i="68"/>
  <c r="AG51" i="68"/>
  <c r="AG50" i="68"/>
  <c r="AG49" i="68"/>
  <c r="AG48" i="68"/>
  <c r="AG47" i="68"/>
  <c r="AG46" i="68"/>
  <c r="AG45" i="68"/>
  <c r="AG44" i="68"/>
  <c r="AG43" i="68"/>
  <c r="AG42" i="68"/>
  <c r="AG41" i="68"/>
  <c r="AG40" i="68"/>
  <c r="AG39" i="68"/>
  <c r="AG38" i="68"/>
  <c r="AG37" i="68"/>
  <c r="AG36" i="68"/>
  <c r="AG35" i="68"/>
  <c r="AG34" i="68"/>
  <c r="AG33" i="68"/>
  <c r="AG32" i="68"/>
  <c r="AG31" i="68"/>
  <c r="AG30" i="68"/>
  <c r="AG29" i="68"/>
  <c r="AG28" i="68"/>
  <c r="AG27" i="68"/>
  <c r="AG26" i="68"/>
  <c r="AG25" i="68"/>
  <c r="AG24" i="68"/>
  <c r="AG23" i="68"/>
  <c r="AG22" i="68"/>
  <c r="AG21" i="68"/>
  <c r="AG20" i="68"/>
  <c r="AG19" i="68"/>
  <c r="AG18" i="68"/>
  <c r="AG17" i="68"/>
  <c r="AG16" i="68"/>
  <c r="AG15" i="68"/>
  <c r="AG14" i="68"/>
  <c r="AG13" i="68"/>
  <c r="AG12" i="68"/>
  <c r="AG11" i="68"/>
  <c r="AG10" i="68"/>
  <c r="AG9" i="68"/>
  <c r="AG8" i="68"/>
  <c r="AG39" i="67"/>
  <c r="AG38" i="67"/>
  <c r="AG37" i="67"/>
  <c r="AG36" i="67"/>
  <c r="AG35" i="67"/>
  <c r="AG34" i="67"/>
  <c r="AG33" i="67"/>
  <c r="AG32" i="67"/>
  <c r="AG31" i="67"/>
  <c r="AG30" i="67"/>
  <c r="AG29" i="67"/>
  <c r="AG28" i="67"/>
  <c r="AG27" i="67"/>
  <c r="AG26" i="67"/>
  <c r="AG25" i="67"/>
  <c r="AG24" i="67"/>
  <c r="AG23" i="67"/>
  <c r="AG22" i="67"/>
  <c r="AG21" i="67"/>
  <c r="AG20" i="67"/>
  <c r="AG19" i="67"/>
  <c r="AG18" i="67"/>
  <c r="AG17" i="67"/>
  <c r="AG16" i="67"/>
  <c r="AG15" i="67"/>
  <c r="AG14" i="67"/>
  <c r="AG13" i="67"/>
  <c r="AG12" i="67"/>
  <c r="AG11" i="67"/>
  <c r="AG10" i="67"/>
  <c r="AG9" i="67"/>
  <c r="AG8" i="67"/>
  <c r="AI8" i="67" s="1"/>
  <c r="AH298" i="70"/>
  <c r="AH297" i="70"/>
  <c r="AH296" i="70"/>
  <c r="AH294" i="70"/>
  <c r="AI294" i="70"/>
  <c r="AH293" i="70"/>
  <c r="AI293" i="70"/>
  <c r="AI292" i="70"/>
  <c r="AH292" i="70"/>
  <c r="AH290" i="70"/>
  <c r="AH289" i="70"/>
  <c r="AH288" i="70"/>
  <c r="AH286" i="70"/>
  <c r="AI286" i="70"/>
  <c r="AI285" i="70"/>
  <c r="AH285" i="70"/>
  <c r="AI284" i="70"/>
  <c r="AH284" i="70"/>
  <c r="AI282" i="70"/>
  <c r="AH282" i="70"/>
  <c r="AH281" i="70"/>
  <c r="AH280" i="70"/>
  <c r="AI280" i="70"/>
  <c r="AH279" i="70"/>
  <c r="AH278" i="70"/>
  <c r="AI278" i="70"/>
  <c r="AI277" i="70"/>
  <c r="AH277" i="70"/>
  <c r="AI276" i="70"/>
  <c r="AH276" i="70"/>
  <c r="AH274" i="70"/>
  <c r="AH273" i="70"/>
  <c r="AH272" i="70"/>
  <c r="AI272" i="70"/>
  <c r="AH271" i="70"/>
  <c r="AH270" i="70"/>
  <c r="AI270" i="70"/>
  <c r="AI269" i="70"/>
  <c r="AH269" i="70"/>
  <c r="AI268" i="70"/>
  <c r="AH268" i="70"/>
  <c r="AH266" i="70"/>
  <c r="AH265" i="70"/>
  <c r="AH264" i="70"/>
  <c r="AI264" i="70"/>
  <c r="AH263" i="70"/>
  <c r="AH262" i="70"/>
  <c r="AI262" i="70"/>
  <c r="AI261" i="70"/>
  <c r="AH261" i="70"/>
  <c r="AI260" i="70"/>
  <c r="AH260" i="70"/>
  <c r="AH258" i="70"/>
  <c r="AH257" i="70"/>
  <c r="AH256" i="70"/>
  <c r="AI256" i="70"/>
  <c r="AH255" i="70"/>
  <c r="AH254" i="70"/>
  <c r="AI254" i="70"/>
  <c r="AI253" i="70"/>
  <c r="AH253" i="70"/>
  <c r="AI252" i="70"/>
  <c r="AH252" i="70"/>
  <c r="AH250" i="70"/>
  <c r="AH249" i="70"/>
  <c r="AH248" i="70"/>
  <c r="AI248" i="70"/>
  <c r="AH246" i="70"/>
  <c r="AI246" i="70"/>
  <c r="AI245" i="70"/>
  <c r="AH245" i="70"/>
  <c r="AI244" i="70"/>
  <c r="AH244" i="70"/>
  <c r="AH242" i="70"/>
  <c r="AH241" i="70"/>
  <c r="AH240" i="70"/>
  <c r="AI240" i="70"/>
  <c r="AH239" i="70"/>
  <c r="AH238" i="70"/>
  <c r="AI238" i="70"/>
  <c r="AI237" i="70"/>
  <c r="AH237" i="70"/>
  <c r="AI236" i="70"/>
  <c r="AH236" i="70"/>
  <c r="AI235" i="70"/>
  <c r="AH234" i="70"/>
  <c r="AH233" i="70"/>
  <c r="AH232" i="70"/>
  <c r="AI232" i="70"/>
  <c r="AH230" i="70"/>
  <c r="AI230" i="70"/>
  <c r="AI229" i="70"/>
  <c r="AH229" i="70"/>
  <c r="AI228" i="70"/>
  <c r="AH228" i="70"/>
  <c r="AH226" i="70"/>
  <c r="AH225" i="70"/>
  <c r="AH224" i="70"/>
  <c r="AI224" i="70"/>
  <c r="AH223" i="70"/>
  <c r="AI223" i="70"/>
  <c r="AH222" i="70"/>
  <c r="AI222" i="70"/>
  <c r="AI221" i="70"/>
  <c r="AH221" i="70"/>
  <c r="AI220" i="70"/>
  <c r="AH220" i="70"/>
  <c r="AI219" i="70"/>
  <c r="AH219" i="70"/>
  <c r="AH218" i="70"/>
  <c r="AH217" i="70"/>
  <c r="AH216" i="70"/>
  <c r="AI216" i="70"/>
  <c r="AI214" i="70"/>
  <c r="AH214" i="70"/>
  <c r="AI213" i="70"/>
  <c r="AH213" i="70"/>
  <c r="AI212" i="70"/>
  <c r="AH212" i="70"/>
  <c r="AH210" i="70"/>
  <c r="AH209" i="70"/>
  <c r="AH208" i="70"/>
  <c r="AI208" i="70"/>
  <c r="AI206" i="70"/>
  <c r="AH206" i="70"/>
  <c r="AI205" i="70"/>
  <c r="AH205" i="70"/>
  <c r="AI204" i="70"/>
  <c r="AH204" i="70"/>
  <c r="AH202" i="70"/>
  <c r="AH201" i="70"/>
  <c r="AH200" i="70"/>
  <c r="AI200" i="70"/>
  <c r="AI198" i="70"/>
  <c r="AH198" i="70"/>
  <c r="AI197" i="70"/>
  <c r="AH197" i="70"/>
  <c r="AI196" i="70"/>
  <c r="AH196" i="70"/>
  <c r="AH194" i="70"/>
  <c r="AI193" i="70"/>
  <c r="AH193" i="70"/>
  <c r="AH192" i="70"/>
  <c r="AI192" i="70"/>
  <c r="AI190" i="70"/>
  <c r="AH190" i="70"/>
  <c r="AI189" i="70"/>
  <c r="AH189" i="70"/>
  <c r="AI188" i="70"/>
  <c r="AH188" i="70"/>
  <c r="AH187" i="70"/>
  <c r="AH186" i="70"/>
  <c r="AI185" i="70"/>
  <c r="AH185" i="70"/>
  <c r="AH184" i="70"/>
  <c r="AI184" i="70"/>
  <c r="AI183" i="70"/>
  <c r="AI182" i="70"/>
  <c r="AH182" i="70"/>
  <c r="AI181" i="70"/>
  <c r="AH181" i="70"/>
  <c r="AI180" i="70"/>
  <c r="AH180" i="70"/>
  <c r="AH178" i="70"/>
  <c r="AI177" i="70"/>
  <c r="AH177" i="70"/>
  <c r="AH176" i="70"/>
  <c r="AI176" i="70"/>
  <c r="AH175" i="70"/>
  <c r="AI175" i="70"/>
  <c r="AI174" i="70"/>
  <c r="AH174" i="70"/>
  <c r="AI173" i="70"/>
  <c r="AH173" i="70"/>
  <c r="AI172" i="70"/>
  <c r="AH172" i="70"/>
  <c r="AH171" i="70"/>
  <c r="AH170" i="70"/>
  <c r="AI169" i="70"/>
  <c r="AH169" i="70"/>
  <c r="AH168" i="70"/>
  <c r="AI168" i="70"/>
  <c r="AI166" i="70"/>
  <c r="AH166" i="70"/>
  <c r="AI165" i="70"/>
  <c r="AH165" i="70"/>
  <c r="AI164" i="70"/>
  <c r="AH164" i="70"/>
  <c r="AH162" i="70"/>
  <c r="AI161" i="70"/>
  <c r="AH161" i="70"/>
  <c r="AH160" i="70"/>
  <c r="AI160" i="70"/>
  <c r="AI158" i="70"/>
  <c r="AH158" i="70"/>
  <c r="AI157" i="70"/>
  <c r="AH157" i="70"/>
  <c r="AI156" i="70"/>
  <c r="AH156" i="70"/>
  <c r="AH154" i="70"/>
  <c r="AI153" i="70"/>
  <c r="AH153" i="70"/>
  <c r="AH152" i="70"/>
  <c r="AI152" i="70"/>
  <c r="AI151" i="70"/>
  <c r="AI150" i="70"/>
  <c r="AH150" i="70"/>
  <c r="AI149" i="70"/>
  <c r="AH149" i="70"/>
  <c r="AI148" i="70"/>
  <c r="AH148" i="70"/>
  <c r="AH146" i="70"/>
  <c r="AI145" i="70"/>
  <c r="AH145" i="70"/>
  <c r="AH144" i="70"/>
  <c r="AI144" i="70"/>
  <c r="AH143" i="70"/>
  <c r="AI143" i="70"/>
  <c r="AI142" i="70"/>
  <c r="AH142" i="70"/>
  <c r="AI141" i="70"/>
  <c r="AH141" i="70"/>
  <c r="AI140" i="70"/>
  <c r="AH140" i="70"/>
  <c r="AH139" i="70"/>
  <c r="AH138" i="70"/>
  <c r="AI137" i="70"/>
  <c r="AH137" i="70"/>
  <c r="AH136" i="70"/>
  <c r="AI136" i="70"/>
  <c r="AI134" i="70"/>
  <c r="AH134" i="70"/>
  <c r="AI133" i="70"/>
  <c r="AH133" i="70"/>
  <c r="AI132" i="70"/>
  <c r="AH132" i="70"/>
  <c r="AH130" i="70"/>
  <c r="AI129" i="70"/>
  <c r="AH129" i="70"/>
  <c r="AH128" i="70"/>
  <c r="AI128" i="70"/>
  <c r="AI126" i="70"/>
  <c r="AH126" i="70"/>
  <c r="AI125" i="70"/>
  <c r="AH125" i="70"/>
  <c r="AI124" i="70"/>
  <c r="AH124" i="70"/>
  <c r="AH122" i="70"/>
  <c r="AI121" i="70"/>
  <c r="AH121" i="70"/>
  <c r="AH120" i="70"/>
  <c r="AI120" i="70"/>
  <c r="AI119" i="70"/>
  <c r="AI118" i="70"/>
  <c r="AH118" i="70"/>
  <c r="AI117" i="70"/>
  <c r="AH117" i="70"/>
  <c r="AI116" i="70"/>
  <c r="AH116" i="70"/>
  <c r="AH114" i="70"/>
  <c r="AI113" i="70"/>
  <c r="AH113" i="70"/>
  <c r="AH112" i="70"/>
  <c r="AI112" i="70"/>
  <c r="AH111" i="70"/>
  <c r="AI111" i="70"/>
  <c r="AI110" i="70"/>
  <c r="AH110" i="70"/>
  <c r="AI109" i="70"/>
  <c r="AH109" i="70"/>
  <c r="AI108" i="70"/>
  <c r="AH108" i="70"/>
  <c r="AH107" i="70"/>
  <c r="AH106" i="70"/>
  <c r="AI105" i="70"/>
  <c r="AH105" i="70"/>
  <c r="AH104" i="70"/>
  <c r="AI104" i="70"/>
  <c r="AI102" i="70"/>
  <c r="AH102" i="70"/>
  <c r="AI101" i="70"/>
  <c r="AH101" i="70"/>
  <c r="AI100" i="70"/>
  <c r="AH100" i="70"/>
  <c r="AH98" i="70"/>
  <c r="AI97" i="70"/>
  <c r="AH97" i="70"/>
  <c r="AH96" i="70"/>
  <c r="AI96" i="70"/>
  <c r="AI94" i="70"/>
  <c r="AH94" i="70"/>
  <c r="AI93" i="70"/>
  <c r="AH93" i="70"/>
  <c r="AI92" i="70"/>
  <c r="AH92" i="70"/>
  <c r="AH90" i="70"/>
  <c r="AI89" i="70"/>
  <c r="AH89" i="70"/>
  <c r="AH88" i="70"/>
  <c r="AI88" i="70"/>
  <c r="AI87" i="70"/>
  <c r="AI86" i="70"/>
  <c r="AH86" i="70"/>
  <c r="AI85" i="70"/>
  <c r="AH85" i="70"/>
  <c r="AI84" i="70"/>
  <c r="AH84" i="70"/>
  <c r="AH82" i="70"/>
  <c r="AI81" i="70"/>
  <c r="AH81" i="70"/>
  <c r="AH80" i="70"/>
  <c r="AI80" i="70"/>
  <c r="AH79" i="70"/>
  <c r="AI79" i="70"/>
  <c r="AI78" i="70"/>
  <c r="AH78" i="70"/>
  <c r="AI77" i="70"/>
  <c r="AH77" i="70"/>
  <c r="AI76" i="70"/>
  <c r="AH76" i="70"/>
  <c r="AH75" i="70"/>
  <c r="AH74" i="70"/>
  <c r="AI73" i="70"/>
  <c r="AH73" i="70"/>
  <c r="AH72" i="70"/>
  <c r="AI72" i="70"/>
  <c r="AI70" i="70"/>
  <c r="AH70" i="70"/>
  <c r="AI69" i="70"/>
  <c r="AH69" i="70"/>
  <c r="AI68" i="70"/>
  <c r="AH68" i="70"/>
  <c r="AH66" i="70"/>
  <c r="AI65" i="70"/>
  <c r="AH65" i="70"/>
  <c r="AH64" i="70"/>
  <c r="AI64" i="70"/>
  <c r="AI62" i="70"/>
  <c r="AH62" i="70"/>
  <c r="AI61" i="70"/>
  <c r="AH61" i="70"/>
  <c r="AI60" i="70"/>
  <c r="AH60" i="70"/>
  <c r="AH58" i="70"/>
  <c r="AI57" i="70"/>
  <c r="AH57" i="70"/>
  <c r="AH56" i="70"/>
  <c r="AI56" i="70"/>
  <c r="AI55" i="70"/>
  <c r="AI54" i="70"/>
  <c r="AH54" i="70"/>
  <c r="AI53" i="70"/>
  <c r="AH53" i="70"/>
  <c r="AI52" i="70"/>
  <c r="AH52" i="70"/>
  <c r="AH50" i="70"/>
  <c r="AI49" i="70"/>
  <c r="AH49" i="70"/>
  <c r="AH48" i="70"/>
  <c r="AI48" i="70"/>
  <c r="AH47" i="70"/>
  <c r="AI47" i="70"/>
  <c r="AI46" i="70"/>
  <c r="AH46" i="70"/>
  <c r="AI45" i="70"/>
  <c r="AH45" i="70"/>
  <c r="AI44" i="70"/>
  <c r="AH44" i="70"/>
  <c r="AH43" i="70"/>
  <c r="AH42" i="70"/>
  <c r="AI41" i="70"/>
  <c r="AH41" i="70"/>
  <c r="AH40" i="70"/>
  <c r="AI40" i="70"/>
  <c r="AI38" i="70"/>
  <c r="AH38" i="70"/>
  <c r="AI37" i="70"/>
  <c r="AH37" i="70"/>
  <c r="AI36" i="70"/>
  <c r="AH36" i="70"/>
  <c r="AH34" i="70"/>
  <c r="AI33" i="70"/>
  <c r="AH33" i="70"/>
  <c r="AH32" i="70"/>
  <c r="AI32" i="70"/>
  <c r="AI30" i="70"/>
  <c r="AH30" i="70"/>
  <c r="AI29" i="70"/>
  <c r="AH29" i="70"/>
  <c r="AI28" i="70"/>
  <c r="AH28" i="70"/>
  <c r="AH26" i="70"/>
  <c r="AI25" i="70"/>
  <c r="AH25" i="70"/>
  <c r="AH24" i="70"/>
  <c r="AI24" i="70"/>
  <c r="AI23" i="70"/>
  <c r="AI22" i="70"/>
  <c r="AH22" i="70"/>
  <c r="AI21" i="70"/>
  <c r="AH21" i="70"/>
  <c r="AI20" i="70"/>
  <c r="AH20" i="70"/>
  <c r="AH18" i="70"/>
  <c r="AI17" i="70"/>
  <c r="AH17" i="70"/>
  <c r="AH16" i="70"/>
  <c r="AI16" i="70"/>
  <c r="AH15" i="70"/>
  <c r="AI15" i="70"/>
  <c r="AI14" i="70"/>
  <c r="AH14" i="70"/>
  <c r="AI13" i="70"/>
  <c r="AH13" i="70"/>
  <c r="AI12" i="70"/>
  <c r="AH12" i="70"/>
  <c r="AH11" i="70"/>
  <c r="AH10" i="70"/>
  <c r="AI9" i="70"/>
  <c r="AH9" i="70"/>
  <c r="AH8" i="70"/>
  <c r="AI8" i="70"/>
  <c r="AE8" i="70"/>
  <c r="AE6" i="70" s="1"/>
  <c r="Z8" i="70"/>
  <c r="AD6" i="70"/>
  <c r="Z6" i="70"/>
  <c r="Q6" i="70"/>
  <c r="AB8" i="70" s="1"/>
  <c r="AB6" i="70" s="1"/>
  <c r="P6" i="70"/>
  <c r="AA8" i="70" s="1"/>
  <c r="AA6" i="70" s="1"/>
  <c r="O6" i="70"/>
  <c r="N6" i="70"/>
  <c r="Y8" i="70" s="1"/>
  <c r="Y6" i="70" s="1"/>
  <c r="M6" i="70"/>
  <c r="X8" i="70" s="1"/>
  <c r="X6" i="70" s="1"/>
  <c r="L6" i="70"/>
  <c r="W8" i="70" s="1"/>
  <c r="W6" i="70" s="1"/>
  <c r="K6" i="70"/>
  <c r="V8" i="70" s="1"/>
  <c r="V6" i="70" s="1"/>
  <c r="J6" i="70"/>
  <c r="U8" i="70" s="1"/>
  <c r="U6" i="70" s="1"/>
  <c r="I6" i="70"/>
  <c r="T8" i="70" s="1"/>
  <c r="T6" i="70" s="1"/>
  <c r="H6" i="70"/>
  <c r="S8" i="70" s="1"/>
  <c r="G6" i="70"/>
  <c r="R8" i="70" s="1"/>
  <c r="R6" i="70" s="1"/>
  <c r="AH266" i="69"/>
  <c r="AH264" i="69"/>
  <c r="AH263" i="69"/>
  <c r="AI261" i="69"/>
  <c r="AH261" i="69"/>
  <c r="AH260" i="69"/>
  <c r="AI259" i="69"/>
  <c r="AH259" i="69"/>
  <c r="AI258" i="69"/>
  <c r="AH258" i="69"/>
  <c r="AI257" i="69"/>
  <c r="AH256" i="69"/>
  <c r="AH255" i="69"/>
  <c r="AH254" i="69"/>
  <c r="AI253" i="69"/>
  <c r="AH253" i="69"/>
  <c r="AH252" i="69"/>
  <c r="AI251" i="69"/>
  <c r="AH251" i="69"/>
  <c r="AI250" i="69"/>
  <c r="AH250" i="69"/>
  <c r="AH248" i="69"/>
  <c r="AH247" i="69"/>
  <c r="AI246" i="69"/>
  <c r="AH246" i="69"/>
  <c r="AI245" i="69"/>
  <c r="AH245" i="69"/>
  <c r="AH244" i="69"/>
  <c r="AI243" i="69"/>
  <c r="AH243" i="69"/>
  <c r="AH242" i="69"/>
  <c r="AH240" i="69"/>
  <c r="AH239" i="69"/>
  <c r="AI237" i="69"/>
  <c r="AH237" i="69"/>
  <c r="AH236" i="69"/>
  <c r="AI235" i="69"/>
  <c r="AH235" i="69"/>
  <c r="AI234" i="69"/>
  <c r="AH234" i="69"/>
  <c r="AH232" i="69"/>
  <c r="AH231" i="69"/>
  <c r="AH230" i="69"/>
  <c r="AI229" i="69"/>
  <c r="AH229" i="69"/>
  <c r="AH228" i="69"/>
  <c r="AI227" i="69"/>
  <c r="AH227" i="69"/>
  <c r="AH226" i="69"/>
  <c r="AH224" i="69"/>
  <c r="AH223" i="69"/>
  <c r="AI221" i="69"/>
  <c r="AH221" i="69"/>
  <c r="AH220" i="69"/>
  <c r="AH219" i="69"/>
  <c r="AI218" i="69"/>
  <c r="AH218" i="69"/>
  <c r="AH216" i="69"/>
  <c r="AH215" i="69"/>
  <c r="AH214" i="69"/>
  <c r="AI213" i="69"/>
  <c r="AH213" i="69"/>
  <c r="AH212" i="69"/>
  <c r="AI211" i="69"/>
  <c r="AH211" i="69"/>
  <c r="AH210" i="69"/>
  <c r="AH208" i="69"/>
  <c r="AH207" i="69"/>
  <c r="AI205" i="69"/>
  <c r="AH205" i="69"/>
  <c r="AH204" i="69"/>
  <c r="AH203" i="69"/>
  <c r="AI202" i="69"/>
  <c r="AH202" i="69"/>
  <c r="AH200" i="69"/>
  <c r="AH199" i="69"/>
  <c r="AI198" i="69"/>
  <c r="AH198" i="69"/>
  <c r="AI197" i="69"/>
  <c r="AH197" i="69"/>
  <c r="AH196" i="69"/>
  <c r="AI195" i="69"/>
  <c r="AI194" i="69"/>
  <c r="AH194" i="69"/>
  <c r="AH192" i="69"/>
  <c r="AI190" i="69"/>
  <c r="AH190" i="69"/>
  <c r="AI189" i="69"/>
  <c r="AH189" i="69"/>
  <c r="AH188" i="69"/>
  <c r="AI187" i="69"/>
  <c r="AH187" i="69"/>
  <c r="AH186" i="69"/>
  <c r="AH185" i="69"/>
  <c r="AH184" i="69"/>
  <c r="AI182" i="69"/>
  <c r="AH182" i="69"/>
  <c r="AI181" i="69"/>
  <c r="AH181" i="69"/>
  <c r="AH180" i="69"/>
  <c r="AI179" i="69"/>
  <c r="AH179" i="69"/>
  <c r="AH178" i="69"/>
  <c r="AH176" i="69"/>
  <c r="AH175" i="69"/>
  <c r="AH174" i="69"/>
  <c r="AI173" i="69"/>
  <c r="AH173" i="69"/>
  <c r="AH172" i="69"/>
  <c r="AI171" i="69"/>
  <c r="AH171" i="69"/>
  <c r="AI170" i="69"/>
  <c r="AH168" i="69"/>
  <c r="AH167" i="69"/>
  <c r="AI166" i="69"/>
  <c r="AI165" i="69"/>
  <c r="AH165" i="69"/>
  <c r="AH164" i="69"/>
  <c r="AH163" i="69"/>
  <c r="AI162" i="69"/>
  <c r="AH162" i="69"/>
  <c r="AH160" i="69"/>
  <c r="AH159" i="69"/>
  <c r="AI158" i="69"/>
  <c r="AH158" i="69"/>
  <c r="AI157" i="69"/>
  <c r="AH157" i="69"/>
  <c r="AH156" i="69"/>
  <c r="AI155" i="69"/>
  <c r="AI154" i="69"/>
  <c r="AH154" i="69"/>
  <c r="AH152" i="69"/>
  <c r="AI150" i="69"/>
  <c r="AH150" i="69"/>
  <c r="AI149" i="69"/>
  <c r="AH149" i="69"/>
  <c r="AH148" i="69"/>
  <c r="AI147" i="69"/>
  <c r="AH147" i="69"/>
  <c r="AH146" i="69"/>
  <c r="AI145" i="69"/>
  <c r="AH144" i="69"/>
  <c r="AH142" i="69"/>
  <c r="AI141" i="69"/>
  <c r="AH141" i="69"/>
  <c r="AH140" i="69"/>
  <c r="AI139" i="69"/>
  <c r="AH139" i="69"/>
  <c r="AI138" i="69"/>
  <c r="AH136" i="69"/>
  <c r="AH135" i="69"/>
  <c r="AH134" i="69"/>
  <c r="AI133" i="69"/>
  <c r="AH133" i="69"/>
  <c r="AH132" i="69"/>
  <c r="AI131" i="69"/>
  <c r="AI130" i="69"/>
  <c r="AH130" i="69"/>
  <c r="AI129" i="69"/>
  <c r="AH128" i="69"/>
  <c r="AH127" i="69"/>
  <c r="AH126" i="69"/>
  <c r="AI125" i="69"/>
  <c r="AH125" i="69"/>
  <c r="AH124" i="69"/>
  <c r="AI123" i="69"/>
  <c r="AH123" i="69"/>
  <c r="AH120" i="69"/>
  <c r="AH119" i="69"/>
  <c r="AI118" i="69"/>
  <c r="AI117" i="69"/>
  <c r="AH117" i="69"/>
  <c r="AH116" i="69"/>
  <c r="AH115" i="69"/>
  <c r="AI114" i="69"/>
  <c r="AH114" i="69"/>
  <c r="AH112" i="69"/>
  <c r="AH111" i="69"/>
  <c r="AI110" i="69"/>
  <c r="AH110" i="69"/>
  <c r="AI109" i="69"/>
  <c r="AH109" i="69"/>
  <c r="AH108" i="69"/>
  <c r="AI107" i="69"/>
  <c r="AI106" i="69"/>
  <c r="AH106" i="69"/>
  <c r="AH104" i="69"/>
  <c r="AH102" i="69"/>
  <c r="AI101" i="69"/>
  <c r="AH101" i="69"/>
  <c r="AH100" i="69"/>
  <c r="AI99" i="69"/>
  <c r="AH99" i="69"/>
  <c r="AI98" i="69"/>
  <c r="AH96" i="69"/>
  <c r="AH95" i="69"/>
  <c r="AI94" i="69"/>
  <c r="AH94" i="69"/>
  <c r="AI93" i="69"/>
  <c r="AH93" i="69"/>
  <c r="AH92" i="69"/>
  <c r="AI91" i="69"/>
  <c r="AI90" i="69"/>
  <c r="AH90" i="69"/>
  <c r="AH89" i="69"/>
  <c r="AH88" i="69"/>
  <c r="AH87" i="69"/>
  <c r="AI86" i="69"/>
  <c r="AH86" i="69"/>
  <c r="AI85" i="69"/>
  <c r="AH85" i="69"/>
  <c r="AH84" i="69"/>
  <c r="AI83" i="69"/>
  <c r="AI82" i="69"/>
  <c r="AH82" i="69"/>
  <c r="AH80" i="69"/>
  <c r="AI78" i="69"/>
  <c r="AI77" i="69"/>
  <c r="AH77" i="69"/>
  <c r="AH76" i="69"/>
  <c r="AI75" i="69"/>
  <c r="AH75" i="69"/>
  <c r="AI74" i="69"/>
  <c r="AH72" i="69"/>
  <c r="AH71" i="69"/>
  <c r="AI70" i="69"/>
  <c r="AI69" i="69"/>
  <c r="AH69" i="69"/>
  <c r="AI67" i="69"/>
  <c r="AI66" i="69"/>
  <c r="AH66" i="69"/>
  <c r="AH65" i="69"/>
  <c r="AH64" i="69"/>
  <c r="AH63" i="69"/>
  <c r="AI62" i="69"/>
  <c r="AH62" i="69"/>
  <c r="AH61" i="69"/>
  <c r="AI61" i="69"/>
  <c r="AH60" i="69"/>
  <c r="AI59" i="69"/>
  <c r="AH58" i="69"/>
  <c r="AH56" i="69"/>
  <c r="AH55" i="69"/>
  <c r="AH54" i="69"/>
  <c r="AH53" i="69"/>
  <c r="AI53" i="69"/>
  <c r="AH52" i="69"/>
  <c r="AI51" i="69"/>
  <c r="AH51" i="69"/>
  <c r="AI50" i="69"/>
  <c r="AH48" i="69"/>
  <c r="AH47" i="69"/>
  <c r="AI46" i="69"/>
  <c r="AH45" i="69"/>
  <c r="AI45" i="69"/>
  <c r="AH44" i="69"/>
  <c r="AH43" i="69"/>
  <c r="AI42" i="69"/>
  <c r="AH42" i="69"/>
  <c r="AH40" i="69"/>
  <c r="AH39" i="69"/>
  <c r="AH38" i="69"/>
  <c r="AI37" i="69"/>
  <c r="AH37" i="69"/>
  <c r="AH36" i="69"/>
  <c r="AI35" i="69"/>
  <c r="AH35" i="69"/>
  <c r="AH32" i="69"/>
  <c r="AH31" i="69"/>
  <c r="AI30" i="69"/>
  <c r="AI29" i="69"/>
  <c r="AH29" i="69"/>
  <c r="AH28" i="69"/>
  <c r="AH27" i="69"/>
  <c r="AI26" i="69"/>
  <c r="AH25" i="69"/>
  <c r="AH23" i="69"/>
  <c r="AI22" i="69"/>
  <c r="AI21" i="69"/>
  <c r="AH21" i="69"/>
  <c r="AH20" i="69"/>
  <c r="AI19" i="69"/>
  <c r="AI18" i="69"/>
  <c r="AH18" i="69"/>
  <c r="AH16" i="69"/>
  <c r="AI13" i="69"/>
  <c r="AH13" i="69"/>
  <c r="AH12" i="69"/>
  <c r="AI11" i="69"/>
  <c r="AH11" i="69"/>
  <c r="AI10" i="69"/>
  <c r="AH10" i="69"/>
  <c r="AH8" i="69"/>
  <c r="AE8" i="69"/>
  <c r="AE6" i="69"/>
  <c r="AD6" i="69"/>
  <c r="Q6" i="69"/>
  <c r="AB8" i="69" s="1"/>
  <c r="AB6" i="69" s="1"/>
  <c r="P6" i="69"/>
  <c r="AA8" i="69" s="1"/>
  <c r="AA6" i="69" s="1"/>
  <c r="O6" i="69"/>
  <c r="Z8" i="69" s="1"/>
  <c r="Z6" i="69" s="1"/>
  <c r="N6" i="69"/>
  <c r="Y8" i="69" s="1"/>
  <c r="Y6" i="69" s="1"/>
  <c r="M6" i="69"/>
  <c r="X8" i="69" s="1"/>
  <c r="X6" i="69" s="1"/>
  <c r="L6" i="69"/>
  <c r="W8" i="69" s="1"/>
  <c r="W6" i="69" s="1"/>
  <c r="K6" i="69"/>
  <c r="V8" i="69" s="1"/>
  <c r="V6" i="69" s="1"/>
  <c r="J6" i="69"/>
  <c r="U8" i="69" s="1"/>
  <c r="U6" i="69" s="1"/>
  <c r="I6" i="69"/>
  <c r="T8" i="69" s="1"/>
  <c r="T6" i="69" s="1"/>
  <c r="H6" i="69"/>
  <c r="S8" i="69" s="1"/>
  <c r="S6" i="69" s="1"/>
  <c r="G6" i="69"/>
  <c r="R8" i="69" s="1"/>
  <c r="AI174" i="68"/>
  <c r="AH174" i="68"/>
  <c r="AH173" i="68"/>
  <c r="AI172" i="68"/>
  <c r="AH172" i="68"/>
  <c r="AI171" i="68"/>
  <c r="AH171" i="68"/>
  <c r="AH170" i="68"/>
  <c r="AI170" i="68"/>
  <c r="AH169" i="68"/>
  <c r="AH168" i="68"/>
  <c r="AI167" i="68"/>
  <c r="AH167" i="68"/>
  <c r="AI166" i="68"/>
  <c r="AH166" i="68"/>
  <c r="AH165" i="68"/>
  <c r="AI164" i="68"/>
  <c r="AH164" i="68"/>
  <c r="AI163" i="68"/>
  <c r="AH163" i="68"/>
  <c r="AH162" i="68"/>
  <c r="AI162" i="68"/>
  <c r="AH161" i="68"/>
  <c r="AH160" i="68"/>
  <c r="AI159" i="68"/>
  <c r="AH159" i="68"/>
  <c r="AI158" i="68"/>
  <c r="AH158" i="68"/>
  <c r="AH157" i="68"/>
  <c r="AI156" i="68"/>
  <c r="AH156" i="68"/>
  <c r="AI155" i="68"/>
  <c r="AH155" i="68"/>
  <c r="AH154" i="68"/>
  <c r="AI154" i="68"/>
  <c r="AH153" i="68"/>
  <c r="AH152" i="68"/>
  <c r="AI151" i="68"/>
  <c r="AH151" i="68"/>
  <c r="AI150" i="68"/>
  <c r="AH150" i="68"/>
  <c r="AH149" i="68"/>
  <c r="AI148" i="68"/>
  <c r="AH148" i="68"/>
  <c r="AI147" i="68"/>
  <c r="AH147" i="68"/>
  <c r="AH146" i="68"/>
  <c r="AI146" i="68"/>
  <c r="AH145" i="68"/>
  <c r="AH144" i="68"/>
  <c r="AI143" i="68"/>
  <c r="AH143" i="68"/>
  <c r="AI142" i="68"/>
  <c r="AH142" i="68"/>
  <c r="AH141" i="68"/>
  <c r="AI140" i="68"/>
  <c r="AH140" i="68"/>
  <c r="AI139" i="68"/>
  <c r="AH139" i="68"/>
  <c r="AH138" i="68"/>
  <c r="AI138" i="68"/>
  <c r="AH137" i="68"/>
  <c r="AH136" i="68"/>
  <c r="AI135" i="68"/>
  <c r="AH135" i="68"/>
  <c r="AI134" i="68"/>
  <c r="AH134" i="68"/>
  <c r="AH133" i="68"/>
  <c r="AI132" i="68"/>
  <c r="AH132" i="68"/>
  <c r="AI131" i="68"/>
  <c r="AH131" i="68"/>
  <c r="AH130" i="68"/>
  <c r="AI130" i="68"/>
  <c r="AH129" i="68"/>
  <c r="AH128" i="68"/>
  <c r="AI127" i="68"/>
  <c r="AH127" i="68"/>
  <c r="AI126" i="68"/>
  <c r="AH126" i="68"/>
  <c r="AH125" i="68"/>
  <c r="AI124" i="68"/>
  <c r="AH124" i="68"/>
  <c r="AI123" i="68"/>
  <c r="AH123" i="68"/>
  <c r="AH122" i="68"/>
  <c r="AI122" i="68"/>
  <c r="AH121" i="68"/>
  <c r="AH120" i="68"/>
  <c r="AI119" i="68"/>
  <c r="AH119" i="68"/>
  <c r="AI118" i="68"/>
  <c r="AH118" i="68"/>
  <c r="AH117" i="68"/>
  <c r="AI116" i="68"/>
  <c r="AH116" i="68"/>
  <c r="AI115" i="68"/>
  <c r="AH115" i="68"/>
  <c r="AH114" i="68"/>
  <c r="AI114" i="68"/>
  <c r="AH113" i="68"/>
  <c r="AH112" i="68"/>
  <c r="AI111" i="68"/>
  <c r="AH111" i="68"/>
  <c r="AI110" i="68"/>
  <c r="AH110" i="68"/>
  <c r="AH109" i="68"/>
  <c r="AI108" i="68"/>
  <c r="AH108" i="68"/>
  <c r="AI107" i="68"/>
  <c r="AH107" i="68"/>
  <c r="AH106" i="68"/>
  <c r="AI106" i="68"/>
  <c r="AH105" i="68"/>
  <c r="AH104" i="68"/>
  <c r="AI103" i="68"/>
  <c r="AH103" i="68"/>
  <c r="AI102" i="68"/>
  <c r="AH102" i="68"/>
  <c r="AH101" i="68"/>
  <c r="AI100" i="68"/>
  <c r="AH100" i="68"/>
  <c r="AI99" i="68"/>
  <c r="AH99" i="68"/>
  <c r="AH98" i="68"/>
  <c r="AI98" i="68"/>
  <c r="AH97" i="68"/>
  <c r="AH96" i="68"/>
  <c r="AI95" i="68"/>
  <c r="AH95" i="68"/>
  <c r="AI94" i="68"/>
  <c r="AH94" i="68"/>
  <c r="AH93" i="68"/>
  <c r="AI92" i="68"/>
  <c r="AH92" i="68"/>
  <c r="AI91" i="68"/>
  <c r="AH91" i="68"/>
  <c r="AH90" i="68"/>
  <c r="AI90" i="68"/>
  <c r="AH89" i="68"/>
  <c r="AH88" i="68"/>
  <c r="AI87" i="68"/>
  <c r="AH87" i="68"/>
  <c r="AI86" i="68"/>
  <c r="AH86" i="68"/>
  <c r="AH85" i="68"/>
  <c r="AI84" i="68"/>
  <c r="AH84" i="68"/>
  <c r="AI83" i="68"/>
  <c r="AH83" i="68"/>
  <c r="AH82" i="68"/>
  <c r="AI82" i="68"/>
  <c r="AH81" i="68"/>
  <c r="AH80" i="68"/>
  <c r="AI79" i="68"/>
  <c r="AH79" i="68"/>
  <c r="AI78" i="68"/>
  <c r="AH78" i="68"/>
  <c r="AH77" i="68"/>
  <c r="AI76" i="68"/>
  <c r="AH76" i="68"/>
  <c r="AI75" i="68"/>
  <c r="AH75" i="68"/>
  <c r="AH74" i="68"/>
  <c r="AI74" i="68"/>
  <c r="AH73" i="68"/>
  <c r="AH72" i="68"/>
  <c r="AI71" i="68"/>
  <c r="AH71" i="68"/>
  <c r="AI70" i="68"/>
  <c r="AH70" i="68"/>
  <c r="AH69" i="68"/>
  <c r="AI68" i="68"/>
  <c r="AH68" i="68"/>
  <c r="AI67" i="68"/>
  <c r="AH67" i="68"/>
  <c r="AH66" i="68"/>
  <c r="AI66" i="68"/>
  <c r="AH65" i="68"/>
  <c r="AH64" i="68"/>
  <c r="AI63" i="68"/>
  <c r="AH63" i="68"/>
  <c r="AI62" i="68"/>
  <c r="AH62" i="68"/>
  <c r="AH61" i="68"/>
  <c r="AI60" i="68"/>
  <c r="AH60" i="68"/>
  <c r="AI59" i="68"/>
  <c r="AH59" i="68"/>
  <c r="AH58" i="68"/>
  <c r="AI58" i="68"/>
  <c r="AH57" i="68"/>
  <c r="AH56" i="68"/>
  <c r="AI55" i="68"/>
  <c r="AH55" i="68"/>
  <c r="AI54" i="68"/>
  <c r="AH54" i="68"/>
  <c r="AH53" i="68"/>
  <c r="AI52" i="68"/>
  <c r="AH52" i="68"/>
  <c r="AI51" i="68"/>
  <c r="AH51" i="68"/>
  <c r="AH50" i="68"/>
  <c r="AI50" i="68"/>
  <c r="AH49" i="68"/>
  <c r="AH48" i="68"/>
  <c r="AI47" i="68"/>
  <c r="AH47" i="68"/>
  <c r="AI46" i="68"/>
  <c r="AH46" i="68"/>
  <c r="AH45" i="68"/>
  <c r="AI44" i="68"/>
  <c r="AH44" i="68"/>
  <c r="AI43" i="68"/>
  <c r="AH43" i="68"/>
  <c r="AH42" i="68"/>
  <c r="AI42" i="68"/>
  <c r="AH41" i="68"/>
  <c r="AH40" i="68"/>
  <c r="AI39" i="68"/>
  <c r="AH39" i="68"/>
  <c r="AI38" i="68"/>
  <c r="AH38" i="68"/>
  <c r="AH37" i="68"/>
  <c r="AI36" i="68"/>
  <c r="AH36" i="68"/>
  <c r="AI35" i="68"/>
  <c r="AH35" i="68"/>
  <c r="AH34" i="68"/>
  <c r="AI34" i="68"/>
  <c r="AH33" i="68"/>
  <c r="AH32" i="68"/>
  <c r="AI31" i="68"/>
  <c r="AH31" i="68"/>
  <c r="AI30" i="68"/>
  <c r="AH30" i="68"/>
  <c r="AH29" i="68"/>
  <c r="AI28" i="68"/>
  <c r="AH28" i="68"/>
  <c r="AI27" i="68"/>
  <c r="AH27" i="68"/>
  <c r="AH26" i="68"/>
  <c r="AI26" i="68"/>
  <c r="AH25" i="68"/>
  <c r="AH24" i="68"/>
  <c r="AI23" i="68"/>
  <c r="AH23" i="68"/>
  <c r="AI22" i="68"/>
  <c r="AH22" i="68"/>
  <c r="AH21" i="68"/>
  <c r="AI20" i="68"/>
  <c r="AH20" i="68"/>
  <c r="AI19" i="68"/>
  <c r="AH19" i="68"/>
  <c r="AH18" i="68"/>
  <c r="AI18" i="68"/>
  <c r="AH17" i="68"/>
  <c r="AH16" i="68"/>
  <c r="AI15" i="68"/>
  <c r="AH15" i="68"/>
  <c r="AI14" i="68"/>
  <c r="AH14" i="68"/>
  <c r="AH13" i="68"/>
  <c r="AI12" i="68"/>
  <c r="AH12" i="68"/>
  <c r="AI11" i="68"/>
  <c r="AH11" i="68"/>
  <c r="AH10" i="68"/>
  <c r="AI10" i="68"/>
  <c r="AH9" i="68"/>
  <c r="AH8" i="68"/>
  <c r="AE8" i="68"/>
  <c r="AE6" i="68" s="1"/>
  <c r="AD6" i="68"/>
  <c r="Q6" i="68"/>
  <c r="AB8" i="68" s="1"/>
  <c r="AB6" i="68" s="1"/>
  <c r="P6" i="68"/>
  <c r="AA8" i="68" s="1"/>
  <c r="AA6" i="68" s="1"/>
  <c r="O6" i="68"/>
  <c r="Z8" i="68" s="1"/>
  <c r="Z6" i="68" s="1"/>
  <c r="N6" i="68"/>
  <c r="Y8" i="68" s="1"/>
  <c r="Y6" i="68" s="1"/>
  <c r="M6" i="68"/>
  <c r="X8" i="68" s="1"/>
  <c r="X6" i="68" s="1"/>
  <c r="L6" i="68"/>
  <c r="W8" i="68" s="1"/>
  <c r="W6" i="68" s="1"/>
  <c r="K6" i="68"/>
  <c r="V8" i="68" s="1"/>
  <c r="V6" i="68" s="1"/>
  <c r="J6" i="68"/>
  <c r="U8" i="68" s="1"/>
  <c r="U6" i="68" s="1"/>
  <c r="I6" i="68"/>
  <c r="T8" i="68" s="1"/>
  <c r="T6" i="68" s="1"/>
  <c r="H6" i="68"/>
  <c r="S8" i="68" s="1"/>
  <c r="S6" i="68" s="1"/>
  <c r="G6" i="68"/>
  <c r="R8" i="68" s="1"/>
  <c r="AH39" i="67"/>
  <c r="AI38" i="67"/>
  <c r="AH38" i="67"/>
  <c r="AI37" i="67"/>
  <c r="AH37" i="67"/>
  <c r="AH36" i="67"/>
  <c r="AI36" i="67"/>
  <c r="AH35" i="67"/>
  <c r="AH34" i="67"/>
  <c r="AI33" i="67"/>
  <c r="AH33" i="67"/>
  <c r="AI32" i="67"/>
  <c r="AH32" i="67"/>
  <c r="AH31" i="67"/>
  <c r="AI30" i="67"/>
  <c r="AH30" i="67"/>
  <c r="AI29" i="67"/>
  <c r="AH29" i="67"/>
  <c r="AH28" i="67"/>
  <c r="AI28" i="67"/>
  <c r="AH27" i="67"/>
  <c r="AH26" i="67"/>
  <c r="AI25" i="67"/>
  <c r="AH25" i="67"/>
  <c r="AI24" i="67"/>
  <c r="AH24" i="67"/>
  <c r="AH23" i="67"/>
  <c r="AI22" i="67"/>
  <c r="AH22" i="67"/>
  <c r="AI21" i="67"/>
  <c r="AH21" i="67"/>
  <c r="AH20" i="67"/>
  <c r="AI20" i="67"/>
  <c r="AH19" i="67"/>
  <c r="AH18" i="67"/>
  <c r="AI17" i="67"/>
  <c r="AH17" i="67"/>
  <c r="AE17" i="67"/>
  <c r="X17" i="67"/>
  <c r="X6" i="67" s="1"/>
  <c r="AI16" i="67"/>
  <c r="AH16" i="67"/>
  <c r="AI15" i="67"/>
  <c r="AH15" i="67"/>
  <c r="AH14" i="67"/>
  <c r="AI13" i="67"/>
  <c r="AH13" i="67"/>
  <c r="AI12" i="67"/>
  <c r="AH12" i="67"/>
  <c r="AH11" i="67"/>
  <c r="AI11" i="67"/>
  <c r="AH10" i="67"/>
  <c r="AH9" i="67"/>
  <c r="AH8" i="67"/>
  <c r="AE6" i="67"/>
  <c r="AD6" i="67"/>
  <c r="Q6" i="67"/>
  <c r="AB17" i="67" s="1"/>
  <c r="AB6" i="67" s="1"/>
  <c r="P6" i="67"/>
  <c r="AA17" i="67" s="1"/>
  <c r="AA6" i="67" s="1"/>
  <c r="O6" i="67"/>
  <c r="Z17" i="67" s="1"/>
  <c r="Z6" i="67" s="1"/>
  <c r="N6" i="67"/>
  <c r="Y17" i="67" s="1"/>
  <c r="Y6" i="67" s="1"/>
  <c r="M6" i="67"/>
  <c r="L6" i="67"/>
  <c r="W17" i="67" s="1"/>
  <c r="W6" i="67" s="1"/>
  <c r="K6" i="67"/>
  <c r="V17" i="67" s="1"/>
  <c r="V6" i="67" s="1"/>
  <c r="J6" i="67"/>
  <c r="U17" i="67" s="1"/>
  <c r="U6" i="67" s="1"/>
  <c r="I6" i="67"/>
  <c r="T17" i="67" s="1"/>
  <c r="T6" i="67" s="1"/>
  <c r="H6" i="67"/>
  <c r="S17" i="67" s="1"/>
  <c r="S6" i="67" s="1"/>
  <c r="G6" i="67"/>
  <c r="R17" i="67" s="1"/>
  <c r="AL751" i="1"/>
  <c r="AL552" i="1"/>
  <c r="AM552" i="1" s="1"/>
  <c r="AL466" i="1"/>
  <c r="AM466" i="1" s="1"/>
  <c r="AL514" i="1"/>
  <c r="AL507" i="1"/>
  <c r="AN507" i="1" s="1"/>
  <c r="AL680" i="1"/>
  <c r="AM680" i="1" s="1"/>
  <c r="AL745" i="1"/>
  <c r="AM745" i="1" s="1"/>
  <c r="AL579" i="1"/>
  <c r="AL541" i="1"/>
  <c r="AN541" i="1" s="1"/>
  <c r="AL553" i="1"/>
  <c r="AM553" i="1" s="1"/>
  <c r="AL689" i="1"/>
  <c r="AM689" i="1" s="1"/>
  <c r="AL705" i="1"/>
  <c r="AM705" i="1" s="1"/>
  <c r="AL501" i="1"/>
  <c r="AN501" i="1" s="1"/>
  <c r="AL560" i="1"/>
  <c r="AL534" i="1"/>
  <c r="AM534" i="1" s="1"/>
  <c r="AL584" i="1"/>
  <c r="AM584" i="1" s="1"/>
  <c r="AL661" i="1"/>
  <c r="AL630" i="1"/>
  <c r="AM630" i="1" s="1"/>
  <c r="AL527" i="1"/>
  <c r="AM527" i="1" s="1"/>
  <c r="AL628" i="1"/>
  <c r="AL588" i="1"/>
  <c r="AN588" i="1" s="1"/>
  <c r="AL516" i="1"/>
  <c r="AM516" i="1" s="1"/>
  <c r="AL536" i="1"/>
  <c r="AM536" i="1" s="1"/>
  <c r="AL570" i="1"/>
  <c r="AN570" i="1" s="1"/>
  <c r="AL631" i="1"/>
  <c r="AN631" i="1" s="1"/>
  <c r="AL593" i="1"/>
  <c r="AM593" i="1" s="1"/>
  <c r="AL685" i="1"/>
  <c r="AM685" i="1" s="1"/>
  <c r="AL666" i="1"/>
  <c r="AM666" i="1" s="1"/>
  <c r="AL621" i="1"/>
  <c r="AN621" i="1" s="1"/>
  <c r="AL500" i="1"/>
  <c r="AL517" i="1"/>
  <c r="AM517" i="1" s="1"/>
  <c r="AL642" i="1"/>
  <c r="AM642" i="1" s="1"/>
  <c r="AL561" i="1"/>
  <c r="AL693" i="1"/>
  <c r="AM693" i="1" s="1"/>
  <c r="AL665" i="1"/>
  <c r="AM665" i="1" s="1"/>
  <c r="AL746" i="1"/>
  <c r="AL671" i="1"/>
  <c r="AN671" i="1" s="1"/>
  <c r="AL654" i="1"/>
  <c r="AM654" i="1" s="1"/>
  <c r="AL605" i="1"/>
  <c r="AM605" i="1" s="1"/>
  <c r="AL738" i="1"/>
  <c r="AM738" i="1" s="1"/>
  <c r="AL704" i="1"/>
  <c r="AN704" i="1" s="1"/>
  <c r="AL753" i="1"/>
  <c r="AM753" i="1" s="1"/>
  <c r="AL700" i="1"/>
  <c r="AM700" i="1" s="1"/>
  <c r="AL731" i="1"/>
  <c r="AM731" i="1" s="1"/>
  <c r="AL640" i="1"/>
  <c r="AN640" i="1" s="1"/>
  <c r="AL735" i="1"/>
  <c r="AL653" i="1"/>
  <c r="AM653" i="1" s="1"/>
  <c r="AL726" i="1"/>
  <c r="AL721" i="1"/>
  <c r="AL644" i="1"/>
  <c r="AM644" i="1" s="1"/>
  <c r="AL740" i="1"/>
  <c r="AM740" i="1" s="1"/>
  <c r="AL648" i="1"/>
  <c r="AL727" i="1"/>
  <c r="AN727" i="1" s="1"/>
  <c r="AL736" i="1"/>
  <c r="AL690" i="1"/>
  <c r="AM690" i="1" s="1"/>
  <c r="AL615" i="1"/>
  <c r="AM615" i="1" s="1"/>
  <c r="AL566" i="1"/>
  <c r="AL641" i="1"/>
  <c r="AM641" i="1" s="1"/>
  <c r="AL698" i="1"/>
  <c r="AM698" i="1" s="1"/>
  <c r="AL610" i="1"/>
  <c r="AL649" i="1"/>
  <c r="AN649" i="1" s="1"/>
  <c r="AL676" i="1"/>
  <c r="AL580" i="1"/>
  <c r="AM580" i="1" s="1"/>
  <c r="AL754" i="1"/>
  <c r="AM754" i="1" s="1"/>
  <c r="AL739" i="1"/>
  <c r="AL708" i="1"/>
  <c r="AM708" i="1" s="1"/>
  <c r="AL715" i="1"/>
  <c r="AM715" i="1" s="1"/>
  <c r="AL702" i="1"/>
  <c r="AL660" i="1"/>
  <c r="AN660" i="1" s="1"/>
  <c r="AL741" i="1"/>
  <c r="AL737" i="1"/>
  <c r="AM737" i="1" s="1"/>
  <c r="AL713" i="1"/>
  <c r="AM713" i="1" s="1"/>
  <c r="AL716" i="1"/>
  <c r="AL602" i="1"/>
  <c r="AM602" i="1" s="1"/>
  <c r="AL744" i="1"/>
  <c r="AM744" i="1" s="1"/>
  <c r="AL723" i="1"/>
  <c r="AL757" i="1"/>
  <c r="AN757" i="1" s="1"/>
  <c r="AL733" i="1"/>
  <c r="AL718" i="1"/>
  <c r="AN718" i="1" s="1"/>
  <c r="AL664" i="1"/>
  <c r="AM664" i="1" s="1"/>
  <c r="AL518" i="1"/>
  <c r="AL643" i="1"/>
  <c r="AM643" i="1" s="1"/>
  <c r="AL572" i="1"/>
  <c r="AM572" i="1" s="1"/>
  <c r="AL543" i="1"/>
  <c r="AM543" i="1" s="1"/>
  <c r="AL711" i="1"/>
  <c r="AN711" i="1" s="1"/>
  <c r="AL710" i="1"/>
  <c r="AL604" i="1"/>
  <c r="AM604" i="1" s="1"/>
  <c r="AL608" i="1"/>
  <c r="AM608" i="1" s="1"/>
  <c r="AL636" i="1"/>
  <c r="AL606" i="1"/>
  <c r="AL597" i="1"/>
  <c r="AM597" i="1" s="1"/>
  <c r="AL683" i="1"/>
  <c r="AL717" i="1"/>
  <c r="AL720" i="1"/>
  <c r="AL712" i="1"/>
  <c r="AM712" i="1" s="1"/>
  <c r="AL638" i="1"/>
  <c r="AM638" i="1" s="1"/>
  <c r="AL477" i="1"/>
  <c r="AL729" i="1"/>
  <c r="AM729" i="1" s="1"/>
  <c r="AL732" i="1"/>
  <c r="AM732" i="1" s="1"/>
  <c r="AL730" i="1"/>
  <c r="AM730" i="1" s="1"/>
  <c r="AL724" i="1"/>
  <c r="AN724" i="1" s="1"/>
  <c r="AL554" i="1"/>
  <c r="AL688" i="1"/>
  <c r="AM688" i="1" s="1"/>
  <c r="AL725" i="1"/>
  <c r="AM725" i="1" s="1"/>
  <c r="AL695" i="1"/>
  <c r="AL728" i="1"/>
  <c r="AL719" i="1"/>
  <c r="AM719" i="1" s="1"/>
  <c r="AL686" i="1"/>
  <c r="AL522" i="1"/>
  <c r="AL587" i="1"/>
  <c r="AL697" i="1"/>
  <c r="AM697" i="1" s="1"/>
  <c r="AL595" i="1"/>
  <c r="AM595" i="1" s="1"/>
  <c r="AL546" i="1"/>
  <c r="AL591" i="1"/>
  <c r="AM591" i="1" s="1"/>
  <c r="AL496" i="1"/>
  <c r="AM496" i="1" s="1"/>
  <c r="AL475" i="1"/>
  <c r="AM475" i="1" s="1"/>
  <c r="AL575" i="1"/>
  <c r="AN575" i="1" s="1"/>
  <c r="AL592" i="1"/>
  <c r="AL633" i="1"/>
  <c r="AM633" i="1" s="1"/>
  <c r="AL532" i="1"/>
  <c r="AM532" i="1" s="1"/>
  <c r="AL535" i="1"/>
  <c r="AL578" i="1"/>
  <c r="AL526" i="1"/>
  <c r="AM526" i="1" s="1"/>
  <c r="AL529" i="1"/>
  <c r="AL614" i="1"/>
  <c r="AL478" i="1"/>
  <c r="AL659" i="1"/>
  <c r="AM659" i="1" s="1"/>
  <c r="AL678" i="1"/>
  <c r="AL512" i="1"/>
  <c r="AL481" i="1"/>
  <c r="AM481" i="1" s="1"/>
  <c r="AL750" i="1"/>
  <c r="AM750" i="1" s="1"/>
  <c r="AL755" i="1"/>
  <c r="AL748" i="1"/>
  <c r="AN748" i="1" s="1"/>
  <c r="AL756" i="1"/>
  <c r="AL752" i="1"/>
  <c r="AN752" i="1" s="1"/>
  <c r="AL658" i="1"/>
  <c r="AM658" i="1" s="1"/>
  <c r="AL482" i="1"/>
  <c r="AL497" i="1"/>
  <c r="AN497" i="1" s="1"/>
  <c r="AL574" i="1"/>
  <c r="AM574" i="1" s="1"/>
  <c r="AL576" i="1"/>
  <c r="AN576" i="1" s="1"/>
  <c r="AL577" i="1"/>
  <c r="AM577" i="1" s="1"/>
  <c r="AL533" i="1"/>
  <c r="AM533" i="1" s="1"/>
  <c r="AL537" i="1"/>
  <c r="AM537" i="1" s="1"/>
  <c r="AL538" i="1"/>
  <c r="AM538" i="1" s="1"/>
  <c r="AL559" i="1"/>
  <c r="AN559" i="1" s="1"/>
  <c r="AL487" i="1"/>
  <c r="AN487" i="1" s="1"/>
  <c r="AL540" i="1"/>
  <c r="AM540" i="1" s="1"/>
  <c r="AL603" i="1"/>
  <c r="AM603" i="1" s="1"/>
  <c r="AL498" i="1"/>
  <c r="AM498" i="1" s="1"/>
  <c r="AL583" i="1"/>
  <c r="AN583" i="1" s="1"/>
  <c r="AL491" i="1"/>
  <c r="AL632" i="1"/>
  <c r="AN632" i="1" s="1"/>
  <c r="AL646" i="1"/>
  <c r="AN646" i="1" s="1"/>
  <c r="AL490" i="1"/>
  <c r="AM490" i="1" s="1"/>
  <c r="AL627" i="1"/>
  <c r="AM627" i="1" s="1"/>
  <c r="AL508" i="1"/>
  <c r="AM508" i="1" s="1"/>
  <c r="AL469" i="1"/>
  <c r="AL562" i="1"/>
  <c r="AN562" i="1" s="1"/>
  <c r="AL484" i="1"/>
  <c r="AL510" i="1"/>
  <c r="AN510" i="1" s="1"/>
  <c r="AL662" i="1"/>
  <c r="AM662" i="1" s="1"/>
  <c r="AL722" i="1"/>
  <c r="AM722" i="1" s="1"/>
  <c r="AL513" i="1"/>
  <c r="AM513" i="1" s="1"/>
  <c r="AL550" i="1"/>
  <c r="AM550" i="1" s="1"/>
  <c r="AL675" i="1"/>
  <c r="AM675" i="1" s="1"/>
  <c r="AL620" i="1"/>
  <c r="AN620" i="1" s="1"/>
  <c r="AL567" i="1"/>
  <c r="AL701" i="1"/>
  <c r="AN701" i="1" s="1"/>
  <c r="AL470" i="1"/>
  <c r="AM470" i="1" s="1"/>
  <c r="AL617" i="1"/>
  <c r="AM617" i="1" s="1"/>
  <c r="AL622" i="1"/>
  <c r="AM622" i="1" s="1"/>
  <c r="AL619" i="1"/>
  <c r="AM619" i="1" s="1"/>
  <c r="AL618" i="1"/>
  <c r="AM618" i="1" s="1"/>
  <c r="AL511" i="1"/>
  <c r="AN511" i="1" s="1"/>
  <c r="AL616" i="1"/>
  <c r="AL571" i="1"/>
  <c r="AN571" i="1" s="1"/>
  <c r="AL612" i="1"/>
  <c r="AM612" i="1" s="1"/>
  <c r="AL637" i="1"/>
  <c r="AM637" i="1" s="1"/>
  <c r="AL495" i="1"/>
  <c r="AM495" i="1" s="1"/>
  <c r="AL714" i="1"/>
  <c r="AN714" i="1" s="1"/>
  <c r="AL692" i="1"/>
  <c r="AM692" i="1" s="1"/>
  <c r="AL707" i="1"/>
  <c r="AN707" i="1" s="1"/>
  <c r="AL709" i="1"/>
  <c r="AL657" i="1"/>
  <c r="AN657" i="1" s="1"/>
  <c r="AL673" i="1"/>
  <c r="AM673" i="1" s="1"/>
  <c r="AL613" i="1"/>
  <c r="AM613" i="1" s="1"/>
  <c r="AL691" i="1"/>
  <c r="AM691" i="1" s="1"/>
  <c r="AL485" i="1"/>
  <c r="AM485" i="1" s="1"/>
  <c r="AL600" i="1"/>
  <c r="AL483" i="1"/>
  <c r="AN483" i="1" s="1"/>
  <c r="AL647" i="1"/>
  <c r="AL656" i="1"/>
  <c r="AN656" i="1" s="1"/>
  <c r="AL650" i="1"/>
  <c r="AL667" i="1"/>
  <c r="AM667" i="1" s="1"/>
  <c r="AL670" i="1"/>
  <c r="AM670" i="1" s="1"/>
  <c r="AL669" i="1"/>
  <c r="AN669" i="1" s="1"/>
  <c r="AL524" i="1"/>
  <c r="AM524" i="1" s="1"/>
  <c r="AL706" i="1"/>
  <c r="AN706" i="1" s="1"/>
  <c r="AL480" i="1"/>
  <c r="AL476" i="1"/>
  <c r="AN476" i="1" s="1"/>
  <c r="AL471" i="1"/>
  <c r="AM471" i="1" s="1"/>
  <c r="AL652" i="1"/>
  <c r="AM652" i="1" s="1"/>
  <c r="AL679" i="1"/>
  <c r="AM679" i="1" s="1"/>
  <c r="AL520" i="1"/>
  <c r="AM520" i="1" s="1"/>
  <c r="AL651" i="1"/>
  <c r="AM651" i="1" s="1"/>
  <c r="AL594" i="1"/>
  <c r="AN594" i="1" s="1"/>
  <c r="AL492" i="1"/>
  <c r="AL634" i="1"/>
  <c r="AN634" i="1" s="1"/>
  <c r="AL558" i="1"/>
  <c r="AN558" i="1" s="1"/>
  <c r="AL502" i="1"/>
  <c r="AM502" i="1" s="1"/>
  <c r="AL569" i="1"/>
  <c r="AM569" i="1" s="1"/>
  <c r="AL479" i="1"/>
  <c r="AM479" i="1" s="1"/>
  <c r="AL468" i="1"/>
  <c r="AM468" i="1" s="1"/>
  <c r="AL504" i="1"/>
  <c r="AN504" i="1" s="1"/>
  <c r="AL503" i="1"/>
  <c r="AL624" i="1"/>
  <c r="AN624" i="1" s="1"/>
  <c r="AL545" i="1"/>
  <c r="AN545" i="1" s="1"/>
  <c r="AL611" i="1"/>
  <c r="AM611" i="1" s="1"/>
  <c r="AL568" i="1"/>
  <c r="AM568" i="1" s="1"/>
  <c r="AL586" i="1"/>
  <c r="AM586" i="1" s="1"/>
  <c r="AL528" i="1"/>
  <c r="AL488" i="1"/>
  <c r="AN488" i="1" s="1"/>
  <c r="AL505" i="1"/>
  <c r="AL565" i="1"/>
  <c r="AN565" i="1" s="1"/>
  <c r="AL623" i="1"/>
  <c r="AM623" i="1" s="1"/>
  <c r="AL542" i="1"/>
  <c r="AM542" i="1" s="1"/>
  <c r="AL486" i="1"/>
  <c r="AM486" i="1" s="1"/>
  <c r="AL531" i="1"/>
  <c r="AL672" i="1"/>
  <c r="AM672" i="1" s="1"/>
  <c r="AL467" i="1"/>
  <c r="AN467" i="1" s="1"/>
  <c r="AL585" i="1"/>
  <c r="AL515" i="1"/>
  <c r="AN515" i="1" s="1"/>
  <c r="AL596" i="1"/>
  <c r="AM596" i="1" s="1"/>
  <c r="AL573" i="1"/>
  <c r="AM573" i="1" s="1"/>
  <c r="AL551" i="1"/>
  <c r="AM551" i="1" s="1"/>
  <c r="AL668" i="1"/>
  <c r="AM668" i="1" s="1"/>
  <c r="AL639" i="1"/>
  <c r="AM639" i="1" s="1"/>
  <c r="AL677" i="1"/>
  <c r="AN677" i="1" s="1"/>
  <c r="AL506" i="1"/>
  <c r="AL599" i="1"/>
  <c r="AN599" i="1" s="1"/>
  <c r="AL655" i="1"/>
  <c r="AM655" i="1" s="1"/>
  <c r="AL494" i="1"/>
  <c r="AM494" i="1" s="1"/>
  <c r="AL489" i="1"/>
  <c r="AM489" i="1" s="1"/>
  <c r="AL742" i="1"/>
  <c r="AM742" i="1" s="1"/>
  <c r="AL734" i="1"/>
  <c r="AM734" i="1" s="1"/>
  <c r="AL590" i="1"/>
  <c r="AL749" i="1"/>
  <c r="AL581" i="1"/>
  <c r="AN581" i="1" s="1"/>
  <c r="AL747" i="1"/>
  <c r="AM747" i="1" s="1"/>
  <c r="AL509" i="1"/>
  <c r="AM509" i="1" s="1"/>
  <c r="AL589" i="1"/>
  <c r="AM589" i="1" s="1"/>
  <c r="AL564" i="1"/>
  <c r="AM564" i="1" s="1"/>
  <c r="AL521" i="1"/>
  <c r="AL743" i="1"/>
  <c r="AN743" i="1" s="1"/>
  <c r="AL523" i="1"/>
  <c r="AL598" i="1"/>
  <c r="AN598" i="1" s="1"/>
  <c r="AL556" i="1"/>
  <c r="AM556" i="1" s="1"/>
  <c r="AL703" i="1"/>
  <c r="AM703" i="1" s="1"/>
  <c r="AL625" i="1"/>
  <c r="AM625" i="1" s="1"/>
  <c r="AL694" i="1"/>
  <c r="AM694" i="1" s="1"/>
  <c r="AL519" i="1"/>
  <c r="AM519" i="1" s="1"/>
  <c r="AL539" i="1"/>
  <c r="AN539" i="1" s="1"/>
  <c r="AL525" i="1"/>
  <c r="AL549" i="1"/>
  <c r="AN549" i="1" s="1"/>
  <c r="AL472" i="1"/>
  <c r="AN472" i="1" s="1"/>
  <c r="AL609" i="1"/>
  <c r="AM609" i="1" s="1"/>
  <c r="AL563" i="1"/>
  <c r="AM563" i="1" s="1"/>
  <c r="AL555" i="1"/>
  <c r="AM555" i="1" s="1"/>
  <c r="AL607" i="1"/>
  <c r="AM607" i="1" s="1"/>
  <c r="AL473" i="1"/>
  <c r="AN473" i="1" s="1"/>
  <c r="AL548" i="1"/>
  <c r="AL674" i="1"/>
  <c r="AN674" i="1" s="1"/>
  <c r="AL474" i="1"/>
  <c r="AN474" i="1" s="1"/>
  <c r="AL582" i="1"/>
  <c r="AN582" i="1" s="1"/>
  <c r="AL682" i="1"/>
  <c r="AM682" i="1" s="1"/>
  <c r="AL499" i="1"/>
  <c r="AM499" i="1" s="1"/>
  <c r="AL544" i="1"/>
  <c r="AM544" i="1" s="1"/>
  <c r="AL681" i="1"/>
  <c r="AN681" i="1" s="1"/>
  <c r="AL696" i="1"/>
  <c r="AM696" i="1" s="1"/>
  <c r="AL645" i="1"/>
  <c r="AN645" i="1" s="1"/>
  <c r="AL629" i="1"/>
  <c r="AL493" i="1"/>
  <c r="AM493" i="1" s="1"/>
  <c r="AL601" i="1"/>
  <c r="AM601" i="1" s="1"/>
  <c r="AL699" i="1"/>
  <c r="AM699" i="1" s="1"/>
  <c r="AL547" i="1"/>
  <c r="AM547" i="1" s="1"/>
  <c r="AL635" i="1"/>
  <c r="AM635" i="1" s="1"/>
  <c r="AL626" i="1"/>
  <c r="AL557" i="1"/>
  <c r="AN557" i="1" s="1"/>
  <c r="AL684" i="1"/>
  <c r="AN684" i="1" s="1"/>
  <c r="AL663" i="1"/>
  <c r="AM663" i="1" s="1"/>
  <c r="AL687" i="1"/>
  <c r="AM687" i="1" s="1"/>
  <c r="AL530" i="1"/>
  <c r="AM530" i="1" s="1"/>
  <c r="AL324" i="1"/>
  <c r="AL246" i="1"/>
  <c r="AN246" i="1" s="1"/>
  <c r="AL209" i="1"/>
  <c r="AM209" i="1" s="1"/>
  <c r="AL231" i="1"/>
  <c r="AN231" i="1" s="1"/>
  <c r="AL219" i="1"/>
  <c r="AM219" i="1" s="1"/>
  <c r="AL208" i="1"/>
  <c r="AN208" i="1" s="1"/>
  <c r="AL294" i="1"/>
  <c r="AM294" i="1" s="1"/>
  <c r="AL368" i="1"/>
  <c r="AM368" i="1" s="1"/>
  <c r="AL453" i="1"/>
  <c r="AM453" i="1" s="1"/>
  <c r="AL248" i="1"/>
  <c r="AN248" i="1" s="1"/>
  <c r="AL465" i="1"/>
  <c r="AM465" i="1" s="1"/>
  <c r="AL427" i="1"/>
  <c r="AN427" i="1" s="1"/>
  <c r="AL369" i="1"/>
  <c r="AM369" i="1" s="1"/>
  <c r="AL443" i="1"/>
  <c r="AN443" i="1" s="1"/>
  <c r="AL371" i="1"/>
  <c r="AM371" i="1" s="1"/>
  <c r="AL445" i="1"/>
  <c r="AM445" i="1" s="1"/>
  <c r="AL314" i="1"/>
  <c r="AN314" i="1" s="1"/>
  <c r="AL249" i="1"/>
  <c r="AN249" i="1" s="1"/>
  <c r="AL244" i="1"/>
  <c r="AM244" i="1" s="1"/>
  <c r="AL332" i="1"/>
  <c r="AN332" i="1" s="1"/>
  <c r="AL330" i="1"/>
  <c r="AM330" i="1" s="1"/>
  <c r="AL339" i="1"/>
  <c r="AL399" i="1"/>
  <c r="AM399" i="1" s="1"/>
  <c r="AL460" i="1"/>
  <c r="AN460" i="1" s="1"/>
  <c r="AL433" i="1"/>
  <c r="AM433" i="1" s="1"/>
  <c r="AL434" i="1"/>
  <c r="AN434" i="1" s="1"/>
  <c r="AL440" i="1"/>
  <c r="AM440" i="1" s="1"/>
  <c r="AL392" i="1"/>
  <c r="AN392" i="1" s="1"/>
  <c r="AL292" i="1"/>
  <c r="AM292" i="1" s="1"/>
  <c r="AL414" i="1"/>
  <c r="AN414" i="1" s="1"/>
  <c r="AL415" i="1"/>
  <c r="AM415" i="1" s="1"/>
  <c r="AL260" i="1"/>
  <c r="AM260" i="1" s="1"/>
  <c r="AL282" i="1"/>
  <c r="AN282" i="1" s="1"/>
  <c r="AL266" i="1"/>
  <c r="AN266" i="1" s="1"/>
  <c r="AL386" i="1"/>
  <c r="AM386" i="1" s="1"/>
  <c r="AL383" i="1"/>
  <c r="AN383" i="1" s="1"/>
  <c r="AL398" i="1"/>
  <c r="AM398" i="1" s="1"/>
  <c r="AL416" i="1"/>
  <c r="AN416" i="1" s="1"/>
  <c r="AL393" i="1"/>
  <c r="AM393" i="1" s="1"/>
  <c r="AL240" i="1"/>
  <c r="AM240" i="1" s="1"/>
  <c r="AL350" i="1"/>
  <c r="AL349" i="1"/>
  <c r="AN349" i="1" s="1"/>
  <c r="AL347" i="1"/>
  <c r="AM347" i="1" s="1"/>
  <c r="AL274" i="1"/>
  <c r="AN274" i="1" s="1"/>
  <c r="AL224" i="1"/>
  <c r="AM224" i="1" s="1"/>
  <c r="AL452" i="1"/>
  <c r="AN452" i="1" s="1"/>
  <c r="AL288" i="1"/>
  <c r="AM288" i="1" s="1"/>
  <c r="AL225" i="1"/>
  <c r="AM225" i="1" s="1"/>
  <c r="AL210" i="1"/>
  <c r="AM210" i="1" s="1"/>
  <c r="AL296" i="1"/>
  <c r="AN296" i="1" s="1"/>
  <c r="AL378" i="1"/>
  <c r="AM378" i="1" s="1"/>
  <c r="AL379" i="1"/>
  <c r="AN379" i="1" s="1"/>
  <c r="AL377" i="1"/>
  <c r="AM377" i="1" s="1"/>
  <c r="AL262" i="1"/>
  <c r="AN262" i="1" s="1"/>
  <c r="AL354" i="1"/>
  <c r="AM354" i="1" s="1"/>
  <c r="AL357" i="1"/>
  <c r="AL356" i="1"/>
  <c r="AM356" i="1" s="1"/>
  <c r="AL326" i="1"/>
  <c r="AN326" i="1" s="1"/>
  <c r="AL258" i="1"/>
  <c r="AM258" i="1" s="1"/>
  <c r="AL317" i="1"/>
  <c r="AN317" i="1" s="1"/>
  <c r="AL391" i="1"/>
  <c r="AM391" i="1" s="1"/>
  <c r="AL402" i="1"/>
  <c r="AN402" i="1" s="1"/>
  <c r="AL381" i="1"/>
  <c r="AM381" i="1" s="1"/>
  <c r="AL374" i="1"/>
  <c r="AM374" i="1" s="1"/>
  <c r="AL263" i="1"/>
  <c r="AL341" i="1"/>
  <c r="AN341" i="1" s="1"/>
  <c r="AL412" i="1"/>
  <c r="AM412" i="1" s="1"/>
  <c r="AL358" i="1"/>
  <c r="AN358" i="1" s="1"/>
  <c r="AL432" i="1"/>
  <c r="AM432" i="1" s="1"/>
  <c r="AL305" i="1"/>
  <c r="AN305" i="1" s="1"/>
  <c r="AL355" i="1"/>
  <c r="AM355" i="1" s="1"/>
  <c r="AL316" i="1"/>
  <c r="AM316" i="1" s="1"/>
  <c r="AL424" i="1"/>
  <c r="AM424" i="1" s="1"/>
  <c r="AL442" i="1"/>
  <c r="AN442" i="1" s="1"/>
  <c r="AL425" i="1"/>
  <c r="AM425" i="1" s="1"/>
  <c r="AL431" i="1"/>
  <c r="AN431" i="1" s="1"/>
  <c r="AL242" i="1"/>
  <c r="AM242" i="1" s="1"/>
  <c r="AL385" i="1"/>
  <c r="AN385" i="1" s="1"/>
  <c r="AL215" i="1"/>
  <c r="AM215" i="1" s="1"/>
  <c r="AL271" i="1"/>
  <c r="AM271" i="1" s="1"/>
  <c r="AL363" i="1"/>
  <c r="AL311" i="1"/>
  <c r="AN311" i="1" s="1"/>
  <c r="AL366" i="1"/>
  <c r="AM366" i="1" s="1"/>
  <c r="AL212" i="1"/>
  <c r="AN212" i="1" s="1"/>
  <c r="AL335" i="1"/>
  <c r="AM335" i="1" s="1"/>
  <c r="AL334" i="1"/>
  <c r="AL336" i="1"/>
  <c r="AM336" i="1" s="1"/>
  <c r="AL295" i="1"/>
  <c r="AL322" i="1"/>
  <c r="AM322" i="1" s="1"/>
  <c r="AL301" i="1"/>
  <c r="AN301" i="1" s="1"/>
  <c r="AL423" i="1"/>
  <c r="AM423" i="1" s="1"/>
  <c r="AL272" i="1"/>
  <c r="AN272" i="1" s="1"/>
  <c r="AL245" i="1"/>
  <c r="AM245" i="1" s="1"/>
  <c r="AL403" i="1"/>
  <c r="AN403" i="1" s="1"/>
  <c r="AL275" i="1"/>
  <c r="AM275" i="1" s="1"/>
  <c r="AL207" i="1"/>
  <c r="AN207" i="1" s="1"/>
  <c r="AL221" i="1"/>
  <c r="AN221" i="1" s="1"/>
  <c r="AL306" i="1"/>
  <c r="AN306" i="1" s="1"/>
  <c r="AL250" i="1"/>
  <c r="AM250" i="1" s="1"/>
  <c r="AL375" i="1"/>
  <c r="AN375" i="1" s="1"/>
  <c r="AL376" i="1"/>
  <c r="AM376" i="1" s="1"/>
  <c r="AL380" i="1"/>
  <c r="AN380" i="1" s="1"/>
  <c r="AL360" i="1"/>
  <c r="AM360" i="1" s="1"/>
  <c r="AL361" i="1"/>
  <c r="AM361" i="1" s="1"/>
  <c r="AL269" i="1"/>
  <c r="AN269" i="1" s="1"/>
  <c r="AL281" i="1"/>
  <c r="AN281" i="1" s="1"/>
  <c r="AL353" i="1"/>
  <c r="AM353" i="1" s="1"/>
  <c r="AL344" i="1"/>
  <c r="AN344" i="1" s="1"/>
  <c r="AL319" i="1"/>
  <c r="AM319" i="1" s="1"/>
  <c r="AL459" i="1"/>
  <c r="AN459" i="1" s="1"/>
  <c r="AL213" i="1"/>
  <c r="AM213" i="1" s="1"/>
  <c r="AL463" i="1"/>
  <c r="AM463" i="1" s="1"/>
  <c r="AL436" i="1"/>
  <c r="AM436" i="1" s="1"/>
  <c r="AL429" i="1"/>
  <c r="AL456" i="1"/>
  <c r="AM456" i="1" s="1"/>
  <c r="AL446" i="1"/>
  <c r="AN446" i="1" s="1"/>
  <c r="AL457" i="1"/>
  <c r="AM457" i="1" s="1"/>
  <c r="AL455" i="1"/>
  <c r="AN455" i="1" s="1"/>
  <c r="AL458" i="1"/>
  <c r="AM458" i="1" s="1"/>
  <c r="AL462" i="1"/>
  <c r="AL419" i="1"/>
  <c r="AM419" i="1" s="1"/>
  <c r="AL222" i="1"/>
  <c r="AL390" i="1"/>
  <c r="AM390" i="1" s="1"/>
  <c r="AL325" i="1"/>
  <c r="AN325" i="1" s="1"/>
  <c r="AL454" i="1"/>
  <c r="AM454" i="1" s="1"/>
  <c r="AL461" i="1"/>
  <c r="AN461" i="1" s="1"/>
  <c r="AL226" i="1"/>
  <c r="AM226" i="1" s="1"/>
  <c r="AL448" i="1"/>
  <c r="AM448" i="1" s="1"/>
  <c r="AL430" i="1"/>
  <c r="AL343" i="1"/>
  <c r="AL362" i="1"/>
  <c r="AM362" i="1" s="1"/>
  <c r="AL441" i="1"/>
  <c r="AN441" i="1" s="1"/>
  <c r="AL435" i="1"/>
  <c r="AM435" i="1" s="1"/>
  <c r="AL309" i="1"/>
  <c r="AN309" i="1" s="1"/>
  <c r="AL422" i="1"/>
  <c r="AM422" i="1" s="1"/>
  <c r="AL449" i="1"/>
  <c r="AM449" i="1" s="1"/>
  <c r="AL387" i="1"/>
  <c r="AM387" i="1" s="1"/>
  <c r="AL233" i="1"/>
  <c r="AL223" i="1"/>
  <c r="AM223" i="1" s="1"/>
  <c r="AL348" i="1"/>
  <c r="AN348" i="1" s="1"/>
  <c r="AL298" i="1"/>
  <c r="AM298" i="1" s="1"/>
  <c r="AL346" i="1"/>
  <c r="AN346" i="1" s="1"/>
  <c r="AL364" i="1"/>
  <c r="AM364" i="1" s="1"/>
  <c r="AL300" i="1"/>
  <c r="AM300" i="1" s="1"/>
  <c r="AL239" i="1"/>
  <c r="AN239" i="1" s="1"/>
  <c r="AL211" i="1"/>
  <c r="AL328" i="1"/>
  <c r="AM328" i="1" s="1"/>
  <c r="AL388" i="1"/>
  <c r="AN388" i="1" s="1"/>
  <c r="AL444" i="1"/>
  <c r="AM444" i="1" s="1"/>
  <c r="AL310" i="1"/>
  <c r="AL299" i="1"/>
  <c r="AM299" i="1" s="1"/>
  <c r="AL214" i="1"/>
  <c r="AN214" i="1" s="1"/>
  <c r="AL367" i="1"/>
  <c r="AM367" i="1" s="1"/>
  <c r="AL304" i="1"/>
  <c r="AL411" i="1"/>
  <c r="AM411" i="1" s="1"/>
  <c r="AL410" i="1"/>
  <c r="AN410" i="1" s="1"/>
  <c r="AL365" i="1"/>
  <c r="AM365" i="1" s="1"/>
  <c r="AL229" i="1"/>
  <c r="AN229" i="1" s="1"/>
  <c r="AL289" i="1"/>
  <c r="AM289" i="1" s="1"/>
  <c r="AL437" i="1"/>
  <c r="AN437" i="1" s="1"/>
  <c r="AL439" i="1"/>
  <c r="AN439" i="1" s="1"/>
  <c r="AL230" i="1"/>
  <c r="AL255" i="1"/>
  <c r="AM255" i="1" s="1"/>
  <c r="AL384" i="1"/>
  <c r="AN384" i="1" s="1"/>
  <c r="AL308" i="1"/>
  <c r="AM308" i="1" s="1"/>
  <c r="AL261" i="1"/>
  <c r="AN261" i="1" s="1"/>
  <c r="AL327" i="1"/>
  <c r="AM327" i="1" s="1"/>
  <c r="AL307" i="1"/>
  <c r="AM307" i="1" s="1"/>
  <c r="AL351" i="1"/>
  <c r="AM351" i="1" s="1"/>
  <c r="AL321" i="1"/>
  <c r="AL235" i="1"/>
  <c r="AM235" i="1" s="1"/>
  <c r="AL352" i="1"/>
  <c r="AN352" i="1" s="1"/>
  <c r="AL447" i="1"/>
  <c r="AM447" i="1" s="1"/>
  <c r="AL279" i="1"/>
  <c r="AN279" i="1" s="1"/>
  <c r="AL265" i="1"/>
  <c r="AM265" i="1" s="1"/>
  <c r="AL450" i="1"/>
  <c r="AM450" i="1" s="1"/>
  <c r="AL278" i="1"/>
  <c r="AM278" i="1" s="1"/>
  <c r="AL303" i="1"/>
  <c r="AL323" i="1"/>
  <c r="AM323" i="1" s="1"/>
  <c r="AL286" i="1"/>
  <c r="AN286" i="1" s="1"/>
  <c r="AL426" i="1"/>
  <c r="AM426" i="1" s="1"/>
  <c r="AL276" i="1"/>
  <c r="AN276" i="1" s="1"/>
  <c r="AL217" i="1"/>
  <c r="AM217" i="1" s="1"/>
  <c r="AL405" i="1"/>
  <c r="AL407" i="1"/>
  <c r="AM407" i="1" s="1"/>
  <c r="AL389" i="1"/>
  <c r="AL408" i="1"/>
  <c r="AM408" i="1" s="1"/>
  <c r="AL406" i="1"/>
  <c r="AN406" i="1" s="1"/>
  <c r="AL312" i="1"/>
  <c r="AM312" i="1" s="1"/>
  <c r="AL409" i="1"/>
  <c r="AN409" i="1" s="1"/>
  <c r="AL397" i="1"/>
  <c r="AM397" i="1" s="1"/>
  <c r="AL252" i="1"/>
  <c r="AL337" i="1"/>
  <c r="AL338" i="1"/>
  <c r="AL284" i="1"/>
  <c r="AM284" i="1" s="1"/>
  <c r="AL401" i="1"/>
  <c r="AN401" i="1" s="1"/>
  <c r="AL257" i="1"/>
  <c r="AM257" i="1" s="1"/>
  <c r="AL394" i="1"/>
  <c r="AN394" i="1" s="1"/>
  <c r="AL318" i="1"/>
  <c r="AM318" i="1" s="1"/>
  <c r="AL270" i="1"/>
  <c r="AM270" i="1" s="1"/>
  <c r="AL400" i="1"/>
  <c r="AM400" i="1" s="1"/>
  <c r="AL413" i="1"/>
  <c r="AL283" i="1"/>
  <c r="AM283" i="1" s="1"/>
  <c r="AL395" i="1"/>
  <c r="AN395" i="1" s="1"/>
  <c r="AL216" i="1"/>
  <c r="AM216" i="1" s="1"/>
  <c r="AL438" i="1"/>
  <c r="AN438" i="1" s="1"/>
  <c r="AL333" i="1"/>
  <c r="AM333" i="1" s="1"/>
  <c r="AL228" i="1"/>
  <c r="AM228" i="1" s="1"/>
  <c r="AL227" i="1"/>
  <c r="AM227" i="1" s="1"/>
  <c r="AL340" i="1"/>
  <c r="AL315" i="1"/>
  <c r="AM315" i="1" s="1"/>
  <c r="AL254" i="1"/>
  <c r="AN254" i="1" s="1"/>
  <c r="AL264" i="1"/>
  <c r="AM264" i="1" s="1"/>
  <c r="AL251" i="1"/>
  <c r="AL382" i="1"/>
  <c r="AM382" i="1" s="1"/>
  <c r="AL285" i="1"/>
  <c r="AN285" i="1" s="1"/>
  <c r="AL345" i="1"/>
  <c r="AM345" i="1" s="1"/>
  <c r="AL331" i="1"/>
  <c r="AL237" i="1"/>
  <c r="AM237" i="1" s="1"/>
  <c r="AL291" i="1"/>
  <c r="AN291" i="1" s="1"/>
  <c r="AL236" i="1"/>
  <c r="AM236" i="1" s="1"/>
  <c r="AL218" i="1"/>
  <c r="AN218" i="1" s="1"/>
  <c r="AL267" i="1"/>
  <c r="AM267" i="1" s="1"/>
  <c r="AL287" i="1"/>
  <c r="AL370" i="1"/>
  <c r="AN370" i="1" s="1"/>
  <c r="AL404" i="1"/>
  <c r="AL373" i="1"/>
  <c r="AM373" i="1" s="1"/>
  <c r="AL342" i="1"/>
  <c r="AN342" i="1" s="1"/>
  <c r="AL220" i="1"/>
  <c r="AM220" i="1" s="1"/>
  <c r="AL290" i="1"/>
  <c r="AL241" i="1"/>
  <c r="AM241" i="1" s="1"/>
  <c r="AL313" i="1"/>
  <c r="AM313" i="1" s="1"/>
  <c r="AL280" i="1"/>
  <c r="AN280" i="1" s="1"/>
  <c r="AL293" i="1"/>
  <c r="AL234" i="1"/>
  <c r="AM234" i="1" s="1"/>
  <c r="AL329" i="1"/>
  <c r="AN329" i="1" s="1"/>
  <c r="AL273" i="1"/>
  <c r="AM273" i="1" s="1"/>
  <c r="AL247" i="1"/>
  <c r="AN247" i="1" s="1"/>
  <c r="AL372" i="1"/>
  <c r="AM372" i="1" s="1"/>
  <c r="AL268" i="1"/>
  <c r="AM268" i="1" s="1"/>
  <c r="AL256" i="1"/>
  <c r="AM256" i="1" s="1"/>
  <c r="AL396" i="1"/>
  <c r="AL253" i="1"/>
  <c r="AM253" i="1" s="1"/>
  <c r="AL238" i="1"/>
  <c r="AN238" i="1" s="1"/>
  <c r="AL277" i="1"/>
  <c r="AM277" i="1" s="1"/>
  <c r="AL451" i="1"/>
  <c r="AN451" i="1" s="1"/>
  <c r="AL297" i="1"/>
  <c r="AM297" i="1" s="1"/>
  <c r="AL464" i="1"/>
  <c r="AL359" i="1"/>
  <c r="AN359" i="1" s="1"/>
  <c r="AL428" i="1"/>
  <c r="AL232" i="1"/>
  <c r="AM232" i="1" s="1"/>
  <c r="AL243" i="1"/>
  <c r="AN243" i="1" s="1"/>
  <c r="AL420" i="1"/>
  <c r="AM420" i="1" s="1"/>
  <c r="AL320" i="1"/>
  <c r="AL421" i="1"/>
  <c r="AM421" i="1" s="1"/>
  <c r="AL417" i="1"/>
  <c r="AN417" i="1" s="1"/>
  <c r="AL418" i="1"/>
  <c r="AN418" i="1" s="1"/>
  <c r="AL302" i="1"/>
  <c r="AL259" i="1"/>
  <c r="AM259" i="1" s="1"/>
  <c r="AL47" i="1"/>
  <c r="AL138" i="1"/>
  <c r="AN138" i="1" s="1"/>
  <c r="AL166" i="1"/>
  <c r="AM166" i="1" s="1"/>
  <c r="AL165" i="1"/>
  <c r="AM165" i="1" s="1"/>
  <c r="AL188" i="1"/>
  <c r="AM188" i="1" s="1"/>
  <c r="AL89" i="1"/>
  <c r="AM89" i="1" s="1"/>
  <c r="AL87" i="1"/>
  <c r="AM87" i="1" s="1"/>
  <c r="AL115" i="1"/>
  <c r="AM115" i="1" s="1"/>
  <c r="AL107" i="1"/>
  <c r="AL78" i="1"/>
  <c r="AN78" i="1" s="1"/>
  <c r="AL177" i="1"/>
  <c r="AL159" i="1"/>
  <c r="AM159" i="1" s="1"/>
  <c r="AL72" i="1"/>
  <c r="AM72" i="1" s="1"/>
  <c r="AL68" i="1"/>
  <c r="AM68" i="1" s="1"/>
  <c r="AL111" i="1"/>
  <c r="AM111" i="1" s="1"/>
  <c r="AL86" i="1"/>
  <c r="AM86" i="1" s="1"/>
  <c r="AL101" i="1"/>
  <c r="AL119" i="1"/>
  <c r="AN119" i="1" s="1"/>
  <c r="AL50" i="1"/>
  <c r="AM50" i="1" s="1"/>
  <c r="AL57" i="1"/>
  <c r="AN57" i="1" s="1"/>
  <c r="AL74" i="1"/>
  <c r="AN74" i="1" s="1"/>
  <c r="AL70" i="1"/>
  <c r="AM70" i="1" s="1"/>
  <c r="AL110" i="1"/>
  <c r="AM110" i="1" s="1"/>
  <c r="AL104" i="1"/>
  <c r="AM104" i="1" s="1"/>
  <c r="AL44" i="1"/>
  <c r="AL90" i="1"/>
  <c r="AN90" i="1" s="1"/>
  <c r="AL51" i="1"/>
  <c r="AM51" i="1" s="1"/>
  <c r="AL83" i="1"/>
  <c r="AN83" i="1" s="1"/>
  <c r="AL100" i="1"/>
  <c r="AN100" i="1" s="1"/>
  <c r="AL140" i="1"/>
  <c r="AM140" i="1" s="1"/>
  <c r="AL81" i="1"/>
  <c r="AM81" i="1" s="1"/>
  <c r="AL82" i="1"/>
  <c r="AL167" i="1"/>
  <c r="AL66" i="1"/>
  <c r="AN66" i="1" s="1"/>
  <c r="AL202" i="1"/>
  <c r="AL195" i="1"/>
  <c r="AN195" i="1" s="1"/>
  <c r="AL182" i="1"/>
  <c r="AM182" i="1" s="1"/>
  <c r="AL155" i="1"/>
  <c r="AM155" i="1" s="1"/>
  <c r="AL121" i="1"/>
  <c r="AM121" i="1" s="1"/>
  <c r="AL174" i="1"/>
  <c r="AM174" i="1" s="1"/>
  <c r="AL106" i="1"/>
  <c r="AL187" i="1"/>
  <c r="AN187" i="1" s="1"/>
  <c r="AL162" i="1"/>
  <c r="AM162" i="1" s="1"/>
  <c r="AL58" i="1"/>
  <c r="AL143" i="1"/>
  <c r="AM143" i="1" s="1"/>
  <c r="AL199" i="1"/>
  <c r="AM199" i="1" s="1"/>
  <c r="AL169" i="1"/>
  <c r="AM169" i="1" s="1"/>
  <c r="AL123" i="1"/>
  <c r="AL158" i="1"/>
  <c r="AL168" i="1"/>
  <c r="AN168" i="1" s="1"/>
  <c r="AL105" i="1"/>
  <c r="AM105" i="1" s="1"/>
  <c r="AL184" i="1"/>
  <c r="AM184" i="1" s="1"/>
  <c r="AL203" i="1"/>
  <c r="AM203" i="1" s="1"/>
  <c r="AL198" i="1"/>
  <c r="AM198" i="1" s="1"/>
  <c r="AL149" i="1"/>
  <c r="AM149" i="1" s="1"/>
  <c r="AL109" i="1"/>
  <c r="AM109" i="1" s="1"/>
  <c r="AL179" i="1"/>
  <c r="AL161" i="1"/>
  <c r="AN161" i="1" s="1"/>
  <c r="AL191" i="1"/>
  <c r="AM191" i="1" s="1"/>
  <c r="AL196" i="1"/>
  <c r="AM196" i="1" s="1"/>
  <c r="AL173" i="1"/>
  <c r="AL144" i="1"/>
  <c r="AM144" i="1" s="1"/>
  <c r="AL206" i="1"/>
  <c r="AM206" i="1" s="1"/>
  <c r="AL189" i="1"/>
  <c r="AM189" i="1" s="1"/>
  <c r="AL205" i="1"/>
  <c r="AL186" i="1"/>
  <c r="AN186" i="1" s="1"/>
  <c r="AL171" i="1"/>
  <c r="AN171" i="1" s="1"/>
  <c r="AL147" i="1"/>
  <c r="AN147" i="1" s="1"/>
  <c r="AL170" i="1"/>
  <c r="AM170" i="1" s="1"/>
  <c r="AL88" i="1"/>
  <c r="AM88" i="1" s="1"/>
  <c r="AL112" i="1"/>
  <c r="AM112" i="1" s="1"/>
  <c r="AL103" i="1"/>
  <c r="AM103" i="1" s="1"/>
  <c r="AL92" i="1"/>
  <c r="AL95" i="1"/>
  <c r="AN95" i="1" s="1"/>
  <c r="AL181" i="1"/>
  <c r="AN181" i="1" s="1"/>
  <c r="AL64" i="1"/>
  <c r="AL193" i="1"/>
  <c r="AM193" i="1" s="1"/>
  <c r="AL46" i="1"/>
  <c r="AM46" i="1" s="1"/>
  <c r="AL131" i="1"/>
  <c r="AM131" i="1" s="1"/>
  <c r="AL116" i="1"/>
  <c r="AL125" i="1"/>
  <c r="AL41" i="1"/>
  <c r="AN41" i="1" s="1"/>
  <c r="AL178" i="1"/>
  <c r="AM178" i="1" s="1"/>
  <c r="AL142" i="1"/>
  <c r="AM142" i="1" s="1"/>
  <c r="AL176" i="1"/>
  <c r="AM176" i="1" s="1"/>
  <c r="AL180" i="1"/>
  <c r="AM180" i="1" s="1"/>
  <c r="AL151" i="1"/>
  <c r="AM151" i="1" s="1"/>
  <c r="AL71" i="1"/>
  <c r="AM71" i="1" s="1"/>
  <c r="AL146" i="1"/>
  <c r="AL153" i="1"/>
  <c r="AN153" i="1" s="1"/>
  <c r="AL93" i="1"/>
  <c r="AN93" i="1" s="1"/>
  <c r="AL185" i="1"/>
  <c r="AM185" i="1" s="1"/>
  <c r="AL175" i="1"/>
  <c r="AM175" i="1" s="1"/>
  <c r="AL65" i="1"/>
  <c r="AM65" i="1" s="1"/>
  <c r="AL132" i="1"/>
  <c r="AM132" i="1" s="1"/>
  <c r="AL127" i="1"/>
  <c r="AM127" i="1" s="1"/>
  <c r="AL84" i="1"/>
  <c r="AL63" i="1"/>
  <c r="AN63" i="1" s="1"/>
  <c r="AL135" i="1"/>
  <c r="AM135" i="1" s="1"/>
  <c r="AL52" i="1"/>
  <c r="AM52" i="1" s="1"/>
  <c r="AL145" i="1"/>
  <c r="AN145" i="1" s="1"/>
  <c r="AL148" i="1"/>
  <c r="AM148" i="1" s="1"/>
  <c r="AL133" i="1"/>
  <c r="AM133" i="1" s="1"/>
  <c r="AL61" i="1"/>
  <c r="AM61" i="1" s="1"/>
  <c r="AL156" i="1"/>
  <c r="AL76" i="1"/>
  <c r="AN76" i="1" s="1"/>
  <c r="AL157" i="1"/>
  <c r="AM157" i="1" s="1"/>
  <c r="AL99" i="1"/>
  <c r="AL124" i="1"/>
  <c r="AN124" i="1" s="1"/>
  <c r="AL54" i="1"/>
  <c r="AM54" i="1" s="1"/>
  <c r="AL42" i="1"/>
  <c r="AM42" i="1" s="1"/>
  <c r="AL117" i="1"/>
  <c r="AM117" i="1" s="1"/>
  <c r="AL150" i="1"/>
  <c r="AL137" i="1"/>
  <c r="AN137" i="1" s="1"/>
  <c r="AL122" i="1"/>
  <c r="AL154" i="1"/>
  <c r="AM154" i="1" s="1"/>
  <c r="AL152" i="1"/>
  <c r="AN152" i="1" s="1"/>
  <c r="AL80" i="1"/>
  <c r="AM80" i="1" s="1"/>
  <c r="AL126" i="1"/>
  <c r="AM126" i="1" s="1"/>
  <c r="AL172" i="1"/>
  <c r="AM172" i="1" s="1"/>
  <c r="AL91" i="1"/>
  <c r="AL108" i="1"/>
  <c r="AL77" i="1"/>
  <c r="AN77" i="1" s="1"/>
  <c r="AL164" i="1"/>
  <c r="AM164" i="1" s="1"/>
  <c r="AL136" i="1"/>
  <c r="AM136" i="1" s="1"/>
  <c r="AL128" i="1"/>
  <c r="AM128" i="1" s="1"/>
  <c r="AL113" i="1"/>
  <c r="AM113" i="1" s="1"/>
  <c r="AL79" i="1"/>
  <c r="AM79" i="1" s="1"/>
  <c r="AL201" i="1"/>
  <c r="AL200" i="1"/>
  <c r="AN200" i="1" s="1"/>
  <c r="AL130" i="1"/>
  <c r="AM130" i="1" s="1"/>
  <c r="AL192" i="1"/>
  <c r="AM192" i="1" s="1"/>
  <c r="AL85" i="1"/>
  <c r="AM85" i="1" s="1"/>
  <c r="AL183" i="1"/>
  <c r="AM183" i="1" s="1"/>
  <c r="AL204" i="1"/>
  <c r="AM204" i="1" s="1"/>
  <c r="AL53" i="1"/>
  <c r="AM53" i="1" s="1"/>
  <c r="AL98" i="1"/>
  <c r="AL67" i="1"/>
  <c r="AN67" i="1" s="1"/>
  <c r="AL160" i="1"/>
  <c r="AM160" i="1" s="1"/>
  <c r="AL163" i="1"/>
  <c r="AM163" i="1" s="1"/>
  <c r="AL96" i="1"/>
  <c r="AM96" i="1" s="1"/>
  <c r="AL120" i="1"/>
  <c r="AM120" i="1" s="1"/>
  <c r="AL194" i="1"/>
  <c r="AM194" i="1" s="1"/>
  <c r="AL62" i="1"/>
  <c r="AM62" i="1" s="1"/>
  <c r="AL102" i="1"/>
  <c r="AL59" i="1"/>
  <c r="AN59" i="1" s="1"/>
  <c r="AL139" i="1"/>
  <c r="AN139" i="1" s="1"/>
  <c r="AL75" i="1"/>
  <c r="AN75" i="1" s="1"/>
  <c r="AL114" i="1"/>
  <c r="AL69" i="1"/>
  <c r="AM69" i="1" s="1"/>
  <c r="AL48" i="1"/>
  <c r="AM48" i="1" s="1"/>
  <c r="AL118" i="1"/>
  <c r="AM118" i="1" s="1"/>
  <c r="AL94" i="1"/>
  <c r="AL60" i="1"/>
  <c r="AN60" i="1" s="1"/>
  <c r="AL129" i="1"/>
  <c r="AL97" i="1"/>
  <c r="AN97" i="1" s="1"/>
  <c r="AL45" i="1"/>
  <c r="AN45" i="1" s="1"/>
  <c r="AL56" i="1"/>
  <c r="AM56" i="1" s="1"/>
  <c r="AL197" i="1"/>
  <c r="AM197" i="1" s="1"/>
  <c r="AL190" i="1"/>
  <c r="AL73" i="1"/>
  <c r="AL134" i="1"/>
  <c r="AN134" i="1" s="1"/>
  <c r="AL141" i="1"/>
  <c r="AM141" i="1" s="1"/>
  <c r="AL49" i="1"/>
  <c r="AL55" i="1"/>
  <c r="AM55" i="1" s="1"/>
  <c r="AL40" i="1"/>
  <c r="AM40" i="1" s="1"/>
  <c r="AL43" i="1"/>
  <c r="AM43" i="1" s="1"/>
  <c r="AL15" i="1"/>
  <c r="AM15" i="1" s="1"/>
  <c r="AL27" i="1"/>
  <c r="AN27" i="1" s="1"/>
  <c r="AL25" i="1"/>
  <c r="AN25" i="1" s="1"/>
  <c r="AL8" i="1"/>
  <c r="AN8" i="1" s="1"/>
  <c r="AL37" i="1"/>
  <c r="AM37" i="1" s="1"/>
  <c r="AL28" i="1"/>
  <c r="AN28" i="1" s="1"/>
  <c r="AL30" i="1"/>
  <c r="AM30" i="1" s="1"/>
  <c r="AL23" i="1"/>
  <c r="AM23" i="1" s="1"/>
  <c r="AL18" i="1"/>
  <c r="AM18" i="1" s="1"/>
  <c r="AL13" i="1"/>
  <c r="AN13" i="1" s="1"/>
  <c r="AL14" i="1"/>
  <c r="AM14" i="1" s="1"/>
  <c r="AL19" i="1"/>
  <c r="AN19" i="1" s="1"/>
  <c r="AL16" i="1"/>
  <c r="AM16" i="1" s="1"/>
  <c r="AL21" i="1"/>
  <c r="AN21" i="1" s="1"/>
  <c r="AL39" i="1"/>
  <c r="AM39" i="1" s="1"/>
  <c r="AL32" i="1"/>
  <c r="AM32" i="1" s="1"/>
  <c r="AL26" i="1"/>
  <c r="AM26" i="1" s="1"/>
  <c r="AL22" i="1"/>
  <c r="AN22" i="1" s="1"/>
  <c r="AL31" i="1"/>
  <c r="AN31" i="1" s="1"/>
  <c r="AL34" i="1"/>
  <c r="AN34" i="1" s="1"/>
  <c r="AL29" i="1"/>
  <c r="AM29" i="1" s="1"/>
  <c r="AL36" i="1"/>
  <c r="AN36" i="1" s="1"/>
  <c r="AL35" i="1"/>
  <c r="AM35" i="1" s="1"/>
  <c r="AL33" i="1"/>
  <c r="AM33" i="1" s="1"/>
  <c r="AL38" i="1"/>
  <c r="AM38" i="1" s="1"/>
  <c r="AL10" i="1"/>
  <c r="AN10" i="1" s="1"/>
  <c r="AL11" i="1"/>
  <c r="AM11" i="1" s="1"/>
  <c r="AL12" i="1"/>
  <c r="AN12" i="1" s="1"/>
  <c r="AL24" i="1"/>
  <c r="AM24" i="1" s="1"/>
  <c r="AL20" i="1"/>
  <c r="AN20" i="1" s="1"/>
  <c r="AL9" i="1"/>
  <c r="AM9" i="1" s="1"/>
  <c r="AL17" i="1"/>
  <c r="AM17" i="1" s="1"/>
  <c r="AI14" i="69" l="1"/>
  <c r="AI31" i="70"/>
  <c r="AI63" i="70"/>
  <c r="AI95" i="70"/>
  <c r="AI127" i="70"/>
  <c r="AI159" i="70"/>
  <c r="AH191" i="70"/>
  <c r="AI199" i="70"/>
  <c r="AI39" i="70"/>
  <c r="AI71" i="70"/>
  <c r="AI103" i="70"/>
  <c r="AI135" i="70"/>
  <c r="AI167" i="70"/>
  <c r="AH34" i="69"/>
  <c r="AI34" i="69"/>
  <c r="AI122" i="69"/>
  <c r="AH122" i="69"/>
  <c r="AH215" i="70"/>
  <c r="AI215" i="70"/>
  <c r="AI227" i="70"/>
  <c r="AH227" i="70"/>
  <c r="AH231" i="70"/>
  <c r="AI231" i="70"/>
  <c r="AI291" i="70"/>
  <c r="AH291" i="70"/>
  <c r="AH41" i="69"/>
  <c r="AI105" i="69"/>
  <c r="AH161" i="69"/>
  <c r="AI49" i="69"/>
  <c r="AI225" i="69"/>
  <c r="AI241" i="69"/>
  <c r="AI113" i="69"/>
  <c r="AI169" i="69"/>
  <c r="AI209" i="69"/>
  <c r="AH9" i="69"/>
  <c r="AI73" i="69"/>
  <c r="AI193" i="69"/>
  <c r="AH33" i="69"/>
  <c r="AH97" i="69"/>
  <c r="AI153" i="69"/>
  <c r="AI57" i="69"/>
  <c r="AI121" i="69"/>
  <c r="AI137" i="69"/>
  <c r="AI177" i="69"/>
  <c r="AI249" i="69"/>
  <c r="AI265" i="69"/>
  <c r="AH17" i="69"/>
  <c r="AH81" i="69"/>
  <c r="AI201" i="69"/>
  <c r="AI217" i="69"/>
  <c r="AI233" i="69"/>
  <c r="R6" i="69"/>
  <c r="AC8" i="69"/>
  <c r="AC6" i="69" s="1"/>
  <c r="R6" i="67"/>
  <c r="AC17" i="67"/>
  <c r="AC6" i="67" s="1"/>
  <c r="AC8" i="68"/>
  <c r="AC6" i="68" s="1"/>
  <c r="AC8" i="70"/>
  <c r="AC6" i="70" s="1"/>
  <c r="S6" i="70"/>
  <c r="AI19" i="67"/>
  <c r="AI27" i="67"/>
  <c r="AI35" i="67"/>
  <c r="R6" i="68"/>
  <c r="AI9" i="68"/>
  <c r="AI17" i="68"/>
  <c r="AI25" i="68"/>
  <c r="AI33" i="68"/>
  <c r="AI41" i="68"/>
  <c r="AI49" i="68"/>
  <c r="AI57" i="68"/>
  <c r="AI65" i="68"/>
  <c r="AI73" i="68"/>
  <c r="AI81" i="68"/>
  <c r="AI89" i="68"/>
  <c r="AI97" i="68"/>
  <c r="AI105" i="68"/>
  <c r="AI113" i="68"/>
  <c r="AI121" i="68"/>
  <c r="AI129" i="68"/>
  <c r="AI137" i="68"/>
  <c r="AI145" i="68"/>
  <c r="AI153" i="68"/>
  <c r="AI161" i="68"/>
  <c r="AI169" i="68"/>
  <c r="AI8" i="69"/>
  <c r="AI16" i="69"/>
  <c r="AI24" i="69"/>
  <c r="AI32" i="69"/>
  <c r="AI40" i="69"/>
  <c r="AI48" i="69"/>
  <c r="AI56" i="69"/>
  <c r="AI64" i="69"/>
  <c r="AI72" i="69"/>
  <c r="AI80" i="69"/>
  <c r="AI88" i="69"/>
  <c r="AI96" i="69"/>
  <c r="AI104" i="69"/>
  <c r="AI112" i="69"/>
  <c r="AI120" i="69"/>
  <c r="AI128" i="69"/>
  <c r="AI136" i="69"/>
  <c r="AI144" i="69"/>
  <c r="AI152" i="69"/>
  <c r="AI160" i="69"/>
  <c r="AI168" i="69"/>
  <c r="AI176" i="69"/>
  <c r="AI184" i="69"/>
  <c r="AI192" i="69"/>
  <c r="AI200" i="69"/>
  <c r="AI208" i="69"/>
  <c r="AI216" i="69"/>
  <c r="AI224" i="69"/>
  <c r="AI232" i="69"/>
  <c r="AI240" i="69"/>
  <c r="AI248" i="69"/>
  <c r="AI256" i="69"/>
  <c r="AI264" i="69"/>
  <c r="AI11" i="70"/>
  <c r="AI19" i="70"/>
  <c r="AI27" i="70"/>
  <c r="AI35" i="70"/>
  <c r="AI43" i="70"/>
  <c r="AI51" i="70"/>
  <c r="AI59" i="70"/>
  <c r="AI67" i="70"/>
  <c r="AI75" i="70"/>
  <c r="AI83" i="70"/>
  <c r="AI91" i="70"/>
  <c r="AI99" i="70"/>
  <c r="AI107" i="70"/>
  <c r="AI115" i="70"/>
  <c r="AI123" i="70"/>
  <c r="AI131" i="70"/>
  <c r="AI139" i="70"/>
  <c r="AI147" i="70"/>
  <c r="AI155" i="70"/>
  <c r="AI163" i="70"/>
  <c r="AI171" i="70"/>
  <c r="AI179" i="70"/>
  <c r="AI187" i="70"/>
  <c r="AI195" i="70"/>
  <c r="AI203" i="70"/>
  <c r="AI211" i="70"/>
  <c r="AI243" i="70"/>
  <c r="AI251" i="70"/>
  <c r="AI259" i="70"/>
  <c r="AI267" i="70"/>
  <c r="AI275" i="70"/>
  <c r="AI283" i="70"/>
  <c r="AI299" i="70"/>
  <c r="AI10" i="67"/>
  <c r="AI288" i="70"/>
  <c r="AI296" i="70"/>
  <c r="AI9" i="67"/>
  <c r="AI18" i="67"/>
  <c r="AI26" i="67"/>
  <c r="AI34" i="67"/>
  <c r="AI8" i="68"/>
  <c r="AI16" i="68"/>
  <c r="AI24" i="68"/>
  <c r="AI32" i="68"/>
  <c r="AI40" i="68"/>
  <c r="AI48" i="68"/>
  <c r="AI56" i="68"/>
  <c r="AI64" i="68"/>
  <c r="AI72" i="68"/>
  <c r="AI80" i="68"/>
  <c r="AI88" i="68"/>
  <c r="AI96" i="68"/>
  <c r="AI104" i="68"/>
  <c r="AI112" i="68"/>
  <c r="AI120" i="68"/>
  <c r="AI128" i="68"/>
  <c r="AI136" i="68"/>
  <c r="AI144" i="68"/>
  <c r="AI152" i="68"/>
  <c r="AI160" i="68"/>
  <c r="AI168" i="68"/>
  <c r="AI15" i="69"/>
  <c r="AI23" i="69"/>
  <c r="AI31" i="69"/>
  <c r="AI39" i="69"/>
  <c r="AI47" i="69"/>
  <c r="AI55" i="69"/>
  <c r="AI63" i="69"/>
  <c r="AI71" i="69"/>
  <c r="AI79" i="69"/>
  <c r="AI87" i="69"/>
  <c r="AI95" i="69"/>
  <c r="AI103" i="69"/>
  <c r="AI111" i="69"/>
  <c r="AI119" i="69"/>
  <c r="AI127" i="69"/>
  <c r="AI135" i="69"/>
  <c r="AI143" i="69"/>
  <c r="AI151" i="69"/>
  <c r="AI159" i="69"/>
  <c r="AI167" i="69"/>
  <c r="AI175" i="69"/>
  <c r="AI183" i="69"/>
  <c r="AI191" i="69"/>
  <c r="AI199" i="69"/>
  <c r="AI207" i="69"/>
  <c r="AI215" i="69"/>
  <c r="AI223" i="69"/>
  <c r="AI231" i="69"/>
  <c r="AI239" i="69"/>
  <c r="AI247" i="69"/>
  <c r="AI255" i="69"/>
  <c r="AI263" i="69"/>
  <c r="AI10" i="70"/>
  <c r="AI18" i="70"/>
  <c r="AI26" i="70"/>
  <c r="AI34" i="70"/>
  <c r="AI42" i="70"/>
  <c r="AI50" i="70"/>
  <c r="AI58" i="70"/>
  <c r="AI66" i="70"/>
  <c r="AI74" i="70"/>
  <c r="AI82" i="70"/>
  <c r="AI90" i="70"/>
  <c r="AI98" i="70"/>
  <c r="AI106" i="70"/>
  <c r="AI114" i="70"/>
  <c r="AI122" i="70"/>
  <c r="AI130" i="70"/>
  <c r="AI138" i="70"/>
  <c r="AI146" i="70"/>
  <c r="AI154" i="70"/>
  <c r="AI162" i="70"/>
  <c r="AI170" i="70"/>
  <c r="AI178" i="70"/>
  <c r="AI186" i="70"/>
  <c r="AI194" i="70"/>
  <c r="AI202" i="70"/>
  <c r="AI210" i="70"/>
  <c r="AI218" i="70"/>
  <c r="AI226" i="70"/>
  <c r="AI234" i="70"/>
  <c r="AI242" i="70"/>
  <c r="AI250" i="70"/>
  <c r="AI258" i="70"/>
  <c r="AI266" i="70"/>
  <c r="AI274" i="70"/>
  <c r="AI290" i="70"/>
  <c r="AI298" i="70"/>
  <c r="AI14" i="67"/>
  <c r="AI23" i="67"/>
  <c r="AI31" i="67"/>
  <c r="AI39" i="67"/>
  <c r="AI13" i="68"/>
  <c r="AI21" i="68"/>
  <c r="AI29" i="68"/>
  <c r="AI37" i="68"/>
  <c r="AI45" i="68"/>
  <c r="AI53" i="68"/>
  <c r="AI61" i="68"/>
  <c r="AI69" i="68"/>
  <c r="AI77" i="68"/>
  <c r="AI85" i="68"/>
  <c r="AI93" i="68"/>
  <c r="AI101" i="68"/>
  <c r="AI109" i="68"/>
  <c r="AI117" i="68"/>
  <c r="AI125" i="68"/>
  <c r="AI133" i="68"/>
  <c r="AI141" i="68"/>
  <c r="AI149" i="68"/>
  <c r="AI157" i="68"/>
  <c r="AI165" i="68"/>
  <c r="AI173" i="68"/>
  <c r="AI12" i="69"/>
  <c r="AI20" i="69"/>
  <c r="AI28" i="69"/>
  <c r="AI36" i="69"/>
  <c r="AI44" i="69"/>
  <c r="AI52" i="69"/>
  <c r="AI60" i="69"/>
  <c r="AI68" i="69"/>
  <c r="AI76" i="69"/>
  <c r="AI84" i="69"/>
  <c r="AI92" i="69"/>
  <c r="AI100" i="69"/>
  <c r="AI108" i="69"/>
  <c r="AI116" i="69"/>
  <c r="AI124" i="69"/>
  <c r="AI132" i="69"/>
  <c r="AI140" i="69"/>
  <c r="AI148" i="69"/>
  <c r="AI156" i="69"/>
  <c r="AI164" i="69"/>
  <c r="AI172" i="69"/>
  <c r="AI180" i="69"/>
  <c r="AI188" i="69"/>
  <c r="AI196" i="69"/>
  <c r="AI204" i="69"/>
  <c r="AI212" i="69"/>
  <c r="AI220" i="69"/>
  <c r="AI228" i="69"/>
  <c r="AI236" i="69"/>
  <c r="AI244" i="69"/>
  <c r="AI252" i="69"/>
  <c r="AI260" i="69"/>
  <c r="AI207" i="70"/>
  <c r="AI247" i="70"/>
  <c r="AI255" i="70"/>
  <c r="AI263" i="70"/>
  <c r="AI271" i="70"/>
  <c r="AI279" i="70"/>
  <c r="AI287" i="70"/>
  <c r="AI295" i="70"/>
  <c r="AI126" i="69"/>
  <c r="AI134" i="69"/>
  <c r="AI142" i="69"/>
  <c r="AI206" i="69"/>
  <c r="AI214" i="69"/>
  <c r="AI222" i="69"/>
  <c r="AI230" i="69"/>
  <c r="AI238" i="69"/>
  <c r="AI254" i="69"/>
  <c r="AI262" i="69"/>
  <c r="AI201" i="70"/>
  <c r="AI209" i="70"/>
  <c r="AI217" i="70"/>
  <c r="AI225" i="70"/>
  <c r="AI233" i="70"/>
  <c r="AI241" i="70"/>
  <c r="AI249" i="70"/>
  <c r="AI257" i="70"/>
  <c r="AI265" i="70"/>
  <c r="AI273" i="70"/>
  <c r="AI281" i="70"/>
  <c r="AI289" i="70"/>
  <c r="AI297" i="70"/>
  <c r="AM558" i="1"/>
  <c r="AN170" i="1"/>
  <c r="AN687" i="1"/>
  <c r="AN555" i="1"/>
  <c r="AN136" i="1"/>
  <c r="AM22" i="1"/>
  <c r="AN164" i="1"/>
  <c r="AM152" i="1"/>
  <c r="AM207" i="1"/>
  <c r="AN178" i="1"/>
  <c r="AM455" i="1"/>
  <c r="AM460" i="1"/>
  <c r="AM314" i="1"/>
  <c r="AM646" i="1"/>
  <c r="AM576" i="1"/>
  <c r="AM261" i="1"/>
  <c r="AM269" i="1"/>
  <c r="AN387" i="1"/>
  <c r="AN33" i="1"/>
  <c r="AM171" i="1"/>
  <c r="AM195" i="1"/>
  <c r="AM83" i="1"/>
  <c r="AM545" i="1"/>
  <c r="AM669" i="1"/>
  <c r="AM718" i="1"/>
  <c r="AM45" i="1"/>
  <c r="AM95" i="1"/>
  <c r="AM214" i="1"/>
  <c r="AM239" i="1"/>
  <c r="AN374" i="1"/>
  <c r="AN611" i="1"/>
  <c r="AN573" i="1"/>
  <c r="AM280" i="1"/>
  <c r="AN51" i="1"/>
  <c r="AN449" i="1"/>
  <c r="AN122" i="1"/>
  <c r="AM122" i="1"/>
  <c r="AM123" i="1"/>
  <c r="AN123" i="1"/>
  <c r="AN202" i="1"/>
  <c r="AM202" i="1"/>
  <c r="AM139" i="1"/>
  <c r="AN81" i="1"/>
  <c r="AM78" i="1"/>
  <c r="AN448" i="1"/>
  <c r="AM282" i="1"/>
  <c r="AN591" i="1"/>
  <c r="AN584" i="1"/>
  <c r="AN270" i="1"/>
  <c r="AM380" i="1"/>
  <c r="AN368" i="1"/>
  <c r="AM370" i="1"/>
  <c r="AN453" i="1"/>
  <c r="AN703" i="1"/>
  <c r="AN622" i="1"/>
  <c r="AN697" i="1"/>
  <c r="AN693" i="1"/>
  <c r="AN527" i="1"/>
  <c r="AM417" i="1"/>
  <c r="AM359" i="1"/>
  <c r="AM409" i="1"/>
  <c r="AM437" i="1"/>
  <c r="AM402" i="1"/>
  <c r="AN260" i="1"/>
  <c r="AM488" i="1"/>
  <c r="AN619" i="1"/>
  <c r="AN700" i="1"/>
  <c r="AM93" i="1"/>
  <c r="AN131" i="1"/>
  <c r="AM252" i="1"/>
  <c r="AN252" i="1"/>
  <c r="AM350" i="1"/>
  <c r="AN350" i="1"/>
  <c r="AM19" i="1"/>
  <c r="AM75" i="1"/>
  <c r="AN194" i="1"/>
  <c r="AN154" i="1"/>
  <c r="AN71" i="1"/>
  <c r="AM181" i="1"/>
  <c r="AN109" i="1"/>
  <c r="AN160" i="1"/>
  <c r="AM579" i="1"/>
  <c r="AN579" i="1"/>
  <c r="AN290" i="1"/>
  <c r="AM290" i="1"/>
  <c r="AN295" i="1"/>
  <c r="AM295" i="1"/>
  <c r="AM287" i="1"/>
  <c r="AN287" i="1"/>
  <c r="AM363" i="1"/>
  <c r="AN363" i="1"/>
  <c r="AM650" i="1"/>
  <c r="AN650" i="1"/>
  <c r="AM726" i="1"/>
  <c r="AN726" i="1"/>
  <c r="AM531" i="1"/>
  <c r="AN531" i="1"/>
  <c r="AN564" i="1"/>
  <c r="AM634" i="1"/>
  <c r="AN475" i="1"/>
  <c r="AM451" i="1"/>
  <c r="AM439" i="1"/>
  <c r="AN316" i="1"/>
  <c r="AM416" i="1"/>
  <c r="AN605" i="1"/>
  <c r="AN400" i="1"/>
  <c r="AM276" i="1"/>
  <c r="AM221" i="1"/>
  <c r="AN470" i="1"/>
  <c r="AN227" i="1"/>
  <c r="AN351" i="1"/>
  <c r="AN586" i="1"/>
  <c r="AM285" i="1"/>
  <c r="AM461" i="1"/>
  <c r="AN424" i="1"/>
  <c r="AM262" i="1"/>
  <c r="AN633" i="1"/>
  <c r="AN732" i="1"/>
  <c r="AN23" i="1"/>
  <c r="AM27" i="1"/>
  <c r="AM190" i="1"/>
  <c r="AN190" i="1"/>
  <c r="AN173" i="1"/>
  <c r="AM173" i="1"/>
  <c r="AN17" i="1"/>
  <c r="AM10" i="1"/>
  <c r="AM34" i="1"/>
  <c r="AN99" i="1"/>
  <c r="AM99" i="1"/>
  <c r="AM116" i="1"/>
  <c r="AN116" i="1"/>
  <c r="AN129" i="1"/>
  <c r="AM129" i="1"/>
  <c r="AN108" i="1"/>
  <c r="AM108" i="1"/>
  <c r="AN32" i="1"/>
  <c r="AM13" i="1"/>
  <c r="AM8" i="1"/>
  <c r="AM12" i="1"/>
  <c r="AN49" i="1"/>
  <c r="AM49" i="1"/>
  <c r="AN114" i="1"/>
  <c r="AM114" i="1"/>
  <c r="AN64" i="1"/>
  <c r="AM64" i="1"/>
  <c r="AN58" i="1"/>
  <c r="AM58" i="1"/>
  <c r="AM82" i="1"/>
  <c r="AN82" i="1"/>
  <c r="AM177" i="1"/>
  <c r="AN177" i="1"/>
  <c r="AN55" i="1"/>
  <c r="AM97" i="1"/>
  <c r="AM77" i="1"/>
  <c r="AM137" i="1"/>
  <c r="AM124" i="1"/>
  <c r="AN193" i="1"/>
  <c r="AN143" i="1"/>
  <c r="AM187" i="1"/>
  <c r="AN50" i="1"/>
  <c r="AM134" i="1"/>
  <c r="AN185" i="1"/>
  <c r="AM147" i="1"/>
  <c r="AN206" i="1"/>
  <c r="AN182" i="1"/>
  <c r="AM66" i="1"/>
  <c r="AM100" i="1"/>
  <c r="AN115" i="1"/>
  <c r="AM138" i="1"/>
  <c r="AN52" i="1"/>
  <c r="AN203" i="1"/>
  <c r="AN162" i="1"/>
  <c r="AN141" i="1"/>
  <c r="AM200" i="1"/>
  <c r="AN172" i="1"/>
  <c r="AN42" i="1"/>
  <c r="AM57" i="1"/>
  <c r="AN111" i="1"/>
  <c r="AN166" i="1"/>
  <c r="AM67" i="1"/>
  <c r="AN130" i="1"/>
  <c r="AN117" i="1"/>
  <c r="AM145" i="1"/>
  <c r="AN142" i="1"/>
  <c r="AM186" i="1"/>
  <c r="AN174" i="1"/>
  <c r="AM74" i="1"/>
  <c r="AN357" i="1"/>
  <c r="AM357" i="1"/>
  <c r="AN405" i="1"/>
  <c r="AM405" i="1"/>
  <c r="AN339" i="1"/>
  <c r="AM339" i="1"/>
  <c r="AN462" i="1"/>
  <c r="AM462" i="1"/>
  <c r="AN337" i="1"/>
  <c r="AM337" i="1"/>
  <c r="AN430" i="1"/>
  <c r="AM430" i="1"/>
  <c r="AN251" i="1"/>
  <c r="AM251" i="1"/>
  <c r="AN263" i="1"/>
  <c r="AM263" i="1"/>
  <c r="AN320" i="1"/>
  <c r="AM320" i="1"/>
  <c r="AN310" i="1"/>
  <c r="AM310" i="1"/>
  <c r="AN464" i="1"/>
  <c r="AM464" i="1"/>
  <c r="AN334" i="1"/>
  <c r="AM334" i="1"/>
  <c r="AN324" i="1"/>
  <c r="AM324" i="1"/>
  <c r="AN268" i="1"/>
  <c r="AN407" i="1"/>
  <c r="AN450" i="1"/>
  <c r="AN419" i="1"/>
  <c r="AN463" i="1"/>
  <c r="AN356" i="1"/>
  <c r="AN225" i="1"/>
  <c r="AM438" i="1"/>
  <c r="AM346" i="1"/>
  <c r="AM385" i="1"/>
  <c r="AM443" i="1"/>
  <c r="AN256" i="1"/>
  <c r="AN313" i="1"/>
  <c r="AM218" i="1"/>
  <c r="AN278" i="1"/>
  <c r="AN307" i="1"/>
  <c r="AM229" i="1"/>
  <c r="AN436" i="1"/>
  <c r="AN361" i="1"/>
  <c r="AM403" i="1"/>
  <c r="AN210" i="1"/>
  <c r="AN240" i="1"/>
  <c r="AM414" i="1"/>
  <c r="AM418" i="1"/>
  <c r="AN345" i="1"/>
  <c r="AN228" i="1"/>
  <c r="AM394" i="1"/>
  <c r="AN367" i="1"/>
  <c r="AN300" i="1"/>
  <c r="AM309" i="1"/>
  <c r="AN322" i="1"/>
  <c r="AN271" i="1"/>
  <c r="AM305" i="1"/>
  <c r="AN433" i="1"/>
  <c r="AN445" i="1"/>
  <c r="AM208" i="1"/>
  <c r="AM247" i="1"/>
  <c r="AM279" i="1"/>
  <c r="AM459" i="1"/>
  <c r="AM452" i="1"/>
  <c r="AM582" i="1"/>
  <c r="AM472" i="1"/>
  <c r="AN494" i="1"/>
  <c r="AN672" i="1"/>
  <c r="AN568" i="1"/>
  <c r="AM624" i="1"/>
  <c r="AN502" i="1"/>
  <c r="AM714" i="1"/>
  <c r="AM487" i="1"/>
  <c r="AN595" i="1"/>
  <c r="AN719" i="1"/>
  <c r="AN688" i="1"/>
  <c r="AN572" i="1"/>
  <c r="AM570" i="1"/>
  <c r="AN493" i="1"/>
  <c r="AN667" i="1"/>
  <c r="AN617" i="1"/>
  <c r="AM620" i="1"/>
  <c r="AN662" i="1"/>
  <c r="AN508" i="1"/>
  <c r="AN481" i="1"/>
  <c r="AN526" i="1"/>
  <c r="AN708" i="1"/>
  <c r="AN738" i="1"/>
  <c r="AN665" i="1"/>
  <c r="AN534" i="1"/>
  <c r="AM684" i="1"/>
  <c r="AN609" i="1"/>
  <c r="AN747" i="1"/>
  <c r="AN623" i="1"/>
  <c r="AN644" i="1"/>
  <c r="AN517" i="1"/>
  <c r="AN750" i="1"/>
  <c r="AN725" i="1"/>
  <c r="AN715" i="1"/>
  <c r="AN615" i="1"/>
  <c r="AN689" i="1"/>
  <c r="AN663" i="1"/>
  <c r="AM674" i="1"/>
  <c r="AN563" i="1"/>
  <c r="AN742" i="1"/>
  <c r="AM701" i="1"/>
  <c r="AN490" i="1"/>
  <c r="AM711" i="1"/>
  <c r="AN580" i="1"/>
  <c r="AN740" i="1"/>
  <c r="AN653" i="1"/>
  <c r="AN642" i="1"/>
  <c r="AN685" i="1"/>
  <c r="AN536" i="1"/>
  <c r="AN745" i="1"/>
  <c r="AM549" i="1"/>
  <c r="AN550" i="1"/>
  <c r="AM562" i="1"/>
  <c r="AM559" i="1"/>
  <c r="AN532" i="1"/>
  <c r="AN496" i="1"/>
  <c r="AN675" i="1"/>
  <c r="AN627" i="1"/>
  <c r="AM632" i="1"/>
  <c r="AM660" i="1"/>
  <c r="AM20" i="1"/>
  <c r="AM36" i="1"/>
  <c r="AM21" i="1"/>
  <c r="AM28" i="1"/>
  <c r="AN38" i="1"/>
  <c r="AN26" i="1"/>
  <c r="AN18" i="1"/>
  <c r="AN15" i="1"/>
  <c r="AN197" i="1"/>
  <c r="AN163" i="1"/>
  <c r="AN53" i="1"/>
  <c r="AN192" i="1"/>
  <c r="AN79" i="1"/>
  <c r="AN175" i="1"/>
  <c r="AM153" i="1"/>
  <c r="AN176" i="1"/>
  <c r="AM41" i="1"/>
  <c r="AN191" i="1"/>
  <c r="AN105" i="1"/>
  <c r="AN159" i="1"/>
  <c r="AN165" i="1"/>
  <c r="AN118" i="1"/>
  <c r="AN62" i="1"/>
  <c r="AM76" i="1"/>
  <c r="AM63" i="1"/>
  <c r="AN169" i="1"/>
  <c r="AN104" i="1"/>
  <c r="AN86" i="1"/>
  <c r="AN96" i="1"/>
  <c r="AN85" i="1"/>
  <c r="AN157" i="1"/>
  <c r="AN135" i="1"/>
  <c r="AN196" i="1"/>
  <c r="AN184" i="1"/>
  <c r="AN72" i="1"/>
  <c r="AN188" i="1"/>
  <c r="AM60" i="1"/>
  <c r="AM59" i="1"/>
  <c r="AN132" i="1"/>
  <c r="AN103" i="1"/>
  <c r="AN189" i="1"/>
  <c r="AM90" i="1"/>
  <c r="AM119" i="1"/>
  <c r="AN113" i="1"/>
  <c r="AN61" i="1"/>
  <c r="AN127" i="1"/>
  <c r="AM161" i="1"/>
  <c r="AM168" i="1"/>
  <c r="AN404" i="1"/>
  <c r="AM404" i="1"/>
  <c r="AN230" i="1"/>
  <c r="AM230" i="1"/>
  <c r="AN413" i="1"/>
  <c r="AM413" i="1"/>
  <c r="AN233" i="1"/>
  <c r="AM233" i="1"/>
  <c r="AN302" i="1"/>
  <c r="AM302" i="1"/>
  <c r="AN396" i="1"/>
  <c r="AM396" i="1"/>
  <c r="AN303" i="1"/>
  <c r="AM303" i="1"/>
  <c r="AN429" i="1"/>
  <c r="AM429" i="1"/>
  <c r="AN331" i="1"/>
  <c r="AM331" i="1"/>
  <c r="AN304" i="1"/>
  <c r="AM304" i="1"/>
  <c r="AN338" i="1"/>
  <c r="AM338" i="1"/>
  <c r="AN343" i="1"/>
  <c r="AM343" i="1"/>
  <c r="AN293" i="1"/>
  <c r="AM293" i="1"/>
  <c r="AN321" i="1"/>
  <c r="AM321" i="1"/>
  <c r="AN428" i="1"/>
  <c r="AM428" i="1"/>
  <c r="AN340" i="1"/>
  <c r="AM340" i="1"/>
  <c r="AN211" i="1"/>
  <c r="AM211" i="1"/>
  <c r="AN389" i="1"/>
  <c r="AM389" i="1"/>
  <c r="AN222" i="1"/>
  <c r="AM222" i="1"/>
  <c r="AM281" i="1"/>
  <c r="AM306" i="1"/>
  <c r="AM301" i="1"/>
  <c r="AM311" i="1"/>
  <c r="AM442" i="1"/>
  <c r="AM341" i="1"/>
  <c r="AM326" i="1"/>
  <c r="AM296" i="1"/>
  <c r="AM349" i="1"/>
  <c r="AM266" i="1"/>
  <c r="AM434" i="1"/>
  <c r="AM249" i="1"/>
  <c r="AM248" i="1"/>
  <c r="AM246" i="1"/>
  <c r="AN420" i="1"/>
  <c r="AN277" i="1"/>
  <c r="AN273" i="1"/>
  <c r="AN220" i="1"/>
  <c r="AN236" i="1"/>
  <c r="AN264" i="1"/>
  <c r="AN216" i="1"/>
  <c r="AN257" i="1"/>
  <c r="AN312" i="1"/>
  <c r="AN426" i="1"/>
  <c r="AN447" i="1"/>
  <c r="AN308" i="1"/>
  <c r="AN365" i="1"/>
  <c r="AN444" i="1"/>
  <c r="AN298" i="1"/>
  <c r="AN435" i="1"/>
  <c r="AN454" i="1"/>
  <c r="AN457" i="1"/>
  <c r="AN319" i="1"/>
  <c r="AN376" i="1"/>
  <c r="AN245" i="1"/>
  <c r="AN335" i="1"/>
  <c r="AN242" i="1"/>
  <c r="AN432" i="1"/>
  <c r="AN391" i="1"/>
  <c r="AN377" i="1"/>
  <c r="AN224" i="1"/>
  <c r="AN398" i="1"/>
  <c r="AN292" i="1"/>
  <c r="AN330" i="1"/>
  <c r="AN369" i="1"/>
  <c r="AN219" i="1"/>
  <c r="AM557" i="1"/>
  <c r="AN699" i="1"/>
  <c r="AM645" i="1"/>
  <c r="AN499" i="1"/>
  <c r="AN694" i="1"/>
  <c r="AN556" i="1"/>
  <c r="AN655" i="1"/>
  <c r="AN668" i="1"/>
  <c r="AN596" i="1"/>
  <c r="AN652" i="1"/>
  <c r="AM706" i="1"/>
  <c r="AN691" i="1"/>
  <c r="AM657" i="1"/>
  <c r="AM571" i="1"/>
  <c r="AN533" i="1"/>
  <c r="AN574" i="1"/>
  <c r="AM752" i="1"/>
  <c r="AN712" i="1"/>
  <c r="AN713" i="1"/>
  <c r="AN698" i="1"/>
  <c r="AN690" i="1"/>
  <c r="AM671" i="1"/>
  <c r="AN552" i="1"/>
  <c r="AM474" i="1"/>
  <c r="AM504" i="1"/>
  <c r="AM594" i="1"/>
  <c r="AN670" i="1"/>
  <c r="AM656" i="1"/>
  <c r="AM583" i="1"/>
  <c r="AM575" i="1"/>
  <c r="AN643" i="1"/>
  <c r="AN754" i="1"/>
  <c r="AN530" i="1"/>
  <c r="AN509" i="1"/>
  <c r="AN542" i="1"/>
  <c r="AN485" i="1"/>
  <c r="AN673" i="1"/>
  <c r="AN612" i="1"/>
  <c r="AN722" i="1"/>
  <c r="AN537" i="1"/>
  <c r="AN658" i="1"/>
  <c r="AN659" i="1"/>
  <c r="AN597" i="1"/>
  <c r="AN604" i="1"/>
  <c r="AN466" i="1"/>
  <c r="AN547" i="1"/>
  <c r="AN544" i="1"/>
  <c r="AN519" i="1"/>
  <c r="AM743" i="1"/>
  <c r="AN679" i="1"/>
  <c r="AM476" i="1"/>
  <c r="AM724" i="1"/>
  <c r="AM588" i="1"/>
  <c r="AN635" i="1"/>
  <c r="AN589" i="1"/>
  <c r="AM581" i="1"/>
  <c r="AN486" i="1"/>
  <c r="AM565" i="1"/>
  <c r="AN479" i="1"/>
  <c r="AN520" i="1"/>
  <c r="AN471" i="1"/>
  <c r="AN613" i="1"/>
  <c r="AM707" i="1"/>
  <c r="AN637" i="1"/>
  <c r="AM511" i="1"/>
  <c r="AN513" i="1"/>
  <c r="AM510" i="1"/>
  <c r="AN603" i="1"/>
  <c r="AN538" i="1"/>
  <c r="AM748" i="1"/>
  <c r="AN729" i="1"/>
  <c r="AN608" i="1"/>
  <c r="AN744" i="1"/>
  <c r="AN737" i="1"/>
  <c r="AM727" i="1"/>
  <c r="AN630" i="1"/>
  <c r="AN601" i="1"/>
  <c r="AN696" i="1"/>
  <c r="AN682" i="1"/>
  <c r="AN625" i="1"/>
  <c r="AM598" i="1"/>
  <c r="AM599" i="1"/>
  <c r="AN551" i="1"/>
  <c r="AM515" i="1"/>
  <c r="AN524" i="1"/>
  <c r="AM483" i="1"/>
  <c r="AN577" i="1"/>
  <c r="AM497" i="1"/>
  <c r="AN664" i="1"/>
  <c r="AM507" i="1"/>
  <c r="AN73" i="1"/>
  <c r="AM73" i="1"/>
  <c r="AN84" i="1"/>
  <c r="AM84" i="1"/>
  <c r="AN167" i="1"/>
  <c r="AM167" i="1"/>
  <c r="AN156" i="1"/>
  <c r="AM156" i="1"/>
  <c r="AN106" i="1"/>
  <c r="AM106" i="1"/>
  <c r="AN11" i="1"/>
  <c r="AN14" i="1"/>
  <c r="AM31" i="1"/>
  <c r="AM25" i="1"/>
  <c r="AN204" i="1"/>
  <c r="AN112" i="1"/>
  <c r="AN87" i="1"/>
  <c r="AN150" i="1"/>
  <c r="AM150" i="1"/>
  <c r="AN158" i="1"/>
  <c r="AM158" i="1"/>
  <c r="AN91" i="1"/>
  <c r="AM91" i="1"/>
  <c r="AN179" i="1"/>
  <c r="AM179" i="1"/>
  <c r="AN48" i="1"/>
  <c r="AN151" i="1"/>
  <c r="AN110" i="1"/>
  <c r="AN201" i="1"/>
  <c r="AM201" i="1"/>
  <c r="AN205" i="1"/>
  <c r="AM205" i="1"/>
  <c r="AN47" i="1"/>
  <c r="AM47" i="1"/>
  <c r="AN9" i="1"/>
  <c r="AN98" i="1"/>
  <c r="AM98" i="1"/>
  <c r="AN92" i="1"/>
  <c r="AM92" i="1"/>
  <c r="AN107" i="1"/>
  <c r="AM107" i="1"/>
  <c r="AN35" i="1"/>
  <c r="AN39" i="1"/>
  <c r="AN30" i="1"/>
  <c r="AN43" i="1"/>
  <c r="AN133" i="1"/>
  <c r="AN121" i="1"/>
  <c r="AN102" i="1"/>
  <c r="AM102" i="1"/>
  <c r="AN125" i="1"/>
  <c r="AM125" i="1"/>
  <c r="AN101" i="1"/>
  <c r="AM101" i="1"/>
  <c r="AN24" i="1"/>
  <c r="AN37" i="1"/>
  <c r="AN94" i="1"/>
  <c r="AM94" i="1"/>
  <c r="AN146" i="1"/>
  <c r="AM146" i="1"/>
  <c r="AN44" i="1"/>
  <c r="AM44" i="1"/>
  <c r="AN29" i="1"/>
  <c r="AN16" i="1"/>
  <c r="AN126" i="1"/>
  <c r="AN149" i="1"/>
  <c r="AN40" i="1"/>
  <c r="AN56" i="1"/>
  <c r="AN69" i="1"/>
  <c r="AN120" i="1"/>
  <c r="AN183" i="1"/>
  <c r="AN128" i="1"/>
  <c r="AN80" i="1"/>
  <c r="AN54" i="1"/>
  <c r="AN148" i="1"/>
  <c r="AN65" i="1"/>
  <c r="AN180" i="1"/>
  <c r="AN46" i="1"/>
  <c r="AN88" i="1"/>
  <c r="AN144" i="1"/>
  <c r="AN198" i="1"/>
  <c r="AN199" i="1"/>
  <c r="AN155" i="1"/>
  <c r="AN140" i="1"/>
  <c r="AN70" i="1"/>
  <c r="AN68" i="1"/>
  <c r="AN89" i="1"/>
  <c r="AN421" i="1"/>
  <c r="AM243" i="1"/>
  <c r="AN297" i="1"/>
  <c r="AM238" i="1"/>
  <c r="AN372" i="1"/>
  <c r="AM329" i="1"/>
  <c r="AN241" i="1"/>
  <c r="AM342" i="1"/>
  <c r="AN267" i="1"/>
  <c r="AM291" i="1"/>
  <c r="AN382" i="1"/>
  <c r="AM254" i="1"/>
  <c r="AN333" i="1"/>
  <c r="AM395" i="1"/>
  <c r="AN318" i="1"/>
  <c r="AM401" i="1"/>
  <c r="AN397" i="1"/>
  <c r="AM406" i="1"/>
  <c r="AN217" i="1"/>
  <c r="AM286" i="1"/>
  <c r="AN265" i="1"/>
  <c r="AM352" i="1"/>
  <c r="AN327" i="1"/>
  <c r="AM384" i="1"/>
  <c r="AN289" i="1"/>
  <c r="AM410" i="1"/>
  <c r="AN299" i="1"/>
  <c r="AM388" i="1"/>
  <c r="AN364" i="1"/>
  <c r="AM348" i="1"/>
  <c r="AN422" i="1"/>
  <c r="AM441" i="1"/>
  <c r="AN226" i="1"/>
  <c r="AM325" i="1"/>
  <c r="AN458" i="1"/>
  <c r="AM446" i="1"/>
  <c r="AN213" i="1"/>
  <c r="AM344" i="1"/>
  <c r="AN360" i="1"/>
  <c r="AM375" i="1"/>
  <c r="AN275" i="1"/>
  <c r="AM272" i="1"/>
  <c r="AN336" i="1"/>
  <c r="AM212" i="1"/>
  <c r="AN215" i="1"/>
  <c r="AM431" i="1"/>
  <c r="AN355" i="1"/>
  <c r="AM358" i="1"/>
  <c r="AN381" i="1"/>
  <c r="AM317" i="1"/>
  <c r="AN354" i="1"/>
  <c r="AM379" i="1"/>
  <c r="AN288" i="1"/>
  <c r="AM274" i="1"/>
  <c r="AN393" i="1"/>
  <c r="AM383" i="1"/>
  <c r="AN415" i="1"/>
  <c r="AM392" i="1"/>
  <c r="AN399" i="1"/>
  <c r="AM332" i="1"/>
  <c r="AN371" i="1"/>
  <c r="AM427" i="1"/>
  <c r="AN294" i="1"/>
  <c r="AM231" i="1"/>
  <c r="AN259" i="1"/>
  <c r="AN232" i="1"/>
  <c r="AN253" i="1"/>
  <c r="AN234" i="1"/>
  <c r="AN373" i="1"/>
  <c r="AN237" i="1"/>
  <c r="AN315" i="1"/>
  <c r="AN283" i="1"/>
  <c r="AN284" i="1"/>
  <c r="AN408" i="1"/>
  <c r="AN323" i="1"/>
  <c r="AN235" i="1"/>
  <c r="AN255" i="1"/>
  <c r="AN411" i="1"/>
  <c r="AN328" i="1"/>
  <c r="AN223" i="1"/>
  <c r="AN362" i="1"/>
  <c r="AN390" i="1"/>
  <c r="AN456" i="1"/>
  <c r="AN353" i="1"/>
  <c r="AN250" i="1"/>
  <c r="AN423" i="1"/>
  <c r="AN366" i="1"/>
  <c r="AN425" i="1"/>
  <c r="AN412" i="1"/>
  <c r="AN258" i="1"/>
  <c r="AN378" i="1"/>
  <c r="AN347" i="1"/>
  <c r="AN386" i="1"/>
  <c r="AN440" i="1"/>
  <c r="AN244" i="1"/>
  <c r="AN465" i="1"/>
  <c r="AN209" i="1"/>
  <c r="AM548" i="1"/>
  <c r="AN548" i="1"/>
  <c r="AM709" i="1"/>
  <c r="AN709" i="1"/>
  <c r="AN495" i="1"/>
  <c r="AM469" i="1"/>
  <c r="AN469" i="1"/>
  <c r="AM606" i="1"/>
  <c r="AN606" i="1"/>
  <c r="AM710" i="1"/>
  <c r="AN710" i="1"/>
  <c r="AM702" i="1"/>
  <c r="AN702" i="1"/>
  <c r="AN561" i="1"/>
  <c r="AM561" i="1"/>
  <c r="AM733" i="1"/>
  <c r="AN733" i="1"/>
  <c r="AM628" i="1"/>
  <c r="AN628" i="1"/>
  <c r="AM681" i="1"/>
  <c r="AN489" i="1"/>
  <c r="AM749" i="1"/>
  <c r="AN749" i="1"/>
  <c r="AN636" i="1"/>
  <c r="AM636" i="1"/>
  <c r="AM626" i="1"/>
  <c r="AN626" i="1"/>
  <c r="AM528" i="1"/>
  <c r="AN528" i="1"/>
  <c r="AM491" i="1"/>
  <c r="AN491" i="1"/>
  <c r="AM755" i="1"/>
  <c r="AN755" i="1"/>
  <c r="AN540" i="1"/>
  <c r="AN482" i="1"/>
  <c r="AM482" i="1"/>
  <c r="AM678" i="1"/>
  <c r="AN678" i="1"/>
  <c r="AM521" i="1"/>
  <c r="AN521" i="1"/>
  <c r="AM503" i="1"/>
  <c r="AN503" i="1"/>
  <c r="AN512" i="1"/>
  <c r="AM512" i="1"/>
  <c r="AN569" i="1"/>
  <c r="AN629" i="1"/>
  <c r="AM629" i="1"/>
  <c r="AN590" i="1"/>
  <c r="AM590" i="1"/>
  <c r="AM600" i="1"/>
  <c r="AN600" i="1"/>
  <c r="AM529" i="1"/>
  <c r="AN529" i="1"/>
  <c r="AM506" i="1"/>
  <c r="AN506" i="1"/>
  <c r="AM492" i="1"/>
  <c r="AN492" i="1"/>
  <c r="AM616" i="1"/>
  <c r="AN616" i="1"/>
  <c r="AM728" i="1"/>
  <c r="AN728" i="1"/>
  <c r="AM554" i="1"/>
  <c r="AN554" i="1"/>
  <c r="AM720" i="1"/>
  <c r="AN720" i="1"/>
  <c r="AN518" i="1"/>
  <c r="AM518" i="1"/>
  <c r="AM723" i="1"/>
  <c r="AN723" i="1"/>
  <c r="AM735" i="1"/>
  <c r="AN735" i="1"/>
  <c r="AN614" i="1"/>
  <c r="AM614" i="1"/>
  <c r="AN716" i="1"/>
  <c r="AM716" i="1"/>
  <c r="AN739" i="1"/>
  <c r="AM739" i="1"/>
  <c r="AM610" i="1"/>
  <c r="AN610" i="1"/>
  <c r="AM500" i="1"/>
  <c r="AN500" i="1"/>
  <c r="AM523" i="1"/>
  <c r="AN523" i="1"/>
  <c r="AM505" i="1"/>
  <c r="AN505" i="1"/>
  <c r="AM647" i="1"/>
  <c r="AN647" i="1"/>
  <c r="AM484" i="1"/>
  <c r="AN484" i="1"/>
  <c r="AM756" i="1"/>
  <c r="AN756" i="1"/>
  <c r="AM478" i="1"/>
  <c r="AN478" i="1"/>
  <c r="AN546" i="1"/>
  <c r="AM546" i="1"/>
  <c r="AM686" i="1"/>
  <c r="AN686" i="1"/>
  <c r="AM741" i="1"/>
  <c r="AN741" i="1"/>
  <c r="AM648" i="1"/>
  <c r="AN648" i="1"/>
  <c r="AN661" i="1"/>
  <c r="AM661" i="1"/>
  <c r="AN607" i="1"/>
  <c r="AM539" i="1"/>
  <c r="AN639" i="1"/>
  <c r="AM467" i="1"/>
  <c r="AN651" i="1"/>
  <c r="AN618" i="1"/>
  <c r="AN730" i="1"/>
  <c r="AN638" i="1"/>
  <c r="AN535" i="1"/>
  <c r="AM535" i="1"/>
  <c r="AN522" i="1"/>
  <c r="AM522" i="1"/>
  <c r="AM676" i="1"/>
  <c r="AN676" i="1"/>
  <c r="AM514" i="1"/>
  <c r="AN514" i="1"/>
  <c r="AM525" i="1"/>
  <c r="AN525" i="1"/>
  <c r="AM585" i="1"/>
  <c r="AN585" i="1"/>
  <c r="AM480" i="1"/>
  <c r="AN480" i="1"/>
  <c r="AM567" i="1"/>
  <c r="AN567" i="1"/>
  <c r="AM578" i="1"/>
  <c r="AN578" i="1"/>
  <c r="AM592" i="1"/>
  <c r="AN592" i="1"/>
  <c r="AM587" i="1"/>
  <c r="AN587" i="1"/>
  <c r="AN477" i="1"/>
  <c r="AM477" i="1"/>
  <c r="AM683" i="1"/>
  <c r="AN683" i="1"/>
  <c r="AN566" i="1"/>
  <c r="AM566" i="1"/>
  <c r="AN721" i="1"/>
  <c r="AM721" i="1"/>
  <c r="AM560" i="1"/>
  <c r="AN560" i="1"/>
  <c r="AM473" i="1"/>
  <c r="AN734" i="1"/>
  <c r="AM677" i="1"/>
  <c r="AN468" i="1"/>
  <c r="AN692" i="1"/>
  <c r="AN498" i="1"/>
  <c r="AN543" i="1"/>
  <c r="AN695" i="1"/>
  <c r="AM695" i="1"/>
  <c r="AN717" i="1"/>
  <c r="AM717" i="1"/>
  <c r="AM736" i="1"/>
  <c r="AN736" i="1"/>
  <c r="AM746" i="1"/>
  <c r="AN746" i="1"/>
  <c r="AN751" i="1"/>
  <c r="AM751" i="1"/>
  <c r="AN731" i="1"/>
  <c r="AN666" i="1"/>
  <c r="AN705" i="1"/>
  <c r="AM704" i="1"/>
  <c r="AN654" i="1"/>
  <c r="AM631" i="1"/>
  <c r="AN516" i="1"/>
  <c r="AM541" i="1"/>
  <c r="AN680" i="1"/>
  <c r="AM757" i="1"/>
  <c r="AN602" i="1"/>
  <c r="AM649" i="1"/>
  <c r="AN641" i="1"/>
  <c r="AM640" i="1"/>
  <c r="AN753" i="1"/>
  <c r="AM621" i="1"/>
  <c r="AN593" i="1"/>
  <c r="AM501" i="1"/>
  <c r="AN553" i="1"/>
  <c r="AG6" i="1" l="1"/>
  <c r="AF6" i="1"/>
  <c r="AE6" i="1"/>
  <c r="AD6" i="1"/>
  <c r="AC6" i="1"/>
  <c r="AB6" i="1"/>
  <c r="AA6" i="1"/>
  <c r="Z6" i="1"/>
  <c r="Y6" i="1"/>
  <c r="X6" i="1"/>
  <c r="W6" i="1"/>
  <c r="A9" i="8"/>
  <c r="AJ6" i="1" l="1"/>
  <c r="AL6" i="1" l="1"/>
  <c r="AN6" i="1" l="1"/>
  <c r="A10" i="8"/>
  <c r="A11" i="8" s="1"/>
  <c r="AH6" i="1" l="1"/>
  <c r="AI6" i="1"/>
  <c r="T6" i="1"/>
  <c r="Q6" i="1"/>
  <c r="P6" i="1"/>
  <c r="O6" i="1"/>
  <c r="N6" i="1"/>
  <c r="M6" i="1"/>
  <c r="L6" i="1"/>
  <c r="E751" i="1" l="1"/>
  <c r="V6" i="1" l="1"/>
  <c r="U6" i="1"/>
  <c r="S6" i="1"/>
  <c r="R6" i="1"/>
  <c r="A13" i="8" l="1"/>
</calcChain>
</file>

<file path=xl/sharedStrings.xml><?xml version="1.0" encoding="utf-8"?>
<sst xmlns="http://schemas.openxmlformats.org/spreadsheetml/2006/main" count="6295" uniqueCount="2340">
  <si>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</si>
  <si>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</si>
  <si>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</si>
  <si>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</si>
  <si>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</si>
  <si>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</si>
  <si>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</si>
  <si>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</si>
  <si>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</si>
  <si>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</si>
  <si>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</si>
  <si>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</si>
  <si>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</si>
  <si>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</si>
  <si>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</si>
  <si>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</si>
  <si>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</si>
  <si>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</si>
  <si>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</si>
  <si>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</si>
  <si>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</si>
  <si>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Alaska</t>
  </si>
  <si>
    <t>Oregon</t>
  </si>
  <si>
    <t>410183</t>
  </si>
  <si>
    <t>020121</t>
  </si>
  <si>
    <t>020021</t>
  </si>
  <si>
    <t>Washington</t>
  </si>
  <si>
    <t>530089</t>
  </si>
  <si>
    <t>530071</t>
  </si>
  <si>
    <t>025063</t>
  </si>
  <si>
    <t>535534</t>
  </si>
  <si>
    <t>025009</t>
  </si>
  <si>
    <t>020012</t>
  </si>
  <si>
    <t>530138</t>
  </si>
  <si>
    <t>410238</t>
  </si>
  <si>
    <t>Idaho</t>
  </si>
  <si>
    <t>160002</t>
  </si>
  <si>
    <t>415591</t>
  </si>
  <si>
    <t>530024</t>
  </si>
  <si>
    <t>160001</t>
  </si>
  <si>
    <t>530027</t>
  </si>
  <si>
    <t>410083</t>
  </si>
  <si>
    <t>415588</t>
  </si>
  <si>
    <t>410149</t>
  </si>
  <si>
    <t>530151</t>
  </si>
  <si>
    <t>530102</t>
  </si>
  <si>
    <t>530198</t>
  </si>
  <si>
    <t>020005</t>
  </si>
  <si>
    <t>530183</t>
  </si>
  <si>
    <t>530174</t>
  </si>
  <si>
    <t>410167</t>
  </si>
  <si>
    <t>410122</t>
  </si>
  <si>
    <t>160213</t>
  </si>
  <si>
    <t>410115</t>
  </si>
  <si>
    <t>530188</t>
  </si>
  <si>
    <t>530217</t>
  </si>
  <si>
    <t>160208</t>
  </si>
  <si>
    <t>530148</t>
  </si>
  <si>
    <t>410059</t>
  </si>
  <si>
    <t>415589</t>
  </si>
  <si>
    <t>410181</t>
  </si>
  <si>
    <t>410055</t>
  </si>
  <si>
    <t>410109</t>
  </si>
  <si>
    <t>530032</t>
  </si>
  <si>
    <t>530074</t>
  </si>
  <si>
    <t>530117</t>
  </si>
  <si>
    <t>160076</t>
  </si>
  <si>
    <t>410243</t>
  </si>
  <si>
    <t>530080</t>
  </si>
  <si>
    <t>530199</t>
  </si>
  <si>
    <t>530164</t>
  </si>
  <si>
    <t>530115</t>
  </si>
  <si>
    <t>410240</t>
  </si>
  <si>
    <t>410056</t>
  </si>
  <si>
    <t>410196</t>
  </si>
  <si>
    <t>410136</t>
  </si>
  <si>
    <t>160211</t>
  </si>
  <si>
    <t>530103</t>
  </si>
  <si>
    <t>410129</t>
  </si>
  <si>
    <t>160092</t>
  </si>
  <si>
    <t>530342</t>
  </si>
  <si>
    <t>410074</t>
  </si>
  <si>
    <t>530015</t>
  </si>
  <si>
    <t>160027</t>
  </si>
  <si>
    <t>410204</t>
  </si>
  <si>
    <t>530088</t>
  </si>
  <si>
    <t>410154</t>
  </si>
  <si>
    <t>160220</t>
  </si>
  <si>
    <t>530322</t>
  </si>
  <si>
    <t>530095</t>
  </si>
  <si>
    <t>530049</t>
  </si>
  <si>
    <t>020009</t>
  </si>
  <si>
    <t>530092</t>
  </si>
  <si>
    <t>160206</t>
  </si>
  <si>
    <t>410050</t>
  </si>
  <si>
    <t>160212</t>
  </si>
  <si>
    <t>165167</t>
  </si>
  <si>
    <t>530046</t>
  </si>
  <si>
    <t>530090</t>
  </si>
  <si>
    <t>530057</t>
  </si>
  <si>
    <t>530087</t>
  </si>
  <si>
    <t>160038</t>
  </si>
  <si>
    <t>530185</t>
  </si>
  <si>
    <t>530021</t>
  </si>
  <si>
    <t>530158</t>
  </si>
  <si>
    <t>160114</t>
  </si>
  <si>
    <t>530333</t>
  </si>
  <si>
    <t>530104</t>
  </si>
  <si>
    <t>410224</t>
  </si>
  <si>
    <t>530311</t>
  </si>
  <si>
    <t>415590</t>
  </si>
  <si>
    <t>410001</t>
  </si>
  <si>
    <t>410249</t>
  </si>
  <si>
    <t>530036</t>
  </si>
  <si>
    <t>410034</t>
  </si>
  <si>
    <t>020006</t>
  </si>
  <si>
    <t>410096</t>
  </si>
  <si>
    <t>530312</t>
  </si>
  <si>
    <t>160018</t>
  </si>
  <si>
    <t>535533</t>
  </si>
  <si>
    <t>410009</t>
  </si>
  <si>
    <t>530160</t>
  </si>
  <si>
    <t>530044</t>
  </si>
  <si>
    <t>410137</t>
  </si>
  <si>
    <t>160041</t>
  </si>
  <si>
    <t>410186</t>
  </si>
  <si>
    <t>530069</t>
  </si>
  <si>
    <t>530058</t>
  </si>
  <si>
    <t>530126</t>
  </si>
  <si>
    <t>410008</t>
  </si>
  <si>
    <t>530237</t>
  </si>
  <si>
    <t>530327</t>
  </si>
  <si>
    <t>530190</t>
  </si>
  <si>
    <t>160214</t>
  </si>
  <si>
    <t>415592</t>
  </si>
  <si>
    <t>530081</t>
  </si>
  <si>
    <t>410042</t>
  </si>
  <si>
    <t>160046</t>
  </si>
  <si>
    <t>530099</t>
  </si>
  <si>
    <t>160180</t>
  </si>
  <si>
    <t>530144</t>
  </si>
  <si>
    <t>410276</t>
  </si>
  <si>
    <t>530205</t>
  </si>
  <si>
    <t>530131</t>
  </si>
  <si>
    <t>530106</t>
  </si>
  <si>
    <t>410216</t>
  </si>
  <si>
    <t>020007</t>
  </si>
  <si>
    <t>530191</t>
  </si>
  <si>
    <t>530167</t>
  </si>
  <si>
    <t>160033</t>
  </si>
  <si>
    <t>160205</t>
  </si>
  <si>
    <t>530079</t>
  </si>
  <si>
    <t>410101</t>
  </si>
  <si>
    <t>530337</t>
  </si>
  <si>
    <t>160012</t>
  </si>
  <si>
    <t>160231</t>
  </si>
  <si>
    <t>530001</t>
  </si>
  <si>
    <t>410173</t>
  </si>
  <si>
    <t>530073</t>
  </si>
  <si>
    <t>160061</t>
  </si>
  <si>
    <t>410052</t>
  </si>
  <si>
    <t>160009</t>
  </si>
  <si>
    <t>410018</t>
  </si>
  <si>
    <t>410027</t>
  </si>
  <si>
    <t>530075</t>
  </si>
  <si>
    <t>530011</t>
  </si>
  <si>
    <t>530034</t>
  </si>
  <si>
    <t>410229</t>
  </si>
  <si>
    <t>530173</t>
  </si>
  <si>
    <t>530168</t>
  </si>
  <si>
    <t>530194</t>
  </si>
  <si>
    <t>410179</t>
  </si>
  <si>
    <t>530155</t>
  </si>
  <si>
    <t>530061</t>
  </si>
  <si>
    <t>530321</t>
  </si>
  <si>
    <t>160078</t>
  </si>
  <si>
    <t>530153</t>
  </si>
  <si>
    <t>410202</t>
  </si>
  <si>
    <t>160209</t>
  </si>
  <si>
    <t>530147</t>
  </si>
  <si>
    <t>410288</t>
  </si>
  <si>
    <t>530163</t>
  </si>
  <si>
    <t>160210</t>
  </si>
  <si>
    <t>160207</t>
  </si>
  <si>
    <t>160029</t>
  </si>
  <si>
    <t>410245</t>
  </si>
  <si>
    <t>160036</t>
  </si>
  <si>
    <t>160221</t>
  </si>
  <si>
    <t>535543</t>
  </si>
  <si>
    <t>410041</t>
  </si>
  <si>
    <t>160204</t>
  </si>
  <si>
    <t>160003</t>
  </si>
  <si>
    <t>410277</t>
  </si>
  <si>
    <t>160219</t>
  </si>
  <si>
    <t>410032</t>
  </si>
  <si>
    <t>160086</t>
  </si>
  <si>
    <t>160216</t>
  </si>
  <si>
    <t>160217</t>
  </si>
  <si>
    <t>530026</t>
  </si>
  <si>
    <t>530020</t>
  </si>
  <si>
    <t>530332</t>
  </si>
  <si>
    <t>530336</t>
  </si>
  <si>
    <t>530077</t>
  </si>
  <si>
    <t>410044</t>
  </si>
  <si>
    <t>160230</t>
  </si>
  <si>
    <t>410255</t>
  </si>
  <si>
    <t>160101</t>
  </si>
  <si>
    <t>160198</t>
  </si>
  <si>
    <t>160120</t>
  </si>
  <si>
    <t>410070</t>
  </si>
  <si>
    <t>410024</t>
  </si>
  <si>
    <t>160229</t>
  </si>
  <si>
    <t>530093</t>
  </si>
  <si>
    <t>160014</t>
  </si>
  <si>
    <t>160004</t>
  </si>
  <si>
    <t>530169</t>
  </si>
  <si>
    <t>530320</t>
  </si>
  <si>
    <t>530234</t>
  </si>
  <si>
    <t>530083</t>
  </si>
  <si>
    <t>160104</t>
  </si>
  <si>
    <t>410108</t>
  </si>
  <si>
    <t>410021</t>
  </si>
  <si>
    <t>530193</t>
  </si>
  <si>
    <t>410067</t>
  </si>
  <si>
    <t>410130</t>
  </si>
  <si>
    <t>410291</t>
  </si>
  <si>
    <t>160228</t>
  </si>
  <si>
    <t>410019</t>
  </si>
  <si>
    <t>530235</t>
  </si>
  <si>
    <t>530201</t>
  </si>
  <si>
    <t>530331</t>
  </si>
  <si>
    <t>160098</t>
  </si>
  <si>
    <t>530339</t>
  </si>
  <si>
    <t>160060</t>
  </si>
  <si>
    <t>160083</t>
  </si>
  <si>
    <t>160227</t>
  </si>
  <si>
    <t>530271</t>
  </si>
  <si>
    <t>530330</t>
  </si>
  <si>
    <t>530170</t>
  </si>
  <si>
    <t>410025</t>
  </si>
  <si>
    <t>530029</t>
  </si>
  <si>
    <t>160201</t>
  </si>
  <si>
    <t>160127</t>
  </si>
  <si>
    <t>530007</t>
  </si>
  <si>
    <t>530041</t>
  </si>
  <si>
    <t>530033</t>
  </si>
  <si>
    <t>530192</t>
  </si>
  <si>
    <t>160090</t>
  </si>
  <si>
    <t>530197</t>
  </si>
  <si>
    <t>530212</t>
  </si>
  <si>
    <t>530091</t>
  </si>
  <si>
    <t>410191</t>
  </si>
  <si>
    <t>530085</t>
  </si>
  <si>
    <t>530143</t>
  </si>
  <si>
    <t>410040</t>
  </si>
  <si>
    <t>530035</t>
  </si>
  <si>
    <t>410092</t>
  </si>
  <si>
    <t>530053</t>
  </si>
  <si>
    <t>530140</t>
  </si>
  <si>
    <t>160170</t>
  </si>
  <si>
    <t>530047</t>
  </si>
  <si>
    <t>530065</t>
  </si>
  <si>
    <t>530307</t>
  </si>
  <si>
    <t>410086</t>
  </si>
  <si>
    <t>410256</t>
  </si>
  <si>
    <t>530202</t>
  </si>
  <si>
    <t>410184</t>
  </si>
  <si>
    <t>530149</t>
  </si>
  <si>
    <t>410172</t>
  </si>
  <si>
    <t>530023</t>
  </si>
  <si>
    <t>530324</t>
  </si>
  <si>
    <t>410187</t>
  </si>
  <si>
    <t>530317</t>
  </si>
  <si>
    <t>410090</t>
  </si>
  <si>
    <t>410017</t>
  </si>
  <si>
    <t>410051</t>
  </si>
  <si>
    <t>530082</t>
  </si>
  <si>
    <t>160058</t>
  </si>
  <si>
    <t>160162</t>
  </si>
  <si>
    <t>530068</t>
  </si>
  <si>
    <t>410112</t>
  </si>
  <si>
    <t>530227</t>
  </si>
  <si>
    <t>530274</t>
  </si>
  <si>
    <t>410257</t>
  </si>
  <si>
    <t>530171</t>
  </si>
  <si>
    <t>410241</t>
  </si>
  <si>
    <t>160215</t>
  </si>
  <si>
    <t>530172</t>
  </si>
  <si>
    <t>530070</t>
  </si>
  <si>
    <t>530166</t>
  </si>
  <si>
    <t>530116</t>
  </si>
  <si>
    <t>530159</t>
  </si>
  <si>
    <t>530084</t>
  </si>
  <si>
    <t>530067</t>
  </si>
  <si>
    <t>410048</t>
  </si>
  <si>
    <t>410028</t>
  </si>
  <si>
    <t>025011</t>
  </si>
  <si>
    <t>410014</t>
  </si>
  <si>
    <t>410189</t>
  </si>
  <si>
    <t>410260</t>
  </si>
  <si>
    <t>530328</t>
  </si>
  <si>
    <t>530028</t>
  </si>
  <si>
    <t>160150</t>
  </si>
  <si>
    <t>530301</t>
  </si>
  <si>
    <t>530051</t>
  </si>
  <si>
    <t>410237</t>
  </si>
  <si>
    <t>530319</t>
  </si>
  <si>
    <t>410033</t>
  </si>
  <si>
    <t>530129</t>
  </si>
  <si>
    <t>530277</t>
  </si>
  <si>
    <t>410120</t>
  </si>
  <si>
    <t>410180</t>
  </si>
  <si>
    <t>160028</t>
  </si>
  <si>
    <t>410211</t>
  </si>
  <si>
    <t>530175</t>
  </si>
  <si>
    <t>410141</t>
  </si>
  <si>
    <t>410039</t>
  </si>
  <si>
    <t>160064</t>
  </si>
  <si>
    <t>530226</t>
  </si>
  <si>
    <t>530030</t>
  </si>
  <si>
    <t>410209</t>
  </si>
  <si>
    <t>530014</t>
  </si>
  <si>
    <t>410088</t>
  </si>
  <si>
    <t>530086</t>
  </si>
  <si>
    <t>410131</t>
  </si>
  <si>
    <t>530273</t>
  </si>
  <si>
    <t>160019</t>
  </si>
  <si>
    <t>530218</t>
  </si>
  <si>
    <t>160074</t>
  </si>
  <si>
    <t>160025</t>
  </si>
  <si>
    <t>410029</t>
  </si>
  <si>
    <t>410201</t>
  </si>
  <si>
    <t>160022</t>
  </si>
  <si>
    <t>530310</t>
  </si>
  <si>
    <t>530229</t>
  </si>
  <si>
    <t>410026</t>
  </si>
  <si>
    <t>410093</t>
  </si>
  <si>
    <t>530294</t>
  </si>
  <si>
    <t>530038</t>
  </si>
  <si>
    <t>530141</t>
  </si>
  <si>
    <t>410002</t>
  </si>
  <si>
    <t>160124</t>
  </si>
  <si>
    <t>530291</t>
  </si>
  <si>
    <t>160174</t>
  </si>
  <si>
    <t>160184</t>
  </si>
  <si>
    <t>530276</t>
  </si>
  <si>
    <t>530025</t>
  </si>
  <si>
    <t>530230</t>
  </si>
  <si>
    <t>530094</t>
  </si>
  <si>
    <t>410064</t>
  </si>
  <si>
    <t>410123</t>
  </si>
  <si>
    <t>530200</t>
  </si>
  <si>
    <t>530204</t>
  </si>
  <si>
    <t>160023</t>
  </si>
  <si>
    <t>530060</t>
  </si>
  <si>
    <t>530282</t>
  </si>
  <si>
    <t>020003</t>
  </si>
  <si>
    <t>530228</t>
  </si>
  <si>
    <t>530195</t>
  </si>
  <si>
    <t>410190</t>
  </si>
  <si>
    <t>530315</t>
  </si>
  <si>
    <t>530096</t>
  </si>
  <si>
    <t>410084</t>
  </si>
  <si>
    <t>410057</t>
  </si>
  <si>
    <t>410273</t>
  </si>
  <si>
    <t>410152</t>
  </si>
  <si>
    <t>530072</t>
  </si>
  <si>
    <t>530146</t>
  </si>
  <si>
    <t>160063</t>
  </si>
  <si>
    <t>410006</t>
  </si>
  <si>
    <t>530142</t>
  </si>
  <si>
    <t>410043</t>
  </si>
  <si>
    <t>410022</t>
  </si>
  <si>
    <t>530272</t>
  </si>
  <si>
    <t>530063</t>
  </si>
  <si>
    <t>530285</t>
  </si>
  <si>
    <t>530076</t>
  </si>
  <si>
    <t>410053</t>
  </si>
  <si>
    <t>530128</t>
  </si>
  <si>
    <t>160131</t>
  </si>
  <si>
    <t>160016</t>
  </si>
  <si>
    <t>530189</t>
  </si>
  <si>
    <t>160118</t>
  </si>
  <si>
    <t>410103</t>
  </si>
  <si>
    <t>410169</t>
  </si>
  <si>
    <t>530241</t>
  </si>
  <si>
    <t>410124</t>
  </si>
  <si>
    <t>410134</t>
  </si>
  <si>
    <t>530016</t>
  </si>
  <si>
    <t>530130</t>
  </si>
  <si>
    <t>530326</t>
  </si>
  <si>
    <t>530154</t>
  </si>
  <si>
    <t>530048</t>
  </si>
  <si>
    <t>530119</t>
  </si>
  <si>
    <t>410128</t>
  </si>
  <si>
    <t>020094</t>
  </si>
  <si>
    <t>530196</t>
  </si>
  <si>
    <t>160043</t>
  </si>
  <si>
    <t>410275</t>
  </si>
  <si>
    <t>160093</t>
  </si>
  <si>
    <t>410146</t>
  </si>
  <si>
    <t>530278</t>
  </si>
  <si>
    <t>415593</t>
  </si>
  <si>
    <t>410065</t>
  </si>
  <si>
    <t>530279</t>
  </si>
  <si>
    <t>530010</t>
  </si>
  <si>
    <t>530017</t>
  </si>
  <si>
    <t>410030</t>
  </si>
  <si>
    <t>530236</t>
  </si>
  <si>
    <t>410023</t>
  </si>
  <si>
    <t>160109</t>
  </si>
  <si>
    <t>530059</t>
  </si>
  <si>
    <t>410199</t>
  </si>
  <si>
    <t>410061</t>
  </si>
  <si>
    <t>530161</t>
  </si>
  <si>
    <t>160031</t>
  </si>
  <si>
    <t>410170</t>
  </si>
  <si>
    <t>160186</t>
  </si>
  <si>
    <t>530256</t>
  </si>
  <si>
    <t>020104</t>
  </si>
  <si>
    <t>160037</t>
  </si>
  <si>
    <t>410099</t>
  </si>
  <si>
    <t>530156</t>
  </si>
  <si>
    <t>160200</t>
  </si>
  <si>
    <t>530062</t>
  </si>
  <si>
    <t>410100</t>
  </si>
  <si>
    <t>530042</t>
  </si>
  <si>
    <t>530127</t>
  </si>
  <si>
    <t>410097</t>
  </si>
  <si>
    <t>410045</t>
  </si>
  <si>
    <t>410087</t>
  </si>
  <si>
    <t>530120</t>
  </si>
  <si>
    <t>160047</t>
  </si>
  <si>
    <t>530302</t>
  </si>
  <si>
    <t>530101</t>
  </si>
  <si>
    <t>160096</t>
  </si>
  <si>
    <t>530187</t>
  </si>
  <si>
    <t>410278</t>
  </si>
  <si>
    <t>410225</t>
  </si>
  <si>
    <t>530137</t>
  </si>
  <si>
    <t>160187</t>
  </si>
  <si>
    <t>530157</t>
  </si>
  <si>
    <t>530064</t>
  </si>
  <si>
    <t>160053</t>
  </si>
  <si>
    <t>160255</t>
  </si>
  <si>
    <t>160106</t>
  </si>
  <si>
    <t>160017</t>
  </si>
  <si>
    <t>530139</t>
  </si>
  <si>
    <t>160094</t>
  </si>
  <si>
    <t>160163</t>
  </si>
  <si>
    <t>410185</t>
  </si>
  <si>
    <t>530031</t>
  </si>
  <si>
    <t>160005</t>
  </si>
  <si>
    <t>160181</t>
  </si>
  <si>
    <t>410210</t>
  </si>
  <si>
    <t>160177</t>
  </si>
  <si>
    <t>530303</t>
  </si>
  <si>
    <t>020107</t>
  </si>
  <si>
    <t>160172</t>
  </si>
  <si>
    <t>160222</t>
  </si>
  <si>
    <t>160035</t>
  </si>
  <si>
    <t>160034</t>
  </si>
  <si>
    <t>020074</t>
  </si>
  <si>
    <t>530012</t>
  </si>
  <si>
    <t>530287</t>
  </si>
  <si>
    <t>530132</t>
  </si>
  <si>
    <t>410223</t>
  </si>
  <si>
    <t>530305</t>
  </si>
  <si>
    <t>530135</t>
  </si>
  <si>
    <t>160062</t>
  </si>
  <si>
    <t>410194</t>
  </si>
  <si>
    <t>530098</t>
  </si>
  <si>
    <t>410133</t>
  </si>
  <si>
    <t>410195</t>
  </si>
  <si>
    <t>410192</t>
  </si>
  <si>
    <t>410011</t>
  </si>
  <si>
    <t>530242</t>
  </si>
  <si>
    <t>530121</t>
  </si>
  <si>
    <t>530314</t>
  </si>
  <si>
    <t>530136</t>
  </si>
  <si>
    <t>530334</t>
  </si>
  <si>
    <t>160224</t>
  </si>
  <si>
    <t>160110</t>
  </si>
  <si>
    <t>530306</t>
  </si>
  <si>
    <t>410071</t>
  </si>
  <si>
    <t>530223</t>
  </si>
  <si>
    <t>410072</t>
  </si>
  <si>
    <t>160175</t>
  </si>
  <si>
    <t>410054</t>
  </si>
  <si>
    <t>160171</t>
  </si>
  <si>
    <t>410272</t>
  </si>
  <si>
    <t>160100</t>
  </si>
  <si>
    <t>530203</t>
  </si>
  <si>
    <t>160116</t>
  </si>
  <si>
    <t>160123</t>
  </si>
  <si>
    <t>160183</t>
  </si>
  <si>
    <t>410121</t>
  </si>
  <si>
    <t>410020</t>
  </si>
  <si>
    <t>160069</t>
  </si>
  <si>
    <t>530022</t>
  </si>
  <si>
    <t>530329</t>
  </si>
  <si>
    <t>160138</t>
  </si>
  <si>
    <t>530263</t>
  </si>
  <si>
    <t>410174</t>
  </si>
  <si>
    <t>530233</t>
  </si>
  <si>
    <t>160130</t>
  </si>
  <si>
    <t>530232</t>
  </si>
  <si>
    <t>530296</t>
  </si>
  <si>
    <t>410077</t>
  </si>
  <si>
    <t>530019</t>
  </si>
  <si>
    <t>410047</t>
  </si>
  <si>
    <t>530008</t>
  </si>
  <si>
    <t>160156</t>
  </si>
  <si>
    <t>530266</t>
  </si>
  <si>
    <t>530105</t>
  </si>
  <si>
    <t>160161</t>
  </si>
  <si>
    <t>160048</t>
  </si>
  <si>
    <t>160193</t>
  </si>
  <si>
    <t>530219</t>
  </si>
  <si>
    <t>530275</t>
  </si>
  <si>
    <t>160021</t>
  </si>
  <si>
    <t>160121</t>
  </si>
  <si>
    <t>530145</t>
  </si>
  <si>
    <t>410246</t>
  </si>
  <si>
    <t>160169</t>
  </si>
  <si>
    <t>530341</t>
  </si>
  <si>
    <t>530300</t>
  </si>
  <si>
    <t>160040</t>
  </si>
  <si>
    <t>020113</t>
  </si>
  <si>
    <t>530114</t>
  </si>
  <si>
    <t>410247</t>
  </si>
  <si>
    <t>530316</t>
  </si>
  <si>
    <t>530260</t>
  </si>
  <si>
    <t>410248</t>
  </si>
  <si>
    <t>160115</t>
  </si>
  <si>
    <t>160199</t>
  </si>
  <si>
    <t>410116</t>
  </si>
  <si>
    <t>530221</t>
  </si>
  <si>
    <t>530111</t>
  </si>
  <si>
    <t>410226</t>
  </si>
  <si>
    <t>410228</t>
  </si>
  <si>
    <t>530289</t>
  </si>
  <si>
    <t>530265</t>
  </si>
  <si>
    <t>530335</t>
  </si>
  <si>
    <t>410213</t>
  </si>
  <si>
    <t>160119</t>
  </si>
  <si>
    <t>410227</t>
  </si>
  <si>
    <t>410036</t>
  </si>
  <si>
    <t>530220</t>
  </si>
  <si>
    <t>160024</t>
  </si>
  <si>
    <t>410135</t>
  </si>
  <si>
    <t>410038</t>
  </si>
  <si>
    <t>530100</t>
  </si>
  <si>
    <t>160117</t>
  </si>
  <si>
    <t>410175</t>
  </si>
  <si>
    <t>410261</t>
  </si>
  <si>
    <t>530186</t>
  </si>
  <si>
    <t>530283</t>
  </si>
  <si>
    <t>530113</t>
  </si>
  <si>
    <t>410218</t>
  </si>
  <si>
    <t>530268</t>
  </si>
  <si>
    <t>410254</t>
  </si>
  <si>
    <t>410126</t>
  </si>
  <si>
    <t>530054</t>
  </si>
  <si>
    <t>530124</t>
  </si>
  <si>
    <t>530118</t>
  </si>
  <si>
    <t>020125</t>
  </si>
  <si>
    <t>410290</t>
  </si>
  <si>
    <t>530299</t>
  </si>
  <si>
    <t>410177</t>
  </si>
  <si>
    <t>530037</t>
  </si>
  <si>
    <t>160070</t>
  </si>
  <si>
    <t>530262</t>
  </si>
  <si>
    <t>160107</t>
  </si>
  <si>
    <t>410035</t>
  </si>
  <si>
    <t>410197</t>
  </si>
  <si>
    <t>530018</t>
  </si>
  <si>
    <t>530206</t>
  </si>
  <si>
    <t>410253</t>
  </si>
  <si>
    <t>160057</t>
  </si>
  <si>
    <t>160103</t>
  </si>
  <si>
    <t>530110</t>
  </si>
  <si>
    <t>410283</t>
  </si>
  <si>
    <t>530107</t>
  </si>
  <si>
    <t>530005</t>
  </si>
  <si>
    <t>530108</t>
  </si>
  <si>
    <t>410280</t>
  </si>
  <si>
    <t>410220</t>
  </si>
  <si>
    <t>160067</t>
  </si>
  <si>
    <t>160071</t>
  </si>
  <si>
    <t>530123</t>
  </si>
  <si>
    <t>410107</t>
  </si>
  <si>
    <t>530211</t>
  </si>
  <si>
    <t>160105</t>
  </si>
  <si>
    <t>410144</t>
  </si>
  <si>
    <t>530122</t>
  </si>
  <si>
    <t>160102</t>
  </si>
  <si>
    <t>160068</t>
  </si>
  <si>
    <t>410200</t>
  </si>
  <si>
    <t>160189</t>
  </si>
  <si>
    <t>410178</t>
  </si>
  <si>
    <t>410231</t>
  </si>
  <si>
    <t>160158</t>
  </si>
  <si>
    <t>530209</t>
  </si>
  <si>
    <t>410214</t>
  </si>
  <si>
    <t>410234</t>
  </si>
  <si>
    <t>410176</t>
  </si>
  <si>
    <t>410233</t>
  </si>
  <si>
    <t>160026</t>
  </si>
  <si>
    <t>160089</t>
  </si>
  <si>
    <t>160087</t>
  </si>
  <si>
    <t>160088</t>
  </si>
  <si>
    <t>530125</t>
  </si>
  <si>
    <t>160091</t>
  </si>
  <si>
    <t>530258</t>
  </si>
  <si>
    <t>410095</t>
  </si>
  <si>
    <t>410250</t>
  </si>
  <si>
    <t>410155</t>
  </si>
  <si>
    <t>530040</t>
  </si>
  <si>
    <t>410049</t>
  </si>
  <si>
    <t>410098</t>
  </si>
  <si>
    <t>160202</t>
  </si>
  <si>
    <t>530281</t>
  </si>
  <si>
    <t>160099</t>
  </si>
  <si>
    <t>160133</t>
  </si>
  <si>
    <t>530280</t>
  </si>
  <si>
    <t>410080</t>
  </si>
  <si>
    <t>530180</t>
  </si>
  <si>
    <t>410171</t>
  </si>
  <si>
    <t>410203</t>
  </si>
  <si>
    <t>410222</t>
  </si>
  <si>
    <t>020059</t>
  </si>
  <si>
    <t>530207</t>
  </si>
  <si>
    <t>530176</t>
  </si>
  <si>
    <t>530264</t>
  </si>
  <si>
    <t>530250</t>
  </si>
  <si>
    <t>160006</t>
  </si>
  <si>
    <t>530213</t>
  </si>
  <si>
    <t>530340</t>
  </si>
  <si>
    <t>530210</t>
  </si>
  <si>
    <t>410138</t>
  </si>
  <si>
    <t>410252</t>
  </si>
  <si>
    <t>530216</t>
  </si>
  <si>
    <t>530208</t>
  </si>
  <si>
    <t>410215</t>
  </si>
  <si>
    <t>410132</t>
  </si>
  <si>
    <t>530215</t>
  </si>
  <si>
    <t>530214</t>
  </si>
  <si>
    <t>410075</t>
  </si>
  <si>
    <t>410066</t>
  </si>
  <si>
    <t>530295</t>
  </si>
  <si>
    <t>530244</t>
  </si>
  <si>
    <t>160152</t>
  </si>
  <si>
    <t>410060</t>
  </si>
  <si>
    <t>410221</t>
  </si>
  <si>
    <t>530292</t>
  </si>
  <si>
    <t>410271</t>
  </si>
  <si>
    <t>410269</t>
  </si>
  <si>
    <t>530006</t>
  </si>
  <si>
    <t>410082</t>
  </si>
  <si>
    <t>410140</t>
  </si>
  <si>
    <t>410063</t>
  </si>
  <si>
    <t>410078</t>
  </si>
  <si>
    <t>020037</t>
  </si>
  <si>
    <t>530003</t>
  </si>
  <si>
    <t>410081</t>
  </si>
  <si>
    <t>410079</t>
  </si>
  <si>
    <t>410076</t>
  </si>
  <si>
    <t>410117</t>
  </si>
  <si>
    <t>020069</t>
  </si>
  <si>
    <t>020124</t>
  </si>
  <si>
    <t>410069</t>
  </si>
  <si>
    <t>160136</t>
  </si>
  <si>
    <t>410037</t>
  </si>
  <si>
    <t>410153</t>
  </si>
  <si>
    <t>410258</t>
  </si>
  <si>
    <t>410119</t>
  </si>
  <si>
    <t>410259</t>
  </si>
  <si>
    <t>410004</t>
  </si>
  <si>
    <t>410003</t>
  </si>
  <si>
    <t>410007</t>
  </si>
  <si>
    <t>410165</t>
  </si>
  <si>
    <t>410251</t>
  </si>
  <si>
    <t>530259</t>
  </si>
  <si>
    <t>410062</t>
  </si>
  <si>
    <t>410005</t>
  </si>
  <si>
    <t>160237</t>
  </si>
  <si>
    <t>410085</t>
  </si>
  <si>
    <t>160132</t>
  </si>
  <si>
    <t>160234</t>
  </si>
  <si>
    <t>410161</t>
  </si>
  <si>
    <t>020049</t>
  </si>
  <si>
    <t>020128</t>
  </si>
  <si>
    <t>410188</t>
  </si>
  <si>
    <t>410284</t>
  </si>
  <si>
    <t>410263</t>
  </si>
  <si>
    <t>410208</t>
  </si>
  <si>
    <t>410281</t>
  </si>
  <si>
    <t>410163</t>
  </si>
  <si>
    <t>530182</t>
  </si>
  <si>
    <t>160167</t>
  </si>
  <si>
    <t>410206</t>
  </si>
  <si>
    <t>410151</t>
  </si>
  <si>
    <t>530298</t>
  </si>
  <si>
    <t>410010</t>
  </si>
  <si>
    <t>410147</t>
  </si>
  <si>
    <t>410016</t>
  </si>
  <si>
    <t>160042</t>
  </si>
  <si>
    <t>410058</t>
  </si>
  <si>
    <t>160079</t>
  </si>
  <si>
    <t>025010</t>
  </si>
  <si>
    <t>410212</t>
  </si>
  <si>
    <t>410205</t>
  </si>
  <si>
    <t>160080</t>
  </si>
  <si>
    <t>410143</t>
  </si>
  <si>
    <t>410142</t>
  </si>
  <si>
    <t>410111</t>
  </si>
  <si>
    <t>410262</t>
  </si>
  <si>
    <t>020040</t>
  </si>
  <si>
    <t>410110</t>
  </si>
  <si>
    <t>410125</t>
  </si>
  <si>
    <t>160045</t>
  </si>
  <si>
    <t>160044</t>
  </si>
  <si>
    <t>160197</t>
  </si>
  <si>
    <t>160084</t>
  </si>
  <si>
    <t>410207</t>
  </si>
  <si>
    <t>530181</t>
  </si>
  <si>
    <t>160140</t>
  </si>
  <si>
    <t>410279</t>
  </si>
  <si>
    <t>160082</t>
  </si>
  <si>
    <t>530177</t>
  </si>
  <si>
    <t>160010</t>
  </si>
  <si>
    <t>530269</t>
  </si>
  <si>
    <t>020041</t>
  </si>
  <si>
    <t>410094</t>
  </si>
  <si>
    <t>410139</t>
  </si>
  <si>
    <t>410148</t>
  </si>
  <si>
    <t>410091</t>
  </si>
  <si>
    <t>530252</t>
  </si>
  <si>
    <t>530045</t>
  </si>
  <si>
    <t>410242</t>
  </si>
  <si>
    <t>410160</t>
  </si>
  <si>
    <t>160011</t>
  </si>
  <si>
    <t>160176</t>
  </si>
  <si>
    <t>160165</t>
  </si>
  <si>
    <t>410289</t>
  </si>
  <si>
    <t>530248</t>
  </si>
  <si>
    <t>410159</t>
  </si>
  <si>
    <t>410162</t>
  </si>
  <si>
    <t>530304</t>
  </si>
  <si>
    <t>530056</t>
  </si>
  <si>
    <t>020045</t>
  </si>
  <si>
    <t>020127</t>
  </si>
  <si>
    <t>160030</t>
  </si>
  <si>
    <t>160154</t>
  </si>
  <si>
    <t>410150</t>
  </si>
  <si>
    <t>410157</t>
  </si>
  <si>
    <t>410270</t>
  </si>
  <si>
    <t>160194</t>
  </si>
  <si>
    <t>160143</t>
  </si>
  <si>
    <t>410156</t>
  </si>
  <si>
    <t>530050</t>
  </si>
  <si>
    <t>410168</t>
  </si>
  <si>
    <t>410166</t>
  </si>
  <si>
    <t>410285</t>
  </si>
  <si>
    <t>530052</t>
  </si>
  <si>
    <t>160236</t>
  </si>
  <si>
    <t>410013</t>
  </si>
  <si>
    <t>020090</t>
  </si>
  <si>
    <t>020130</t>
  </si>
  <si>
    <t>020033</t>
  </si>
  <si>
    <t>020084</t>
  </si>
  <si>
    <t>160039</t>
  </si>
  <si>
    <t>160147</t>
  </si>
  <si>
    <t>FEMA Community Assistance Visits - Risk Rankings</t>
  </si>
  <si>
    <t>530179A</t>
  </si>
  <si>
    <t>Risk breakpoint for Tier 1 vs. Tier 2</t>
  </si>
  <si>
    <t>Number of Tier 1 Communities</t>
  </si>
  <si>
    <t>Number of CAVs per year</t>
  </si>
  <si>
    <t>Select State/Territory</t>
  </si>
  <si>
    <t>Community-State Tier</t>
  </si>
  <si>
    <t>RECORD</t>
  </si>
  <si>
    <t xml:space="preserve">State Tier 1 or Tier 2 </t>
  </si>
  <si>
    <t>State Quantity - Community Risk Decile</t>
  </si>
  <si>
    <t>State Quantity - Community Risk Percentage</t>
  </si>
  <si>
    <t>State Quantity - Community Risk Ranking</t>
  </si>
  <si>
    <t>State Cumulative Risk (for Tier 1, Tier 2 Designation)</t>
  </si>
  <si>
    <t>State-State Tier</t>
  </si>
  <si>
    <t>Total Number of Communities</t>
  </si>
  <si>
    <t>State &amp; Community</t>
  </si>
  <si>
    <t>Jacksonville, City Of</t>
  </si>
  <si>
    <t>Lafayette, City Of</t>
  </si>
  <si>
    <t>Enterprise, City Of</t>
  </si>
  <si>
    <t>Jackson County *</t>
  </si>
  <si>
    <t>Fairfield, City Of</t>
  </si>
  <si>
    <t>Florence, City Of</t>
  </si>
  <si>
    <t>Auburn, City Of</t>
  </si>
  <si>
    <t>Madison County *</t>
  </si>
  <si>
    <t>Cordova, City Of</t>
  </si>
  <si>
    <t>Jefferson County *</t>
  </si>
  <si>
    <t>Troy, City Of</t>
  </si>
  <si>
    <t>Riverside, Town Of</t>
  </si>
  <si>
    <t>Washington County*</t>
  </si>
  <si>
    <t>Franklin County*</t>
  </si>
  <si>
    <t>Ketchikan Gateway Borough</t>
  </si>
  <si>
    <t>Anchorage, Municipality Of</t>
  </si>
  <si>
    <t>Sitka, City And Borough Of</t>
  </si>
  <si>
    <t>Haines Borough</t>
  </si>
  <si>
    <t>Juneau, City And Borough Of</t>
  </si>
  <si>
    <t>Kenai Peninsula Borough</t>
  </si>
  <si>
    <t>Matanuska-Susitna, Borough Of</t>
  </si>
  <si>
    <t>Aniak, City Of</t>
  </si>
  <si>
    <t>Delta Junction, City Of</t>
  </si>
  <si>
    <t>Dillingham, City Of</t>
  </si>
  <si>
    <t>Fort Yukon, City Of</t>
  </si>
  <si>
    <t>Hoonah, City Of</t>
  </si>
  <si>
    <t>Kotzebue, City Of</t>
  </si>
  <si>
    <t>Nome, City Of</t>
  </si>
  <si>
    <t>Petersburg, City Of</t>
  </si>
  <si>
    <t>Shishmaref, City Of</t>
  </si>
  <si>
    <t>Togiak, City Of</t>
  </si>
  <si>
    <t>Valdez, City Of</t>
  </si>
  <si>
    <t>Bethel, City Of</t>
  </si>
  <si>
    <t>Homer, City Of</t>
  </si>
  <si>
    <t>Seward, City Of</t>
  </si>
  <si>
    <t>Northwest Arctic Borough</t>
  </si>
  <si>
    <t>Galena, City Of</t>
  </si>
  <si>
    <t>Emmonak, City Of</t>
  </si>
  <si>
    <t>Koyukuk, City Of</t>
  </si>
  <si>
    <t>Mcgrath, City Of</t>
  </si>
  <si>
    <t>Kwethluk, City Of</t>
  </si>
  <si>
    <t>Fairbanks North Star Borough</t>
  </si>
  <si>
    <t>Nenana, City Of</t>
  </si>
  <si>
    <t>Skagway, City Of</t>
  </si>
  <si>
    <t>Lake And Peninsula Borough</t>
  </si>
  <si>
    <t>Glendale, City Of</t>
  </si>
  <si>
    <t>Mesa, City Of</t>
  </si>
  <si>
    <t>Phoenix, City Of</t>
  </si>
  <si>
    <t>Prescott, City Of</t>
  </si>
  <si>
    <t>Portland, City Of</t>
  </si>
  <si>
    <t>Harrison, City Of</t>
  </si>
  <si>
    <t>Salem, City Of</t>
  </si>
  <si>
    <t>Newport, City Of</t>
  </si>
  <si>
    <t>Paris, City Of</t>
  </si>
  <si>
    <t>Harrisburg, City Of</t>
  </si>
  <si>
    <t>Horseshoe Bend, City Of</t>
  </si>
  <si>
    <t>Dover, City Of</t>
  </si>
  <si>
    <t>Lowell, City Of</t>
  </si>
  <si>
    <t>Mountain Home, City Of</t>
  </si>
  <si>
    <t>Sheridan, City Of</t>
  </si>
  <si>
    <t>Clark County *</t>
  </si>
  <si>
    <t>Columbia County*</t>
  </si>
  <si>
    <t>Grant County*</t>
  </si>
  <si>
    <t>Lincoln County*</t>
  </si>
  <si>
    <t>Albany, City Of</t>
  </si>
  <si>
    <t>Ione, City Of</t>
  </si>
  <si>
    <t>Wasco, City Of</t>
  </si>
  <si>
    <t>Lake County *</t>
  </si>
  <si>
    <t>Ukiah, City Of</t>
  </si>
  <si>
    <t>King City, City Of</t>
  </si>
  <si>
    <t>Seaside, City Of</t>
  </si>
  <si>
    <t>Grass Valley, City Of</t>
  </si>
  <si>
    <t>Ontario, City Of</t>
  </si>
  <si>
    <t>Woodland, City Of</t>
  </si>
  <si>
    <t>Marysville, City Of</t>
  </si>
  <si>
    <t>Ferndale, City Of</t>
  </si>
  <si>
    <t>Downey, City Of</t>
  </si>
  <si>
    <t>Oakley, City Of</t>
  </si>
  <si>
    <t>Oakland, City Of</t>
  </si>
  <si>
    <t>Adams County *</t>
  </si>
  <si>
    <t>Aurora, City Of</t>
  </si>
  <si>
    <t>Garfield County*</t>
  </si>
  <si>
    <t>Fairfield, Town Of</t>
  </si>
  <si>
    <t>Shelton, City Of</t>
  </si>
  <si>
    <t>Springfield, City Of</t>
  </si>
  <si>
    <t>Franklin County *</t>
  </si>
  <si>
    <t>Umatilla, City Of</t>
  </si>
  <si>
    <t>Eatonville, Town Of</t>
  </si>
  <si>
    <t>Edgewood, City Of</t>
  </si>
  <si>
    <t>Polk County*</t>
  </si>
  <si>
    <t>Milton, City Of</t>
  </si>
  <si>
    <t>Union County *</t>
  </si>
  <si>
    <t>Weston, City Of</t>
  </si>
  <si>
    <t>Arlington, City Of</t>
  </si>
  <si>
    <t>Summerville, City Of</t>
  </si>
  <si>
    <t>Jefferson, City Of</t>
  </si>
  <si>
    <t>Mount Vernon, City Of</t>
  </si>
  <si>
    <t>Covington, City Of</t>
  </si>
  <si>
    <t>Warrenton, City Of</t>
  </si>
  <si>
    <t>Lyons, City Of</t>
  </si>
  <si>
    <t>Monroe, City Of</t>
  </si>
  <si>
    <t>Douglas County *</t>
  </si>
  <si>
    <t>Dallas, City Of</t>
  </si>
  <si>
    <t>Jefferson County*</t>
  </si>
  <si>
    <t>Garden City, City Of</t>
  </si>
  <si>
    <t>Pinehurst, City Of</t>
  </si>
  <si>
    <t>Ada County *</t>
  </si>
  <si>
    <t>Boise, City Of</t>
  </si>
  <si>
    <t>Eagle, City Of</t>
  </si>
  <si>
    <t>Council, City Of</t>
  </si>
  <si>
    <t>Bannock County *</t>
  </si>
  <si>
    <t>Inkom, City Of</t>
  </si>
  <si>
    <t>Lava Hot Springs, City Of</t>
  </si>
  <si>
    <t>Pocatello, City Of</t>
  </si>
  <si>
    <t>Benewah County*</t>
  </si>
  <si>
    <t>Saint Maries, City Of</t>
  </si>
  <si>
    <t>Tensed, City Of</t>
  </si>
  <si>
    <t>Bingham County *</t>
  </si>
  <si>
    <t>Blackfoot, City Of</t>
  </si>
  <si>
    <t>Bellevue, City Of</t>
  </si>
  <si>
    <t>Hailey, City Of</t>
  </si>
  <si>
    <t>Ketchum, City Of</t>
  </si>
  <si>
    <t>Sun Valley, City Of</t>
  </si>
  <si>
    <t>Sandpoint,City Of</t>
  </si>
  <si>
    <t>Priest River,City Of</t>
  </si>
  <si>
    <t>Bonneville County *</t>
  </si>
  <si>
    <t>Ammon, City Of</t>
  </si>
  <si>
    <t>Idaho Falls, City Of</t>
  </si>
  <si>
    <t>Iona, City Of</t>
  </si>
  <si>
    <t>Bonners Ferry, City Of</t>
  </si>
  <si>
    <t>Butte County*</t>
  </si>
  <si>
    <t>Arco, City Of</t>
  </si>
  <si>
    <t>Caldwell, City Of</t>
  </si>
  <si>
    <t>Middleton, City Of</t>
  </si>
  <si>
    <t>Nampa, City Of</t>
  </si>
  <si>
    <t>Parma, City Of</t>
  </si>
  <si>
    <t>Bancroft, City Of</t>
  </si>
  <si>
    <t>Cassia County *</t>
  </si>
  <si>
    <t>Albion, Town Of</t>
  </si>
  <si>
    <t>Burley, City Of</t>
  </si>
  <si>
    <t>Declo, City Of</t>
  </si>
  <si>
    <t>Clearwater County *</t>
  </si>
  <si>
    <t>Orofino, City Of</t>
  </si>
  <si>
    <t>Pierce, City Of</t>
  </si>
  <si>
    <t>Challis, City Of</t>
  </si>
  <si>
    <t>Glenns Ferry, City Of</t>
  </si>
  <si>
    <t>Fremont County*</t>
  </si>
  <si>
    <t>St. Anthony, City Of</t>
  </si>
  <si>
    <t>Emmett, City Of</t>
  </si>
  <si>
    <t>Gooding, City Of</t>
  </si>
  <si>
    <t>Cottonwood, City Of</t>
  </si>
  <si>
    <t>Ferdinand, City Of</t>
  </si>
  <si>
    <t>Grangeville, City Of</t>
  </si>
  <si>
    <t>Kooskia, City Of</t>
  </si>
  <si>
    <t>Stites, City Of</t>
  </si>
  <si>
    <t>Jerome, City Of</t>
  </si>
  <si>
    <t>Kootenai County *</t>
  </si>
  <si>
    <t>Coeur D'Alene, City Of</t>
  </si>
  <si>
    <t>Fernan Lake, City Of</t>
  </si>
  <si>
    <t>Hayden Lake, City Of</t>
  </si>
  <si>
    <t>Post Falls, City Of</t>
  </si>
  <si>
    <t>Spirit Lake, City Of</t>
  </si>
  <si>
    <t>Latah County *</t>
  </si>
  <si>
    <t>Genesee, City Of</t>
  </si>
  <si>
    <t>Juliaetta, City Of</t>
  </si>
  <si>
    <t>Kendrick, City Of</t>
  </si>
  <si>
    <t>Moscow, City Of</t>
  </si>
  <si>
    <t>Lemhi County*</t>
  </si>
  <si>
    <t>Salmon, City Of</t>
  </si>
  <si>
    <t>Kamiah, City Of</t>
  </si>
  <si>
    <t>Shoshone, City Of</t>
  </si>
  <si>
    <t>Rexburg, City Of</t>
  </si>
  <si>
    <t>Sugar City, City Of</t>
  </si>
  <si>
    <t>Paul, City Of</t>
  </si>
  <si>
    <t>Nez Perce County *</t>
  </si>
  <si>
    <t>Culdesac, City Of</t>
  </si>
  <si>
    <t>Lapwai, City Of</t>
  </si>
  <si>
    <t>Lewiston, City Of</t>
  </si>
  <si>
    <t>Peck, City Of</t>
  </si>
  <si>
    <t>Malad City, City Of</t>
  </si>
  <si>
    <t>Homedale, City Of</t>
  </si>
  <si>
    <t>American Falls, City Of</t>
  </si>
  <si>
    <t>Rockland, City Of</t>
  </si>
  <si>
    <t>Shoshone County *</t>
  </si>
  <si>
    <t>Mullan, City Of</t>
  </si>
  <si>
    <t>Osburn, City Of</t>
  </si>
  <si>
    <t>Smelterville, City Of</t>
  </si>
  <si>
    <t>Wallace, City Of</t>
  </si>
  <si>
    <t>Victor, City Of</t>
  </si>
  <si>
    <t>Twin Falls, City Of</t>
  </si>
  <si>
    <t>Donnelly, City Of</t>
  </si>
  <si>
    <t>Midvale,City Of</t>
  </si>
  <si>
    <t>Weiser,City Of</t>
  </si>
  <si>
    <t>Gem County *</t>
  </si>
  <si>
    <t>Wardner, City Of</t>
  </si>
  <si>
    <t>Kellogg, City Of</t>
  </si>
  <si>
    <t>Clark Fork, City Of</t>
  </si>
  <si>
    <t>Deary, City Of</t>
  </si>
  <si>
    <t>Firth, City Of</t>
  </si>
  <si>
    <t>Georgetown, City Of</t>
  </si>
  <si>
    <t>Hansen, City Of</t>
  </si>
  <si>
    <t>Irwin, City Of</t>
  </si>
  <si>
    <t>Notus, City Of</t>
  </si>
  <si>
    <t>Ponderay, City Of</t>
  </si>
  <si>
    <t>Roberts, City Of</t>
  </si>
  <si>
    <t>Swan Valley, City Of</t>
  </si>
  <si>
    <t>Aberdeen, City Of</t>
  </si>
  <si>
    <t>Cascade, City Of</t>
  </si>
  <si>
    <t>Chubbuck, City Of</t>
  </si>
  <si>
    <t>Craigmont, City Of</t>
  </si>
  <si>
    <t>Filer, City Of</t>
  </si>
  <si>
    <t>Grace, City Of</t>
  </si>
  <si>
    <t>Hayden, City Of</t>
  </si>
  <si>
    <t>Heyburn, City Of</t>
  </si>
  <si>
    <t>Kuna, City Of</t>
  </si>
  <si>
    <t>Mccall, City Of</t>
  </si>
  <si>
    <t>Mccammon, City Of</t>
  </si>
  <si>
    <t>Mackay, City Of</t>
  </si>
  <si>
    <t>Meridian, City Of</t>
  </si>
  <si>
    <t>New Meadows, City Of</t>
  </si>
  <si>
    <t>Payette, City Of</t>
  </si>
  <si>
    <t>Preston, City Of</t>
  </si>
  <si>
    <t>Rathdrum, City Of</t>
  </si>
  <si>
    <t>Riggins, City Of</t>
  </si>
  <si>
    <t>Soda Springs, City Of</t>
  </si>
  <si>
    <t>Ucon, City Of</t>
  </si>
  <si>
    <t>Malta, Town Of</t>
  </si>
  <si>
    <t>Payette County *</t>
  </si>
  <si>
    <t>Cambridge, City Of</t>
  </si>
  <si>
    <t>Minidoka County*</t>
  </si>
  <si>
    <t>Bovill, City Of</t>
  </si>
  <si>
    <t>Adams County*</t>
  </si>
  <si>
    <t>Boise County*</t>
  </si>
  <si>
    <t>Bonner County*</t>
  </si>
  <si>
    <t>Boundary County*</t>
  </si>
  <si>
    <t>Canyon County *</t>
  </si>
  <si>
    <t>Caribou County*</t>
  </si>
  <si>
    <t>Custer County*</t>
  </si>
  <si>
    <t>Elmore County *</t>
  </si>
  <si>
    <t>Idaho County *</t>
  </si>
  <si>
    <t>Lewis County *</t>
  </si>
  <si>
    <t>Power County*</t>
  </si>
  <si>
    <t>Valley County*</t>
  </si>
  <si>
    <t>Idaho City, City Of</t>
  </si>
  <si>
    <t>Leadore, City Of</t>
  </si>
  <si>
    <t>Gooding County *</t>
  </si>
  <si>
    <t>Jerome County *</t>
  </si>
  <si>
    <t>Oneida County *</t>
  </si>
  <si>
    <t>Teton County *</t>
  </si>
  <si>
    <t>Twin Falls County *</t>
  </si>
  <si>
    <t>Carey, City Of</t>
  </si>
  <si>
    <t>Star, City Of</t>
  </si>
  <si>
    <t>East Hope, City Of</t>
  </si>
  <si>
    <t>Nezperce, City Of</t>
  </si>
  <si>
    <t>Blaine County *</t>
  </si>
  <si>
    <t>Quincy, City Of</t>
  </si>
  <si>
    <t>Elgin, City Of</t>
  </si>
  <si>
    <t>Centralia, City Of</t>
  </si>
  <si>
    <t>Lexington, City Of</t>
  </si>
  <si>
    <t>Columbia, City Of</t>
  </si>
  <si>
    <t>Waterloo, City Of</t>
  </si>
  <si>
    <t>Hillsboro, City Of</t>
  </si>
  <si>
    <t>Lebanon, City Of</t>
  </si>
  <si>
    <t>Monmouth, City Of</t>
  </si>
  <si>
    <t>South Bend, City Of</t>
  </si>
  <si>
    <t>Hamilton, Town Of</t>
  </si>
  <si>
    <t>Mitchell, City Of</t>
  </si>
  <si>
    <t>Woodburn, City Of</t>
  </si>
  <si>
    <t>Long Beach, Town Of</t>
  </si>
  <si>
    <t>Raymond, City Of</t>
  </si>
  <si>
    <t>Independence, City Of</t>
  </si>
  <si>
    <t>Stanwood, City Of</t>
  </si>
  <si>
    <t>Granger, City Of</t>
  </si>
  <si>
    <t>Burlington, City Of</t>
  </si>
  <si>
    <t>Union, City Of</t>
  </si>
  <si>
    <t>Colfax, City Of</t>
  </si>
  <si>
    <t>Algona, City Of</t>
  </si>
  <si>
    <t>Des Moines, City Of</t>
  </si>
  <si>
    <t>Oakville, City Of</t>
  </si>
  <si>
    <t>Elma, City Of</t>
  </si>
  <si>
    <t>Dayton, City Of</t>
  </si>
  <si>
    <t>Toledo, City Of</t>
  </si>
  <si>
    <t>Benton County *</t>
  </si>
  <si>
    <t>Ashland, City Of</t>
  </si>
  <si>
    <t>Junction City, City Of</t>
  </si>
  <si>
    <t>Leavenworth, City Of</t>
  </si>
  <si>
    <t>Linn County*</t>
  </si>
  <si>
    <t>Durham, City Of</t>
  </si>
  <si>
    <t>Seneca, City Of</t>
  </si>
  <si>
    <t>Cheney, City Of</t>
  </si>
  <si>
    <t>St. Paul, City Of</t>
  </si>
  <si>
    <t>Lincoln County *</t>
  </si>
  <si>
    <t>Millersburg, City Of</t>
  </si>
  <si>
    <t>Marion County*</t>
  </si>
  <si>
    <t>Uniontown, Town Of</t>
  </si>
  <si>
    <t>Grant County *</t>
  </si>
  <si>
    <t>Mt. Vernon, City Of</t>
  </si>
  <si>
    <t>Elkton, City Of</t>
  </si>
  <si>
    <t>Brownsville, City Of</t>
  </si>
  <si>
    <t>Winthrop, Town Of</t>
  </si>
  <si>
    <t>Lyman, Town Of</t>
  </si>
  <si>
    <t>Harrington, Town Of</t>
  </si>
  <si>
    <t>Everett, City Of</t>
  </si>
  <si>
    <t>Medford, City Of</t>
  </si>
  <si>
    <t>Bay City, City Of</t>
  </si>
  <si>
    <t>Adrian, City Of</t>
  </si>
  <si>
    <t>Detroit, City Of</t>
  </si>
  <si>
    <t>Gladstone, City Of</t>
  </si>
  <si>
    <t>Blaine, City Of</t>
  </si>
  <si>
    <t>Carlton, City Of</t>
  </si>
  <si>
    <t>Granite Falls, City Of</t>
  </si>
  <si>
    <t>Medina, City Of</t>
  </si>
  <si>
    <t>Adams, City Of</t>
  </si>
  <si>
    <t>Starbuck, City Of</t>
  </si>
  <si>
    <t>Morton, City Of</t>
  </si>
  <si>
    <t>Cottage Grove, City Of</t>
  </si>
  <si>
    <t>Canby, City Of</t>
  </si>
  <si>
    <t>Bellingham, City Of</t>
  </si>
  <si>
    <t>Richland, City Of</t>
  </si>
  <si>
    <t>Pacific, City Of</t>
  </si>
  <si>
    <t>Grandview, City Of</t>
  </si>
  <si>
    <t>Fairview, City Of</t>
  </si>
  <si>
    <t>Falls City, City Of</t>
  </si>
  <si>
    <t>North Bend, City Of</t>
  </si>
  <si>
    <t>Pierce County*</t>
  </si>
  <si>
    <t>Sherman County *</t>
  </si>
  <si>
    <t>Wheeler County *</t>
  </si>
  <si>
    <t>Curry County *</t>
  </si>
  <si>
    <t>Colton, Town Of</t>
  </si>
  <si>
    <t>Gaston, Town Of</t>
  </si>
  <si>
    <t>Kent, City Of</t>
  </si>
  <si>
    <t>Hubbard, City Of</t>
  </si>
  <si>
    <t>Harrah, City Of</t>
  </si>
  <si>
    <t>Baker County*</t>
  </si>
  <si>
    <t>Baker City, City Of</t>
  </si>
  <si>
    <t>Haines, City Of</t>
  </si>
  <si>
    <t>Halfway, Town Of</t>
  </si>
  <si>
    <t>Huntington,City Of</t>
  </si>
  <si>
    <t>Damascus, City Of</t>
  </si>
  <si>
    <t>Sumpter, City Of</t>
  </si>
  <si>
    <t>Corvallis, City Of</t>
  </si>
  <si>
    <t>Philomath, City Of</t>
  </si>
  <si>
    <t>Barlow, City Of</t>
  </si>
  <si>
    <t>Estacada, City Of</t>
  </si>
  <si>
    <t>Lake Oswego, City Of</t>
  </si>
  <si>
    <t>Milwaukie, City Of</t>
  </si>
  <si>
    <t>Molalla, City Of</t>
  </si>
  <si>
    <t>Oregon City, City Of</t>
  </si>
  <si>
    <t>Rivergrove,City Of</t>
  </si>
  <si>
    <t>Sandy, City Of</t>
  </si>
  <si>
    <t>West Linn, City Of</t>
  </si>
  <si>
    <t>Wilsonville, City Of</t>
  </si>
  <si>
    <t>Happy Valley, City Of</t>
  </si>
  <si>
    <t>Clatsop County*</t>
  </si>
  <si>
    <t>Astoria, City Of</t>
  </si>
  <si>
    <t>Cannon Beach, City Of</t>
  </si>
  <si>
    <t>Gearhart, City Of</t>
  </si>
  <si>
    <t>Clatskanie, City Of</t>
  </si>
  <si>
    <t>Rainier, City Of</t>
  </si>
  <si>
    <t>Scappoose, City Of</t>
  </si>
  <si>
    <t>St. Helens, City Of</t>
  </si>
  <si>
    <t>Vernonia, City Of</t>
  </si>
  <si>
    <t>Coos County *</t>
  </si>
  <si>
    <t>Bandon, City Of</t>
  </si>
  <si>
    <t>Coos Bay, City Of</t>
  </si>
  <si>
    <t>Coquille, City Of</t>
  </si>
  <si>
    <t>Myrtle Point, City Of</t>
  </si>
  <si>
    <t>Powers, City Of</t>
  </si>
  <si>
    <t>Crook County *</t>
  </si>
  <si>
    <t>Prineville, City Of</t>
  </si>
  <si>
    <t>Brookings, City Of</t>
  </si>
  <si>
    <t>Gold Beach, City Of</t>
  </si>
  <si>
    <t>Deschutes County *</t>
  </si>
  <si>
    <t>Bend, City Of</t>
  </si>
  <si>
    <t>La Pine, City Of</t>
  </si>
  <si>
    <t>Sisters, City Of</t>
  </si>
  <si>
    <t>Canyonville, City Of</t>
  </si>
  <si>
    <t>Drain, City Of</t>
  </si>
  <si>
    <t>Myrtle Creek, City Of</t>
  </si>
  <si>
    <t>Reedsport, City Of</t>
  </si>
  <si>
    <t>Riddle, City Of</t>
  </si>
  <si>
    <t>Roseburg, City Of</t>
  </si>
  <si>
    <t>Yoncalla, City Of</t>
  </si>
  <si>
    <t>Gilliam County *</t>
  </si>
  <si>
    <t>Condon, City Of</t>
  </si>
  <si>
    <t>Canyon City, City Of</t>
  </si>
  <si>
    <t>Dayville, City Of</t>
  </si>
  <si>
    <t>John Day, City Of</t>
  </si>
  <si>
    <t>Long Creek, City Of</t>
  </si>
  <si>
    <t>Monument, City Of</t>
  </si>
  <si>
    <t>Prairie City, City Of</t>
  </si>
  <si>
    <t>Harney County *</t>
  </si>
  <si>
    <t>Burns, City Of</t>
  </si>
  <si>
    <t>Hines, City Of</t>
  </si>
  <si>
    <t>Hood River County *</t>
  </si>
  <si>
    <t>Cascade Locks, City Of</t>
  </si>
  <si>
    <t>Hood River, City Of</t>
  </si>
  <si>
    <t>Butte Falls, Town Of</t>
  </si>
  <si>
    <t>Central Point, City Of</t>
  </si>
  <si>
    <t>Eagle Point, City Of</t>
  </si>
  <si>
    <t>Gold Hill, City Of</t>
  </si>
  <si>
    <t>Rogue River, City Of</t>
  </si>
  <si>
    <t>Shady Cove, City Of</t>
  </si>
  <si>
    <t>Talent, City Of</t>
  </si>
  <si>
    <t>Madras, City Of</t>
  </si>
  <si>
    <t>Cave Junction, City Of</t>
  </si>
  <si>
    <t>Grants Pass, City Of</t>
  </si>
  <si>
    <t>Klamath County *</t>
  </si>
  <si>
    <t>Bonanza, City Of</t>
  </si>
  <si>
    <t>Chiloquin, City Of</t>
  </si>
  <si>
    <t>Klamath Falls, City Of</t>
  </si>
  <si>
    <t>Lakeview, City Of</t>
  </si>
  <si>
    <t>Paisley, City Of</t>
  </si>
  <si>
    <t>Coburg, City Of</t>
  </si>
  <si>
    <t>Creswell, City Of</t>
  </si>
  <si>
    <t>Eugene, City Of</t>
  </si>
  <si>
    <t>Oakridge, City Of</t>
  </si>
  <si>
    <t>Veneta,City Of</t>
  </si>
  <si>
    <t>Lincoln City, City Of</t>
  </si>
  <si>
    <t>Siletz, City Of</t>
  </si>
  <si>
    <t>Waldport, City Of</t>
  </si>
  <si>
    <t>Yachats, City Of</t>
  </si>
  <si>
    <t>Halsey, City Of</t>
  </si>
  <si>
    <t>Mill City, City Of</t>
  </si>
  <si>
    <t>Scio, City Of</t>
  </si>
  <si>
    <t>Sweet Home, City Of</t>
  </si>
  <si>
    <t>Tangent, City Of</t>
  </si>
  <si>
    <t>Malheur County*</t>
  </si>
  <si>
    <t>Jordan Valley, City Of</t>
  </si>
  <si>
    <t>Nyssa, City Of</t>
  </si>
  <si>
    <t>Vale, City Of</t>
  </si>
  <si>
    <t>Aumsville, City Of</t>
  </si>
  <si>
    <t>Gates, City Of</t>
  </si>
  <si>
    <t>Gervais, City Of</t>
  </si>
  <si>
    <t>Idanha, City Of</t>
  </si>
  <si>
    <t>Mt. Angel, City Of</t>
  </si>
  <si>
    <t>Scotts Mills, City Of</t>
  </si>
  <si>
    <t>Silverton, City Of</t>
  </si>
  <si>
    <t>Stayton, City Of</t>
  </si>
  <si>
    <t>Turner, City Of</t>
  </si>
  <si>
    <t>Morrow County *</t>
  </si>
  <si>
    <t>Boardman, City Of</t>
  </si>
  <si>
    <t>Heppner, City Of</t>
  </si>
  <si>
    <t>Irrigon, City Of</t>
  </si>
  <si>
    <t>Multnomah County*</t>
  </si>
  <si>
    <t>Gresham, City Of</t>
  </si>
  <si>
    <t>Troutdale, City Of</t>
  </si>
  <si>
    <t>Wood Village, City  Of</t>
  </si>
  <si>
    <t>Rufus, City Of</t>
  </si>
  <si>
    <t>Tillamook County *</t>
  </si>
  <si>
    <t>Manzanita, City Of</t>
  </si>
  <si>
    <t>Nehalem, City Of</t>
  </si>
  <si>
    <t>Rockaway, City Of</t>
  </si>
  <si>
    <t>Tillamook, City Of</t>
  </si>
  <si>
    <t>Wheeler, City Of</t>
  </si>
  <si>
    <t>Umatilla County*</t>
  </si>
  <si>
    <t>Athena, City Of</t>
  </si>
  <si>
    <t>Echo, City Of</t>
  </si>
  <si>
    <t>Helix, City Of</t>
  </si>
  <si>
    <t>Hermiston, City Of</t>
  </si>
  <si>
    <t>Milton-Freewater, City Of</t>
  </si>
  <si>
    <t>Pendleton, City Of</t>
  </si>
  <si>
    <t>Pilot Rock, City Of</t>
  </si>
  <si>
    <t>Stanfield, City Of</t>
  </si>
  <si>
    <t>Island City, City Of</t>
  </si>
  <si>
    <t>North Powder, City Of</t>
  </si>
  <si>
    <t>Wallowa County*</t>
  </si>
  <si>
    <t>Joseph, City Of</t>
  </si>
  <si>
    <t>Lostine, City Of</t>
  </si>
  <si>
    <t>Wallowa, City Of</t>
  </si>
  <si>
    <t>Wasco County *</t>
  </si>
  <si>
    <t>Dufur, City Of</t>
  </si>
  <si>
    <t>Maupin, City Of</t>
  </si>
  <si>
    <t>Mosier, City Of</t>
  </si>
  <si>
    <t>The Dalles, City Of</t>
  </si>
  <si>
    <t>Beaverton,City Of</t>
  </si>
  <si>
    <t>Forest Grove, City Of</t>
  </si>
  <si>
    <t>Fossil, City Of</t>
  </si>
  <si>
    <t>Spray, City Of</t>
  </si>
  <si>
    <t>Yamhill County *</t>
  </si>
  <si>
    <t>Amity, City Of</t>
  </si>
  <si>
    <t>Dundee, City Of</t>
  </si>
  <si>
    <t>Mcminnville, City Of</t>
  </si>
  <si>
    <t>Newberg, City Of</t>
  </si>
  <si>
    <t>Willamina, City Of</t>
  </si>
  <si>
    <t>Yamhill, City Of</t>
  </si>
  <si>
    <t>La Grande, City Of</t>
  </si>
  <si>
    <t>Cornelius, City Of</t>
  </si>
  <si>
    <t>Dunes City, City Of</t>
  </si>
  <si>
    <t>North Plains, City Of</t>
  </si>
  <si>
    <t>Port Orford, City Of</t>
  </si>
  <si>
    <t>Sherwood, Town Of</t>
  </si>
  <si>
    <t>Sutherlin, City Of</t>
  </si>
  <si>
    <t>Tigard, City Of</t>
  </si>
  <si>
    <t>Tualatin, City Of</t>
  </si>
  <si>
    <t>Lakeside, City Of</t>
  </si>
  <si>
    <t>Garibaldi, City Of</t>
  </si>
  <si>
    <t>Burns Paiute Reservation</t>
  </si>
  <si>
    <t>Depoe Bay, City Of</t>
  </si>
  <si>
    <t>Keizer, City Of</t>
  </si>
  <si>
    <t>Westfir, City Of</t>
  </si>
  <si>
    <t>Culver, City Of</t>
  </si>
  <si>
    <t>Warm Spring Reservation, Tribe Of</t>
  </si>
  <si>
    <t>Clackamas County*</t>
  </si>
  <si>
    <t>Josephine County *</t>
  </si>
  <si>
    <t>Lane County*</t>
  </si>
  <si>
    <t>Winston, City Of</t>
  </si>
  <si>
    <t>Springdale, Town Of</t>
  </si>
  <si>
    <t>Longview, City Of</t>
  </si>
  <si>
    <t>Deer Park, City Of</t>
  </si>
  <si>
    <t>San Juan County*</t>
  </si>
  <si>
    <t>Sunnyside, City Of</t>
  </si>
  <si>
    <t>Lind, Town Of</t>
  </si>
  <si>
    <t>Ritzville, City Of</t>
  </si>
  <si>
    <t>Washtucna, Town Of</t>
  </si>
  <si>
    <t>Asotin County*</t>
  </si>
  <si>
    <t>Asotin, City Of</t>
  </si>
  <si>
    <t>Benton City, Town Of</t>
  </si>
  <si>
    <t>Kennewick, City Of</t>
  </si>
  <si>
    <t>Prosser, City Of</t>
  </si>
  <si>
    <t>West Richland, Town Of</t>
  </si>
  <si>
    <t>Chelan County *</t>
  </si>
  <si>
    <t>Cashmere, City Of</t>
  </si>
  <si>
    <t>Chelan, City Of</t>
  </si>
  <si>
    <t>Entiat, Town Of</t>
  </si>
  <si>
    <t>Wenatchee, City Of</t>
  </si>
  <si>
    <t>Clallam County *</t>
  </si>
  <si>
    <t>Forks, City Of</t>
  </si>
  <si>
    <t>Port Angeles, City Of</t>
  </si>
  <si>
    <t>Battle Ground, City Of</t>
  </si>
  <si>
    <t>Camas, City Of</t>
  </si>
  <si>
    <t>Vancouver, City Of</t>
  </si>
  <si>
    <t>Washougal, City Of</t>
  </si>
  <si>
    <t>Cowlitz County *</t>
  </si>
  <si>
    <t>Kelso, City Of</t>
  </si>
  <si>
    <t>Bridgeport, Town Of</t>
  </si>
  <si>
    <t>East Wenatchee, Town Of</t>
  </si>
  <si>
    <t>Waterville, Town Of</t>
  </si>
  <si>
    <t>Ferry County *</t>
  </si>
  <si>
    <t>Republic, Town Of</t>
  </si>
  <si>
    <t>Kahlotus, Town Of</t>
  </si>
  <si>
    <t>Pasco, City Of</t>
  </si>
  <si>
    <t>Pomeroy, City Of</t>
  </si>
  <si>
    <t>Coulee City, Town Of</t>
  </si>
  <si>
    <t>Ephrata, City Of</t>
  </si>
  <si>
    <t>Hartline, Town Of</t>
  </si>
  <si>
    <t>Moses Lake, City Of</t>
  </si>
  <si>
    <t>Wilson Creek, Town Of</t>
  </si>
  <si>
    <t>Grays Harbor County*</t>
  </si>
  <si>
    <t>Cosmopolis, City Of</t>
  </si>
  <si>
    <t>Hoquiam, City Of</t>
  </si>
  <si>
    <t>Mccleary, City Of</t>
  </si>
  <si>
    <t>Montesano, City Of</t>
  </si>
  <si>
    <t>Ocean Shores, City Of</t>
  </si>
  <si>
    <t>Westport, City Of</t>
  </si>
  <si>
    <t>Oak Harbor, City Of</t>
  </si>
  <si>
    <t>Port Townsend, City Of</t>
  </si>
  <si>
    <t>King County*</t>
  </si>
  <si>
    <t>Bothell, City Of</t>
  </si>
  <si>
    <t>Carnation, City Of</t>
  </si>
  <si>
    <t>Issaquah, City Of</t>
  </si>
  <si>
    <t>Kirkland, City Of</t>
  </si>
  <si>
    <t>Lake Forest Park, City Of</t>
  </si>
  <si>
    <t>Mercer Island, City Of</t>
  </si>
  <si>
    <t>Normandy Park, City Of</t>
  </si>
  <si>
    <t>Redmond, City Of</t>
  </si>
  <si>
    <t>Renton, City Of</t>
  </si>
  <si>
    <t>Seattle, City Of</t>
  </si>
  <si>
    <t>Snoqualmie, City Of</t>
  </si>
  <si>
    <t>Tukwila, City Of</t>
  </si>
  <si>
    <t>Kitsap County *</t>
  </si>
  <si>
    <t>Bremerton, City Of</t>
  </si>
  <si>
    <t>Port Orchard, City Of</t>
  </si>
  <si>
    <t>Kittitas County *</t>
  </si>
  <si>
    <t>Cle Elum, City Of</t>
  </si>
  <si>
    <t>Kittitas, Town Of</t>
  </si>
  <si>
    <t>Klickitat County *</t>
  </si>
  <si>
    <t>Bingen, Town Of</t>
  </si>
  <si>
    <t>Goldendale, City Of</t>
  </si>
  <si>
    <t>Chehalis, City Of</t>
  </si>
  <si>
    <t>Almira, Town Of</t>
  </si>
  <si>
    <t>Creston, Town Of</t>
  </si>
  <si>
    <t>Odessa, Town Of</t>
  </si>
  <si>
    <t>Sprague, City Of</t>
  </si>
  <si>
    <t>Wilbur, Town Of</t>
  </si>
  <si>
    <t>Mason County*</t>
  </si>
  <si>
    <t>Okanogan County *</t>
  </si>
  <si>
    <t>Conconully, Town Of</t>
  </si>
  <si>
    <t>Okanogan, City Of</t>
  </si>
  <si>
    <t>Omak, City Of</t>
  </si>
  <si>
    <t>Oroville, Town Of</t>
  </si>
  <si>
    <t>Tonasket, Town Of</t>
  </si>
  <si>
    <t>Twisp, Town Of</t>
  </si>
  <si>
    <t>Pacific County *</t>
  </si>
  <si>
    <t>Ilwaco, Town Of</t>
  </si>
  <si>
    <t>Pend Oreille County *</t>
  </si>
  <si>
    <t>Cusick, Town Of</t>
  </si>
  <si>
    <t>Metaline, Town Of</t>
  </si>
  <si>
    <t>Metaline Falls, Town Of</t>
  </si>
  <si>
    <t>Buckley, City Of</t>
  </si>
  <si>
    <t>Fife, City Of</t>
  </si>
  <si>
    <t>Fircrest, City Of</t>
  </si>
  <si>
    <t>Gig Harbor, Town Of</t>
  </si>
  <si>
    <t>Orting, Town Of</t>
  </si>
  <si>
    <t>Puyallup, City Of</t>
  </si>
  <si>
    <t>South Prairie, Town Of</t>
  </si>
  <si>
    <t>Steilacoom, Town Of</t>
  </si>
  <si>
    <t>Sumner,City Of</t>
  </si>
  <si>
    <t>Tacoma, City Of</t>
  </si>
  <si>
    <t>Skagit County *</t>
  </si>
  <si>
    <t>Concrete, Town Of</t>
  </si>
  <si>
    <t>La Conner, Town Of</t>
  </si>
  <si>
    <t>Sedro- Woolley, City Of</t>
  </si>
  <si>
    <t>Skamania County *</t>
  </si>
  <si>
    <t>Stevenson, Town Of</t>
  </si>
  <si>
    <t>Edmonds, City Of</t>
  </si>
  <si>
    <t>Index, Town Of</t>
  </si>
  <si>
    <t>Lynnwood, City Of</t>
  </si>
  <si>
    <t>Mountlake Terrace, City Of</t>
  </si>
  <si>
    <t>Snohomish, City Of</t>
  </si>
  <si>
    <t>Sultan, City Of</t>
  </si>
  <si>
    <t>Spokane County*</t>
  </si>
  <si>
    <t>Millwood, City Of</t>
  </si>
  <si>
    <t>Rockford,Town Of</t>
  </si>
  <si>
    <t>Spangle, City Of</t>
  </si>
  <si>
    <t>Spokane, City Of</t>
  </si>
  <si>
    <t>Stevens County *</t>
  </si>
  <si>
    <t>Chewelah, City Of</t>
  </si>
  <si>
    <t>Colville, City Of</t>
  </si>
  <si>
    <t>Thurston County *</t>
  </si>
  <si>
    <t>Bucoda, Town Of</t>
  </si>
  <si>
    <t>Lacey, City Of</t>
  </si>
  <si>
    <t>Olympia, City Of</t>
  </si>
  <si>
    <t>Tumwater, City Of</t>
  </si>
  <si>
    <t>Wahkiakum County *</t>
  </si>
  <si>
    <t>Walla Walla County *</t>
  </si>
  <si>
    <t>College Place, City Of</t>
  </si>
  <si>
    <t>Waitsburg, City Of</t>
  </si>
  <si>
    <t>Walla Walla, City Of</t>
  </si>
  <si>
    <t>Whatcom County *</t>
  </si>
  <si>
    <t>Everson, City Of</t>
  </si>
  <si>
    <t>Lynden, City Of</t>
  </si>
  <si>
    <t>Nooksack, City Of</t>
  </si>
  <si>
    <t>Sumas, City Of</t>
  </si>
  <si>
    <t>Whitman County *</t>
  </si>
  <si>
    <t>Endicott, Town Of</t>
  </si>
  <si>
    <t>Garfield, Town Of</t>
  </si>
  <si>
    <t>Oakesdale, Town Of</t>
  </si>
  <si>
    <t>Palouse, City Of</t>
  </si>
  <si>
    <t>Pullman, City Of</t>
  </si>
  <si>
    <t>Rosalia, Town Of</t>
  </si>
  <si>
    <t>Saint John, Town Of</t>
  </si>
  <si>
    <t>Tekoa, City Of</t>
  </si>
  <si>
    <t>Yakima County *</t>
  </si>
  <si>
    <t>Mabton, City Of</t>
  </si>
  <si>
    <t>Naches, City Of</t>
  </si>
  <si>
    <t>Selah, City Of</t>
  </si>
  <si>
    <t>Toppenish, City Of</t>
  </si>
  <si>
    <t>Union Gap, City Of</t>
  </si>
  <si>
    <t>Wapato, City Of</t>
  </si>
  <si>
    <t>Zillah, City Of</t>
  </si>
  <si>
    <t>Darrington, Town Of</t>
  </si>
  <si>
    <t>Ellensburg, City Of</t>
  </si>
  <si>
    <t>Mukilteo, City Of</t>
  </si>
  <si>
    <t>Skykomish, Town Of</t>
  </si>
  <si>
    <t>Poulsbo, City Of</t>
  </si>
  <si>
    <t>Beaux Arts Village, City Of</t>
  </si>
  <si>
    <t>La Center, City Of</t>
  </si>
  <si>
    <t>Malden, Town Of</t>
  </si>
  <si>
    <t>N. Bonneville, Town Of</t>
  </si>
  <si>
    <t>Pateros, Town Of</t>
  </si>
  <si>
    <t>Prescott, Town Of</t>
  </si>
  <si>
    <t>Rainier, Town Of</t>
  </si>
  <si>
    <t>Roy, Town Of</t>
  </si>
  <si>
    <t>South Cle Elum, City Of</t>
  </si>
  <si>
    <t>Tieton, City Of</t>
  </si>
  <si>
    <t>Vader, Town Of</t>
  </si>
  <si>
    <t>Wilkeson, Town Of</t>
  </si>
  <si>
    <t>Yacolt, Town Of</t>
  </si>
  <si>
    <t>Black Diamond, City Of</t>
  </si>
  <si>
    <t>Bonney Lake, City Of</t>
  </si>
  <si>
    <t>Brewster, Town Of</t>
  </si>
  <si>
    <t>Brier, City Of</t>
  </si>
  <si>
    <t>Castle Rock, City Of</t>
  </si>
  <si>
    <t>Cathlamet, Town Of</t>
  </si>
  <si>
    <t>Clyde Hill, City Of</t>
  </si>
  <si>
    <t>Connell, Town Of</t>
  </si>
  <si>
    <t>Coupeville, Town Of</t>
  </si>
  <si>
    <t>Duvall, City Of</t>
  </si>
  <si>
    <t>Gold Bar, City Of</t>
  </si>
  <si>
    <t>Kalama, City Of</t>
  </si>
  <si>
    <t>Lake Stevens, City Of</t>
  </si>
  <si>
    <t>Langley, City Of</t>
  </si>
  <si>
    <t>Farmington,Town Of</t>
  </si>
  <si>
    <t>Pe Ell, Town Of</t>
  </si>
  <si>
    <t>Ridgefield, City Of</t>
  </si>
  <si>
    <t>Roslyn,City Of</t>
  </si>
  <si>
    <t>Ruston, Town Of</t>
  </si>
  <si>
    <t>Sequim, City Of</t>
  </si>
  <si>
    <t>Tenino, City Of</t>
  </si>
  <si>
    <t>Warden, Town Of</t>
  </si>
  <si>
    <t>White Salmon, Town Of</t>
  </si>
  <si>
    <t>Winlock, Town Of</t>
  </si>
  <si>
    <t>Bainbridge Island, City Of</t>
  </si>
  <si>
    <t>Yelm, City Of</t>
  </si>
  <si>
    <t>Yakima, City Of</t>
  </si>
  <si>
    <t>Island County *</t>
  </si>
  <si>
    <t>Ione, Town Of</t>
  </si>
  <si>
    <t>Lower Elwha Klallam Tribe</t>
  </si>
  <si>
    <t>Anacortes, City Of</t>
  </si>
  <si>
    <t>Enumclaw, City Of</t>
  </si>
  <si>
    <t>Seatac, City Of</t>
  </si>
  <si>
    <t>Burien, City Of</t>
  </si>
  <si>
    <t>Federal Way, City Of</t>
  </si>
  <si>
    <t>Woodinville, City Of</t>
  </si>
  <si>
    <t>Skokomish Indian Tribe</t>
  </si>
  <si>
    <t>Shoreline, City Of</t>
  </si>
  <si>
    <t>Hoh Indian Tribe, Eorks</t>
  </si>
  <si>
    <t>Mill Creek, City Of</t>
  </si>
  <si>
    <t>Lummi Indian Reservation</t>
  </si>
  <si>
    <t>University Place, City Of</t>
  </si>
  <si>
    <t xml:space="preserve">Lakewood, City Of </t>
  </si>
  <si>
    <t>Chehalis Reservation, Tribe Of</t>
  </si>
  <si>
    <t>Quileute Indian Tribe</t>
  </si>
  <si>
    <t>Kenmore, City Of</t>
  </si>
  <si>
    <t>Sammamish, City Of</t>
  </si>
  <si>
    <t>Sauk-Suiattle Tribe</t>
  </si>
  <si>
    <t>Shoalwater Bay Indian Tribe</t>
  </si>
  <si>
    <t>Spokane Valley, City Of</t>
  </si>
  <si>
    <t>Snohomish County *</t>
  </si>
  <si>
    <t>Colville Confederated Tribes</t>
  </si>
  <si>
    <t>Medical Lake, City Of</t>
  </si>
  <si>
    <t>Alaska - Ketchikan Gateway Borough</t>
  </si>
  <si>
    <t>Alaska - Anchorage, Municipality Of</t>
  </si>
  <si>
    <t>Alaska - Sitka, City And Borough Of</t>
  </si>
  <si>
    <t>Alaska - Haines Borough</t>
  </si>
  <si>
    <t>Alaska - Juneau, City And Borough Of</t>
  </si>
  <si>
    <t>Alaska - Kenai Peninsula Borough</t>
  </si>
  <si>
    <t>Alaska - Matanuska-Susitna, Borough Of</t>
  </si>
  <si>
    <t>Alaska - Aniak, City Of</t>
  </si>
  <si>
    <t>Alaska - Cordova, City Of</t>
  </si>
  <si>
    <t>Alaska - Delta Junction, City Of</t>
  </si>
  <si>
    <t>Alaska - Dillingham, City Of</t>
  </si>
  <si>
    <t>Alaska - Fort Yukon, City Of</t>
  </si>
  <si>
    <t>Alaska - Hoonah, City Of</t>
  </si>
  <si>
    <t>Alaska - Kotzebue, City Of</t>
  </si>
  <si>
    <t>Alaska - Nome, City Of</t>
  </si>
  <si>
    <t>Alaska - Petersburg, City Of</t>
  </si>
  <si>
    <t>Alaska - Shishmaref, City Of</t>
  </si>
  <si>
    <t>Alaska - Togiak, City Of</t>
  </si>
  <si>
    <t>Alaska - Valdez, City Of</t>
  </si>
  <si>
    <t>Alaska - Bethel, City Of</t>
  </si>
  <si>
    <t>Alaska - Homer, City Of</t>
  </si>
  <si>
    <t>Alaska - Seward, City Of</t>
  </si>
  <si>
    <t>Alaska - Northwest Arctic Borough</t>
  </si>
  <si>
    <t>Alaska - Galena, City Of</t>
  </si>
  <si>
    <t>Alaska - Emmonak, City Of</t>
  </si>
  <si>
    <t>Alaska - Koyukuk, City Of</t>
  </si>
  <si>
    <t>Alaska - Mcgrath, City Of</t>
  </si>
  <si>
    <t>Alaska - Kwethluk, City Of</t>
  </si>
  <si>
    <t>Alaska - Fairbanks North Star Borough</t>
  </si>
  <si>
    <t>Alaska - Nenana, City Of</t>
  </si>
  <si>
    <t>Alaska - Skagway, City Of</t>
  </si>
  <si>
    <t>Alaska - Lake And Peninsula Borough</t>
  </si>
  <si>
    <t>Idaho - Ada County *</t>
  </si>
  <si>
    <t>Idaho - Boise, City Of</t>
  </si>
  <si>
    <t>Idaho - Eagle, City Of</t>
  </si>
  <si>
    <t>Idaho - Garden City, City Of</t>
  </si>
  <si>
    <t>Idaho - Council, City Of</t>
  </si>
  <si>
    <t>Idaho - Dover, City Of</t>
  </si>
  <si>
    <t>Idaho - Bannock County *</t>
  </si>
  <si>
    <t>Idaho - Inkom, City Of</t>
  </si>
  <si>
    <t>Idaho - Lava Hot Springs, City Of</t>
  </si>
  <si>
    <t>Idaho - Pocatello, City Of</t>
  </si>
  <si>
    <t>Idaho - Benewah County*</t>
  </si>
  <si>
    <t>Idaho - Saint Maries, City Of</t>
  </si>
  <si>
    <t>Idaho - Tensed, City Of</t>
  </si>
  <si>
    <t>Idaho - Bingham County *</t>
  </si>
  <si>
    <t>Idaho - Blackfoot, City Of</t>
  </si>
  <si>
    <t>Idaho - Bellevue, City Of</t>
  </si>
  <si>
    <t>Idaho - Hailey, City Of</t>
  </si>
  <si>
    <t>Idaho - Ketchum, City Of</t>
  </si>
  <si>
    <t>Idaho - Sun Valley, City Of</t>
  </si>
  <si>
    <t>Idaho - Sandpoint,City Of</t>
  </si>
  <si>
    <t>Idaho - Priest River,City Of</t>
  </si>
  <si>
    <t>Idaho - Bonneville County *</t>
  </si>
  <si>
    <t>Idaho - Ammon, City Of</t>
  </si>
  <si>
    <t>Idaho - Idaho Falls, City Of</t>
  </si>
  <si>
    <t>Idaho - Iona, City Of</t>
  </si>
  <si>
    <t>Idaho - Bonners Ferry, City Of</t>
  </si>
  <si>
    <t>Idaho - Butte County*</t>
  </si>
  <si>
    <t>Idaho - Arco, City Of</t>
  </si>
  <si>
    <t>Idaho - Fairfield, City Of</t>
  </si>
  <si>
    <t>Idaho - Caldwell, City Of</t>
  </si>
  <si>
    <t>Idaho - Middleton, City Of</t>
  </si>
  <si>
    <t>Idaho - Nampa, City Of</t>
  </si>
  <si>
    <t>Idaho - Parma, City Of</t>
  </si>
  <si>
    <t>Idaho - Bancroft, City Of</t>
  </si>
  <si>
    <t>Idaho - Cassia County *</t>
  </si>
  <si>
    <t>Idaho - Albion, Town Of</t>
  </si>
  <si>
    <t>Idaho - Burley, City Of</t>
  </si>
  <si>
    <t>Idaho - Declo, City Of</t>
  </si>
  <si>
    <t>Idaho - Oakley, City Of</t>
  </si>
  <si>
    <t>Idaho - Clearwater County *</t>
  </si>
  <si>
    <t>Idaho - Orofino, City Of</t>
  </si>
  <si>
    <t>Idaho - Pierce, City Of</t>
  </si>
  <si>
    <t>Idaho - Challis, City Of</t>
  </si>
  <si>
    <t>Idaho - Glenns Ferry, City Of</t>
  </si>
  <si>
    <t>Idaho - Mountain Home, City Of</t>
  </si>
  <si>
    <t>Idaho - Franklin County*</t>
  </si>
  <si>
    <t>Idaho - Fremont County*</t>
  </si>
  <si>
    <t>Idaho - St. Anthony, City Of</t>
  </si>
  <si>
    <t>Idaho - Emmett, City Of</t>
  </si>
  <si>
    <t>Idaho - Gooding, City Of</t>
  </si>
  <si>
    <t>Idaho - Cottonwood, City Of</t>
  </si>
  <si>
    <t>Idaho - Ferdinand, City Of</t>
  </si>
  <si>
    <t>Idaho - Grangeville, City Of</t>
  </si>
  <si>
    <t>Idaho - Kooskia, City Of</t>
  </si>
  <si>
    <t>Idaho - Stites, City Of</t>
  </si>
  <si>
    <t>Idaho - Jerome, City Of</t>
  </si>
  <si>
    <t>Idaho - Kootenai County *</t>
  </si>
  <si>
    <t>Idaho - Coeur D'Alene, City Of</t>
  </si>
  <si>
    <t>Idaho - Fernan Lake, City Of</t>
  </si>
  <si>
    <t>Idaho - Harrison, City Of</t>
  </si>
  <si>
    <t>Idaho - Hayden Lake, City Of</t>
  </si>
  <si>
    <t>Idaho - Post Falls, City Of</t>
  </si>
  <si>
    <t>Idaho - Spirit Lake, City Of</t>
  </si>
  <si>
    <t>Idaho - Latah County *</t>
  </si>
  <si>
    <t>Idaho - Genesee, City Of</t>
  </si>
  <si>
    <t>Idaho - Juliaetta, City Of</t>
  </si>
  <si>
    <t>Idaho - Kendrick, City Of</t>
  </si>
  <si>
    <t>Idaho - Moscow, City Of</t>
  </si>
  <si>
    <t>Idaho - Troy, City Of</t>
  </si>
  <si>
    <t>Idaho - Lemhi County*</t>
  </si>
  <si>
    <t>Idaho - Salmon, City Of</t>
  </si>
  <si>
    <t>Idaho - Kamiah, City Of</t>
  </si>
  <si>
    <t>Idaho - Shoshone, City Of</t>
  </si>
  <si>
    <t>Idaho - Rexburg, City Of</t>
  </si>
  <si>
    <t>Idaho - Sugar City, City Of</t>
  </si>
  <si>
    <t>Idaho - Paul, City Of</t>
  </si>
  <si>
    <t>Idaho - Nez Perce County *</t>
  </si>
  <si>
    <t>Idaho - Culdesac, City Of</t>
  </si>
  <si>
    <t>Idaho - Lapwai, City Of</t>
  </si>
  <si>
    <t>Idaho - Lewiston, City Of</t>
  </si>
  <si>
    <t>Idaho - Peck, City Of</t>
  </si>
  <si>
    <t>Idaho - Malad City, City Of</t>
  </si>
  <si>
    <t>Idaho - Homedale, City Of</t>
  </si>
  <si>
    <t>Idaho - American Falls, City Of</t>
  </si>
  <si>
    <t>Idaho - Rockland, City Of</t>
  </si>
  <si>
    <t>Idaho - Shoshone County *</t>
  </si>
  <si>
    <t>Idaho - Mullan, City Of</t>
  </si>
  <si>
    <t>Idaho - Osburn, City Of</t>
  </si>
  <si>
    <t>Idaho - Smelterville, City Of</t>
  </si>
  <si>
    <t>Idaho - Wallace, City Of</t>
  </si>
  <si>
    <t>Idaho - Victor, City Of</t>
  </si>
  <si>
    <t>Idaho - Twin Falls, City Of</t>
  </si>
  <si>
    <t>Idaho - Donnelly, City Of</t>
  </si>
  <si>
    <t>Idaho - Midvale,City Of</t>
  </si>
  <si>
    <t>Idaho - Weiser,City Of</t>
  </si>
  <si>
    <t>Idaho - Gem County *</t>
  </si>
  <si>
    <t>Idaho - Wardner, City Of</t>
  </si>
  <si>
    <t>Idaho - Kellogg, City Of</t>
  </si>
  <si>
    <t>Idaho - Clark Fork, City Of</t>
  </si>
  <si>
    <t>Idaho - Deary, City Of</t>
  </si>
  <si>
    <t>Idaho - Firth, City Of</t>
  </si>
  <si>
    <t>Idaho - Georgetown, City Of</t>
  </si>
  <si>
    <t>Idaho - Hansen, City Of</t>
  </si>
  <si>
    <t>Idaho - Irwin, City Of</t>
  </si>
  <si>
    <t>Idaho - Notus, City Of</t>
  </si>
  <si>
    <t>Idaho - Ponderay, City Of</t>
  </si>
  <si>
    <t>Idaho - Roberts, City Of</t>
  </si>
  <si>
    <t>Idaho - Swan Valley, City Of</t>
  </si>
  <si>
    <t>Idaho - Weston, City Of</t>
  </si>
  <si>
    <t>Idaho - Aberdeen, City Of</t>
  </si>
  <si>
    <t>Idaho - Cascade, City Of</t>
  </si>
  <si>
    <t>Idaho - Chubbuck, City Of</t>
  </si>
  <si>
    <t>Idaho - Craigmont, City Of</t>
  </si>
  <si>
    <t>Idaho - Downey, City Of</t>
  </si>
  <si>
    <t>Idaho - Filer, City Of</t>
  </si>
  <si>
    <t>Idaho - Grace, City Of</t>
  </si>
  <si>
    <t>Idaho - Hayden, City Of</t>
  </si>
  <si>
    <t>Idaho - Heyburn, City Of</t>
  </si>
  <si>
    <t>Idaho - Horseshoe Bend, City Of</t>
  </si>
  <si>
    <t>Idaho - Kuna, City Of</t>
  </si>
  <si>
    <t>Idaho - Mccall, City Of</t>
  </si>
  <si>
    <t>Idaho - Mccammon, City Of</t>
  </si>
  <si>
    <t>Idaho - Mackay, City Of</t>
  </si>
  <si>
    <t>Idaho - Meridian, City Of</t>
  </si>
  <si>
    <t>Idaho - New Meadows, City Of</t>
  </si>
  <si>
    <t>Idaho - Paris, City Of</t>
  </si>
  <si>
    <t>Idaho - Payette, City Of</t>
  </si>
  <si>
    <t>Idaho - Preston, City Of</t>
  </si>
  <si>
    <t>Idaho - Rathdrum, City Of</t>
  </si>
  <si>
    <t>Idaho - Riggins, City Of</t>
  </si>
  <si>
    <t>Idaho - Soda Springs, City Of</t>
  </si>
  <si>
    <t>Idaho - Ucon, City Of</t>
  </si>
  <si>
    <t>Idaho - Malta, Town Of</t>
  </si>
  <si>
    <t>Idaho - Payette County *</t>
  </si>
  <si>
    <t>Idaho - Cambridge, City Of</t>
  </si>
  <si>
    <t>Idaho - Pinehurst, City Of</t>
  </si>
  <si>
    <t>Idaho - Minidoka County*</t>
  </si>
  <si>
    <t>Idaho - Bovill, City Of</t>
  </si>
  <si>
    <t>Idaho - Adams County*</t>
  </si>
  <si>
    <t>Idaho - Boise County*</t>
  </si>
  <si>
    <t>Idaho - Bonner County*</t>
  </si>
  <si>
    <t>Idaho - Boundary County*</t>
  </si>
  <si>
    <t>Idaho - Canyon County *</t>
  </si>
  <si>
    <t>Idaho - Caribou County*</t>
  </si>
  <si>
    <t>Idaho - Clark County *</t>
  </si>
  <si>
    <t>Idaho - Custer County*</t>
  </si>
  <si>
    <t>Idaho - Elmore County *</t>
  </si>
  <si>
    <t>Idaho - Idaho County *</t>
  </si>
  <si>
    <t>Idaho - Jefferson County*</t>
  </si>
  <si>
    <t>Idaho - Lewis County *</t>
  </si>
  <si>
    <t>Idaho - Lincoln County*</t>
  </si>
  <si>
    <t>Idaho - Madison County *</t>
  </si>
  <si>
    <t>Idaho - Power County*</t>
  </si>
  <si>
    <t>Idaho - Valley County*</t>
  </si>
  <si>
    <t>Idaho - Washington County*</t>
  </si>
  <si>
    <t>Idaho - Idaho City, City Of</t>
  </si>
  <si>
    <t>Idaho - Leadore, City Of</t>
  </si>
  <si>
    <t>Idaho - Gooding County *</t>
  </si>
  <si>
    <t>Idaho - Jerome County *</t>
  </si>
  <si>
    <t>Idaho - Oneida County *</t>
  </si>
  <si>
    <t>Idaho - Teton County *</t>
  </si>
  <si>
    <t>Idaho - Twin Falls County *</t>
  </si>
  <si>
    <t>Idaho - Carey, City Of</t>
  </si>
  <si>
    <t>Idaho - Star, City Of</t>
  </si>
  <si>
    <t>Idaho - East Hope, City Of</t>
  </si>
  <si>
    <t>Idaho - Nezperce, City Of</t>
  </si>
  <si>
    <t>Idaho - Blaine County *</t>
  </si>
  <si>
    <t>Oregon - Baker County*</t>
  </si>
  <si>
    <t>Oregon - Baker City, City Of</t>
  </si>
  <si>
    <t>Oregon - Haines, City Of</t>
  </si>
  <si>
    <t>Oregon - Halfway, Town Of</t>
  </si>
  <si>
    <t>Oregon - Huntington,City Of</t>
  </si>
  <si>
    <t>Oregon - Damascus, City Of</t>
  </si>
  <si>
    <t>Oregon - Sumpter, City Of</t>
  </si>
  <si>
    <t>Oregon - Benton County *</t>
  </si>
  <si>
    <t>Oregon - Corvallis, City Of</t>
  </si>
  <si>
    <t>Oregon - Monroe, City Of</t>
  </si>
  <si>
    <t>Oregon - Philomath, City Of</t>
  </si>
  <si>
    <t>Oregon - Barlow, City Of</t>
  </si>
  <si>
    <t>Oregon - Canby, City Of</t>
  </si>
  <si>
    <t>Oregon - Estacada, City Of</t>
  </si>
  <si>
    <t>Oregon - Gladstone, City Of</t>
  </si>
  <si>
    <t>Oregon - Lake Oswego, City Of</t>
  </si>
  <si>
    <t>Oregon - Milwaukie, City Of</t>
  </si>
  <si>
    <t>Oregon - Molalla, City Of</t>
  </si>
  <si>
    <t>Oregon - Oregon City, City Of</t>
  </si>
  <si>
    <t>Oregon - Rivergrove,City Of</t>
  </si>
  <si>
    <t>Oregon - Sandy, City Of</t>
  </si>
  <si>
    <t>Oregon - West Linn, City Of</t>
  </si>
  <si>
    <t>Oregon - Wilsonville, City Of</t>
  </si>
  <si>
    <t>Oregon - Happy Valley, City Of</t>
  </si>
  <si>
    <t>Oregon - Clatsop County*</t>
  </si>
  <si>
    <t>Oregon - Astoria, City Of</t>
  </si>
  <si>
    <t>Oregon - Cannon Beach, City Of</t>
  </si>
  <si>
    <t>Oregon - Gearhart, City Of</t>
  </si>
  <si>
    <t>Oregon - Seaside, City Of</t>
  </si>
  <si>
    <t>Oregon - Warrenton, City Of</t>
  </si>
  <si>
    <t>Oregon - Columbia County*</t>
  </si>
  <si>
    <t>Oregon - Clatskanie, City Of</t>
  </si>
  <si>
    <t>Oregon - Columbia, City Of</t>
  </si>
  <si>
    <t>Oregon - Prescott, City Of</t>
  </si>
  <si>
    <t>Oregon - Rainier, City Of</t>
  </si>
  <si>
    <t>Oregon - Scappoose, City Of</t>
  </si>
  <si>
    <t>Oregon - St. Helens, City Of</t>
  </si>
  <si>
    <t>Oregon - Vernonia, City Of</t>
  </si>
  <si>
    <t>Oregon - Coos County *</t>
  </si>
  <si>
    <t>Oregon - Bandon, City Of</t>
  </si>
  <si>
    <t>Oregon - Coos Bay, City Of</t>
  </si>
  <si>
    <t>Oregon - Coquille, City Of</t>
  </si>
  <si>
    <t>Oregon - Myrtle Point, City Of</t>
  </si>
  <si>
    <t>Oregon - North Bend, City Of</t>
  </si>
  <si>
    <t>Oregon - Powers, City Of</t>
  </si>
  <si>
    <t>Oregon - Crook County *</t>
  </si>
  <si>
    <t>Oregon - Prineville, City Of</t>
  </si>
  <si>
    <t>Oregon - Curry County *</t>
  </si>
  <si>
    <t>Oregon - Brookings, City Of</t>
  </si>
  <si>
    <t>Oregon - Gold Beach, City Of</t>
  </si>
  <si>
    <t>Oregon - Deschutes County *</t>
  </si>
  <si>
    <t>Oregon - Bend, City Of</t>
  </si>
  <si>
    <t>Oregon - La Pine, City Of</t>
  </si>
  <si>
    <t>Oregon - Sisters, City Of</t>
  </si>
  <si>
    <t>Oregon - Douglas County *</t>
  </si>
  <si>
    <t>Oregon - Canyonville, City Of</t>
  </si>
  <si>
    <t>Oregon - Drain, City Of</t>
  </si>
  <si>
    <t>Oregon - Elkton, City Of</t>
  </si>
  <si>
    <t>Oregon - Glendale, City Of</t>
  </si>
  <si>
    <t>Oregon - Myrtle Creek, City Of</t>
  </si>
  <si>
    <t>Oregon - Reedsport, City Of</t>
  </si>
  <si>
    <t>Oregon - Riddle, City Of</t>
  </si>
  <si>
    <t>Oregon - Roseburg, City Of</t>
  </si>
  <si>
    <t>Oregon - Yoncalla, City Of</t>
  </si>
  <si>
    <t>Oregon - Gilliam County *</t>
  </si>
  <si>
    <t>Oregon - Arlington, City Of</t>
  </si>
  <si>
    <t>Oregon - Condon, City Of</t>
  </si>
  <si>
    <t>Oregon - Grant County *</t>
  </si>
  <si>
    <t>Oregon - Canyon City, City Of</t>
  </si>
  <si>
    <t>Oregon - Dayville, City Of</t>
  </si>
  <si>
    <t>Oregon - John Day, City Of</t>
  </si>
  <si>
    <t>Oregon - Long Creek, City Of</t>
  </si>
  <si>
    <t>Oregon - Monument, City Of</t>
  </si>
  <si>
    <t>Oregon - Mt. Vernon, City Of</t>
  </si>
  <si>
    <t>Oregon - Seneca, City Of</t>
  </si>
  <si>
    <t>Oregon - Prairie City, City Of</t>
  </si>
  <si>
    <t>Oregon - Harney County *</t>
  </si>
  <si>
    <t>Oregon - Burns, City Of</t>
  </si>
  <si>
    <t>Oregon - Hines, City Of</t>
  </si>
  <si>
    <t>Oregon - Hood River County *</t>
  </si>
  <si>
    <t>Oregon - Cascade Locks, City Of</t>
  </si>
  <si>
    <t>Oregon - Hood River, City Of</t>
  </si>
  <si>
    <t>Oregon - Ashland, City Of</t>
  </si>
  <si>
    <t>Oregon - Butte Falls, Town Of</t>
  </si>
  <si>
    <t>Oregon - Central Point, City Of</t>
  </si>
  <si>
    <t>Oregon - Eagle Point, City Of</t>
  </si>
  <si>
    <t>Oregon - Gold Hill, City Of</t>
  </si>
  <si>
    <t>Oregon - Jacksonville, City Of</t>
  </si>
  <si>
    <t>Oregon - Medford, City Of</t>
  </si>
  <si>
    <t>Oregon - Phoenix, City Of</t>
  </si>
  <si>
    <t>Oregon - Rogue River, City Of</t>
  </si>
  <si>
    <t>Oregon - Shady Cove, City Of</t>
  </si>
  <si>
    <t>Oregon - Talent, City Of</t>
  </si>
  <si>
    <t>Oregon - Jefferson County *</t>
  </si>
  <si>
    <t>Oregon - Madras, City Of</t>
  </si>
  <si>
    <t>Oregon - Cave Junction, City Of</t>
  </si>
  <si>
    <t>Oregon - Grants Pass, City Of</t>
  </si>
  <si>
    <t>Oregon - Klamath County *</t>
  </si>
  <si>
    <t>Oregon - Bonanza, City Of</t>
  </si>
  <si>
    <t>Oregon - Chiloquin, City Of</t>
  </si>
  <si>
    <t>Oregon - Klamath Falls, City Of</t>
  </si>
  <si>
    <t>Oregon - Lake County *</t>
  </si>
  <si>
    <t>Oregon - Lakeview, City Of</t>
  </si>
  <si>
    <t>Oregon - Paisley, City Of</t>
  </si>
  <si>
    <t>Oregon - Coburg, City Of</t>
  </si>
  <si>
    <t>Oregon - Cottage Grove, City Of</t>
  </si>
  <si>
    <t>Oregon - Creswell, City Of</t>
  </si>
  <si>
    <t>Oregon - Eugene, City Of</t>
  </si>
  <si>
    <t>Oregon - Florence, City Of</t>
  </si>
  <si>
    <t>Oregon - Junction City, City Of</t>
  </si>
  <si>
    <t>Oregon - Lowell, City Of</t>
  </si>
  <si>
    <t>Oregon - Oakridge, City Of</t>
  </si>
  <si>
    <t>Oregon - Veneta,City Of</t>
  </si>
  <si>
    <t>Oregon - Lincoln County *</t>
  </si>
  <si>
    <t>Oregon - Lincoln City, City Of</t>
  </si>
  <si>
    <t>Oregon - Newport, City Of</t>
  </si>
  <si>
    <t>Oregon - Siletz, City Of</t>
  </si>
  <si>
    <t>Oregon - Toledo, City Of</t>
  </si>
  <si>
    <t>Oregon - Waldport, City Of</t>
  </si>
  <si>
    <t>Oregon - Yachats, City Of</t>
  </si>
  <si>
    <t>Oregon - Linn County*</t>
  </si>
  <si>
    <t>Oregon - Albany, City Of</t>
  </si>
  <si>
    <t>Oregon - Brownsville, City Of</t>
  </si>
  <si>
    <t>Oregon - Halsey, City Of</t>
  </si>
  <si>
    <t>Oregon - Harrisburg, City Of</t>
  </si>
  <si>
    <t>Oregon - Lebanon, City Of</t>
  </si>
  <si>
    <t>Oregon - Lyons, City Of</t>
  </si>
  <si>
    <t>Oregon - Mill City, City Of</t>
  </si>
  <si>
    <t>Oregon - Scio, City Of</t>
  </si>
  <si>
    <t>Oregon - Sweet Home, City Of</t>
  </si>
  <si>
    <t>Oregon - Tangent, City Of</t>
  </si>
  <si>
    <t>Oregon - Waterloo, City Of</t>
  </si>
  <si>
    <t>Oregon - Malheur County*</t>
  </si>
  <si>
    <t>Oregon - Jordan Valley, City Of</t>
  </si>
  <si>
    <t>Oregon - Nyssa, City Of</t>
  </si>
  <si>
    <t>Oregon - Ontario, City Of</t>
  </si>
  <si>
    <t>Oregon - Vale, City Of</t>
  </si>
  <si>
    <t>Oregon - Marion County*</t>
  </si>
  <si>
    <t>Oregon - Aumsville, City Of</t>
  </si>
  <si>
    <t>Oregon - Aurora, City Of</t>
  </si>
  <si>
    <t>Oregon - Detroit, City Of</t>
  </si>
  <si>
    <t>Oregon - Gates, City Of</t>
  </si>
  <si>
    <t>Oregon - Gervais, City Of</t>
  </si>
  <si>
    <t>Oregon - Hubbard, City Of</t>
  </si>
  <si>
    <t>Oregon - Idanha, City Of</t>
  </si>
  <si>
    <t>Oregon - Jefferson, City Of</t>
  </si>
  <si>
    <t>Oregon - Mt. Angel, City Of</t>
  </si>
  <si>
    <t>Oregon - St. Paul, City Of</t>
  </si>
  <si>
    <t>Oregon - Salem, City Of</t>
  </si>
  <si>
    <t>Oregon - Scotts Mills, City Of</t>
  </si>
  <si>
    <t>Oregon - Silverton, City Of</t>
  </si>
  <si>
    <t>Oregon - Stayton, City Of</t>
  </si>
  <si>
    <t>Oregon - Turner, City Of</t>
  </si>
  <si>
    <t>Oregon - Woodburn, City Of</t>
  </si>
  <si>
    <t>Oregon - Morrow County *</t>
  </si>
  <si>
    <t>Oregon - Boardman, City Of</t>
  </si>
  <si>
    <t>Oregon - Heppner, City Of</t>
  </si>
  <si>
    <t>Oregon - Ione, City Of</t>
  </si>
  <si>
    <t>Oregon - Irrigon, City Of</t>
  </si>
  <si>
    <t>Oregon - Lexington, City Of</t>
  </si>
  <si>
    <t>Oregon - Multnomah County*</t>
  </si>
  <si>
    <t>Oregon - Fairview, City Of</t>
  </si>
  <si>
    <t>Oregon - Gresham, City Of</t>
  </si>
  <si>
    <t>Oregon - Portland, City Of</t>
  </si>
  <si>
    <t>Oregon - Troutdale, City Of</t>
  </si>
  <si>
    <t>Oregon - Wood Village, City  Of</t>
  </si>
  <si>
    <t>Oregon - Polk County*</t>
  </si>
  <si>
    <t>Oregon - Dallas, City Of</t>
  </si>
  <si>
    <t>Oregon - Falls City, City Of</t>
  </si>
  <si>
    <t>Oregon - Independence, City Of</t>
  </si>
  <si>
    <t>Oregon - Monmouth, City Of</t>
  </si>
  <si>
    <t>Oregon - Sherman County *</t>
  </si>
  <si>
    <t>Oregon - Grass Valley, City Of</t>
  </si>
  <si>
    <t>Oregon - Rufus, City Of</t>
  </si>
  <si>
    <t>Oregon - Wasco, City Of</t>
  </si>
  <si>
    <t>Oregon - Tillamook County *</t>
  </si>
  <si>
    <t>Oregon - Bay City, City Of</t>
  </si>
  <si>
    <t>Oregon - Manzanita, City Of</t>
  </si>
  <si>
    <t>Oregon - Nehalem, City Of</t>
  </si>
  <si>
    <t>Oregon - Rockaway, City Of</t>
  </si>
  <si>
    <t>Oregon - Tillamook, City Of</t>
  </si>
  <si>
    <t>Oregon - Wheeler, City Of</t>
  </si>
  <si>
    <t>Oregon - Umatilla County*</t>
  </si>
  <si>
    <t>Oregon - Adams, City Of</t>
  </si>
  <si>
    <t>Oregon - Athena, City Of</t>
  </si>
  <si>
    <t>Oregon - Echo, City Of</t>
  </si>
  <si>
    <t>Oregon - Helix, City Of</t>
  </si>
  <si>
    <t>Oregon - Hermiston, City Of</t>
  </si>
  <si>
    <t>Oregon - Milton-Freewater, City Of</t>
  </si>
  <si>
    <t>Oregon - Pendleton, City Of</t>
  </si>
  <si>
    <t>Oregon - Pilot Rock, City Of</t>
  </si>
  <si>
    <t>Oregon - Stanfield, City Of</t>
  </si>
  <si>
    <t>Oregon - Umatilla, City Of</t>
  </si>
  <si>
    <t>Oregon - Weston, City Of</t>
  </si>
  <si>
    <t>Oregon - Union County *</t>
  </si>
  <si>
    <t>Oregon - Elgin, City Of</t>
  </si>
  <si>
    <t>Oregon - Island City, City Of</t>
  </si>
  <si>
    <t>Oregon - North Powder, City Of</t>
  </si>
  <si>
    <t>Oregon - Summerville, City Of</t>
  </si>
  <si>
    <t>Oregon - Union, City Of</t>
  </si>
  <si>
    <t>Oregon - Wallowa County*</t>
  </si>
  <si>
    <t>Oregon - Enterprise, City Of</t>
  </si>
  <si>
    <t>Oregon - Joseph, City Of</t>
  </si>
  <si>
    <t>Oregon - Lostine, City Of</t>
  </si>
  <si>
    <t>Oregon - Wallowa, City Of</t>
  </si>
  <si>
    <t>Oregon - Wasco County *</t>
  </si>
  <si>
    <t>Oregon - Dufur, City Of</t>
  </si>
  <si>
    <t>Oregon - Maupin, City Of</t>
  </si>
  <si>
    <t>Oregon - Mosier, City Of</t>
  </si>
  <si>
    <t>Oregon - The Dalles, City Of</t>
  </si>
  <si>
    <t>Oregon - Washington County*</t>
  </si>
  <si>
    <t>Oregon - Beaverton,City Of</t>
  </si>
  <si>
    <t>Oregon - Forest Grove, City Of</t>
  </si>
  <si>
    <t>Oregon - Gaston, Town Of</t>
  </si>
  <si>
    <t>Oregon - Hillsboro, City Of</t>
  </si>
  <si>
    <t>Oregon - Wheeler County *</t>
  </si>
  <si>
    <t>Oregon - Fossil, City Of</t>
  </si>
  <si>
    <t>Oregon - Mitchell, City Of</t>
  </si>
  <si>
    <t>Oregon - Spray, City Of</t>
  </si>
  <si>
    <t>Oregon - Yamhill County *</t>
  </si>
  <si>
    <t>Oregon - Amity, City Of</t>
  </si>
  <si>
    <t>Oregon - Carlton, City Of</t>
  </si>
  <si>
    <t>Oregon - Dayton, City Of</t>
  </si>
  <si>
    <t>Oregon - Dundee, City Of</t>
  </si>
  <si>
    <t>Oregon - Lafayette, City Of</t>
  </si>
  <si>
    <t>Oregon - Mcminnville, City Of</t>
  </si>
  <si>
    <t>Oregon - Newberg, City Of</t>
  </si>
  <si>
    <t>Oregon - Sheridan, City Of</t>
  </si>
  <si>
    <t>Oregon - Willamina, City Of</t>
  </si>
  <si>
    <t>Oregon - Yamhill, City Of</t>
  </si>
  <si>
    <t>Oregon - La Grande, City Of</t>
  </si>
  <si>
    <t>Oregon - Cornelius, City Of</t>
  </si>
  <si>
    <t>Oregon - Dunes City, City Of</t>
  </si>
  <si>
    <t>Oregon - Durham, City Of</t>
  </si>
  <si>
    <t>Oregon - King City, City Of</t>
  </si>
  <si>
    <t>Oregon - North Plains, City Of</t>
  </si>
  <si>
    <t>Oregon - Oakland, City Of</t>
  </si>
  <si>
    <t>Oregon - Port Orford, City Of</t>
  </si>
  <si>
    <t>Oregon - Sherwood, Town Of</t>
  </si>
  <si>
    <t>Oregon - Sutherlin, City Of</t>
  </si>
  <si>
    <t>Oregon - Tigard, City Of</t>
  </si>
  <si>
    <t>Oregon - Tualatin, City Of</t>
  </si>
  <si>
    <t>Oregon - Lakeside, City Of</t>
  </si>
  <si>
    <t>Oregon - Ukiah, City Of</t>
  </si>
  <si>
    <t>Oregon - Garibaldi, City Of</t>
  </si>
  <si>
    <t>Oregon - Burns Paiute Reservation</t>
  </si>
  <si>
    <t>Oregon - Depoe Bay, City Of</t>
  </si>
  <si>
    <t>Oregon - Millersburg, City Of</t>
  </si>
  <si>
    <t>Oregon - Adrian, City Of</t>
  </si>
  <si>
    <t>Oregon - Keizer, City Of</t>
  </si>
  <si>
    <t>Oregon - Westfir, City Of</t>
  </si>
  <si>
    <t>Oregon - Culver, City Of</t>
  </si>
  <si>
    <t>Oregon - Warm Spring Reservation, Tribe Of</t>
  </si>
  <si>
    <t>Oregon - Clackamas County*</t>
  </si>
  <si>
    <t>Oregon - Jackson County *</t>
  </si>
  <si>
    <t>Oregon - Josephine County *</t>
  </si>
  <si>
    <t>Oregon - Lane County*</t>
  </si>
  <si>
    <t>Oregon - Springfield, City Of</t>
  </si>
  <si>
    <t>Oregon - Winston, City Of</t>
  </si>
  <si>
    <t>Washington - Adams County *</t>
  </si>
  <si>
    <t>Washington - Lind, Town Of</t>
  </si>
  <si>
    <t>Washington - Ritzville, City Of</t>
  </si>
  <si>
    <t>Washington - Washtucna, Town Of</t>
  </si>
  <si>
    <t>Washington - Asotin County*</t>
  </si>
  <si>
    <t>Washington - Asotin, City Of</t>
  </si>
  <si>
    <t>Washington - Benton City, Town Of</t>
  </si>
  <si>
    <t>Washington - Kennewick, City Of</t>
  </si>
  <si>
    <t>Washington - Prosser, City Of</t>
  </si>
  <si>
    <t>Washington - West Richland, Town Of</t>
  </si>
  <si>
    <t>Washington - Chelan County *</t>
  </si>
  <si>
    <t>Washington - Cashmere, City Of</t>
  </si>
  <si>
    <t>Washington - Chelan, City Of</t>
  </si>
  <si>
    <t>Washington - Entiat, Town Of</t>
  </si>
  <si>
    <t>Washington - Leavenworth, City Of</t>
  </si>
  <si>
    <t>Washington - Wenatchee, City Of</t>
  </si>
  <si>
    <t>Washington - Clallam County *</t>
  </si>
  <si>
    <t>Washington - Forks, City Of</t>
  </si>
  <si>
    <t>Washington - Port Angeles, City Of</t>
  </si>
  <si>
    <t>Washington - Clark County *</t>
  </si>
  <si>
    <t>Washington - Battle Ground, City Of</t>
  </si>
  <si>
    <t>Washington - Camas, City Of</t>
  </si>
  <si>
    <t>Washington - Vancouver, City Of</t>
  </si>
  <si>
    <t>Washington - Washougal, City Of</t>
  </si>
  <si>
    <t>Washington - Columbia County*</t>
  </si>
  <si>
    <t>Washington - Dayton, City Of</t>
  </si>
  <si>
    <t>Washington - Starbuck, City Of</t>
  </si>
  <si>
    <t>Washington - Cowlitz County *</t>
  </si>
  <si>
    <t>Washington - Kelso, City Of</t>
  </si>
  <si>
    <t>Washington - Longview, City Of</t>
  </si>
  <si>
    <t>Washington - Woodland, City Of</t>
  </si>
  <si>
    <t>Washington - Douglas County *</t>
  </si>
  <si>
    <t>Washington - Bridgeport, Town Of</t>
  </si>
  <si>
    <t>Washington - East Wenatchee, Town Of</t>
  </si>
  <si>
    <t>Washington - Waterville, Town Of</t>
  </si>
  <si>
    <t>Washington - Ferry County *</t>
  </si>
  <si>
    <t>Washington - Republic, Town Of</t>
  </si>
  <si>
    <t>Washington - Franklin County *</t>
  </si>
  <si>
    <t>Washington - Kahlotus, Town Of</t>
  </si>
  <si>
    <t>Washington - Pasco, City Of</t>
  </si>
  <si>
    <t>Washington - Garfield County*</t>
  </si>
  <si>
    <t>Washington - Pomeroy, City Of</t>
  </si>
  <si>
    <t>Washington - Grant County*</t>
  </si>
  <si>
    <t>Washington - Coulee City, Town Of</t>
  </si>
  <si>
    <t>Washington - Ephrata, City Of</t>
  </si>
  <si>
    <t>Washington - Hartline, Town Of</t>
  </si>
  <si>
    <t>Washington - Moses Lake, City Of</t>
  </si>
  <si>
    <t>Washington - Quincy, City Of</t>
  </si>
  <si>
    <t>Washington - Wilson Creek, Town Of</t>
  </si>
  <si>
    <t>Washington - Grays Harbor County*</t>
  </si>
  <si>
    <t>Washington - Aberdeen, City Of</t>
  </si>
  <si>
    <t>Washington - Cosmopolis, City Of</t>
  </si>
  <si>
    <t>Washington - Elma, City Of</t>
  </si>
  <si>
    <t>Washington - Hoquiam, City Of</t>
  </si>
  <si>
    <t>Washington - Mccleary, City Of</t>
  </si>
  <si>
    <t>Washington - Montesano, City Of</t>
  </si>
  <si>
    <t>Washington - Oakville, City Of</t>
  </si>
  <si>
    <t>Washington - Ocean Shores, City Of</t>
  </si>
  <si>
    <t>Washington - Westport, City Of</t>
  </si>
  <si>
    <t>Washington - Oak Harbor, City Of</t>
  </si>
  <si>
    <t>Washington - Jefferson County *</t>
  </si>
  <si>
    <t>Washington - Port Townsend, City Of</t>
  </si>
  <si>
    <t>Washington - King County*</t>
  </si>
  <si>
    <t>Washington - Algona, City Of</t>
  </si>
  <si>
    <t>Washington - Auburn, City Of</t>
  </si>
  <si>
    <t>Washington - Bellevue, City Of</t>
  </si>
  <si>
    <t>Washington - Bothell, City Of</t>
  </si>
  <si>
    <t>Washington - Carnation, City Of</t>
  </si>
  <si>
    <t>Washington - Des Moines, City Of</t>
  </si>
  <si>
    <t>Washington - Issaquah, City Of</t>
  </si>
  <si>
    <t>Washington - Kent, City Of</t>
  </si>
  <si>
    <t>Washington - Kirkland, City Of</t>
  </si>
  <si>
    <t>Washington - Lake Forest Park, City Of</t>
  </si>
  <si>
    <t>Washington - Mercer Island, City Of</t>
  </si>
  <si>
    <t>Washington - Normandy Park, City Of</t>
  </si>
  <si>
    <t>Washington - North Bend, City Of</t>
  </si>
  <si>
    <t>Washington - Pacific, City Of</t>
  </si>
  <si>
    <t>Washington - Redmond, City Of</t>
  </si>
  <si>
    <t>Washington - Renton, City Of</t>
  </si>
  <si>
    <t>Washington - Seattle, City Of</t>
  </si>
  <si>
    <t>Washington - Snoqualmie, City Of</t>
  </si>
  <si>
    <t>Washington - Tukwila, City Of</t>
  </si>
  <si>
    <t>Washington - Kitsap County *</t>
  </si>
  <si>
    <t>Washington - Bremerton, City Of</t>
  </si>
  <si>
    <t>Washington - Port Orchard, City Of</t>
  </si>
  <si>
    <t>Washington - Kittitas County *</t>
  </si>
  <si>
    <t>Washington - Cle Elum, City Of</t>
  </si>
  <si>
    <t>Washington - Kittitas, Town Of</t>
  </si>
  <si>
    <t>Washington - Klickitat County *</t>
  </si>
  <si>
    <t>Washington - Bingen, Town Of</t>
  </si>
  <si>
    <t>Washington - Goldendale, City Of</t>
  </si>
  <si>
    <t>Washington - Lewis County *</t>
  </si>
  <si>
    <t>Washington - Centralia, City Of</t>
  </si>
  <si>
    <t>Washington - Chehalis, City Of</t>
  </si>
  <si>
    <t>Washington - Morton, City Of</t>
  </si>
  <si>
    <t>Washington - Lincoln County *</t>
  </si>
  <si>
    <t>Washington - Almira, Town Of</t>
  </si>
  <si>
    <t>Washington - Creston, Town Of</t>
  </si>
  <si>
    <t>Washington - Harrington, Town Of</t>
  </si>
  <si>
    <t>Washington - Odessa, Town Of</t>
  </si>
  <si>
    <t>Washington - Sprague, City Of</t>
  </si>
  <si>
    <t>Washington - Wilbur, Town Of</t>
  </si>
  <si>
    <t>Washington - Mason County*</t>
  </si>
  <si>
    <t>Washington - Shelton, City Of</t>
  </si>
  <si>
    <t>Washington - Okanogan County *</t>
  </si>
  <si>
    <t>Washington - Conconully, Town Of</t>
  </si>
  <si>
    <t>Washington - Okanogan, City Of</t>
  </si>
  <si>
    <t>Washington - Omak, City Of</t>
  </si>
  <si>
    <t>Washington - Oroville, Town Of</t>
  </si>
  <si>
    <t>Washington - Riverside, Town Of</t>
  </si>
  <si>
    <t>Washington - Tonasket, Town Of</t>
  </si>
  <si>
    <t>Washington - Twisp, Town Of</t>
  </si>
  <si>
    <t>Washington - Winthrop, Town Of</t>
  </si>
  <si>
    <t>Washington - Pacific County *</t>
  </si>
  <si>
    <t>Washington - Ilwaco, Town Of</t>
  </si>
  <si>
    <t>Washington - Long Beach, Town Of</t>
  </si>
  <si>
    <t>Washington - Raymond, City Of</t>
  </si>
  <si>
    <t>Washington - South Bend, City Of</t>
  </si>
  <si>
    <t>Washington - Pend Oreille County *</t>
  </si>
  <si>
    <t>Washington - Cusick, Town Of</t>
  </si>
  <si>
    <t>Washington - Metaline, Town Of</t>
  </si>
  <si>
    <t>Washington - Metaline Falls, Town Of</t>
  </si>
  <si>
    <t>Washington - Newport, City Of</t>
  </si>
  <si>
    <t>Washington - Pierce County*</t>
  </si>
  <si>
    <t>Washington - Buckley, City Of</t>
  </si>
  <si>
    <t>Washington - Fife, City Of</t>
  </si>
  <si>
    <t>Washington - Fircrest, City Of</t>
  </si>
  <si>
    <t>Washington - Gig Harbor, Town Of</t>
  </si>
  <si>
    <t>Washington - Orting, Town Of</t>
  </si>
  <si>
    <t>Washington - Puyallup, City Of</t>
  </si>
  <si>
    <t>Washington - South Prairie, Town Of</t>
  </si>
  <si>
    <t>Washington - Steilacoom, Town Of</t>
  </si>
  <si>
    <t>Washington - Sumner,City Of</t>
  </si>
  <si>
    <t>Washington - Tacoma, City Of</t>
  </si>
  <si>
    <t>Washington - San Juan County*</t>
  </si>
  <si>
    <t>Washington - Skagit County *</t>
  </si>
  <si>
    <t>Washington - Burlington, City Of</t>
  </si>
  <si>
    <t>Washington - Concrete, Town Of</t>
  </si>
  <si>
    <t>Washington - Hamilton, Town Of</t>
  </si>
  <si>
    <t>Washington - La Conner, Town Of</t>
  </si>
  <si>
    <t>Washington - Lyman, Town Of</t>
  </si>
  <si>
    <t>Washington - Mount Vernon, City Of</t>
  </si>
  <si>
    <t>Washington - Sedro- Woolley, City Of</t>
  </si>
  <si>
    <t>Washington - Skamania County *</t>
  </si>
  <si>
    <t>Washington - Stevenson, Town Of</t>
  </si>
  <si>
    <t>Washington - Edmonds, City Of</t>
  </si>
  <si>
    <t>Washington - Everett, City Of</t>
  </si>
  <si>
    <t>Washington - Index, Town Of</t>
  </si>
  <si>
    <t>Washington - Lynnwood, City Of</t>
  </si>
  <si>
    <t>Washington - Marysville, City Of</t>
  </si>
  <si>
    <t>Washington - Monroe, City Of</t>
  </si>
  <si>
    <t>Washington - Mountlake Terrace, City Of</t>
  </si>
  <si>
    <t>Washington - Snohomish, City Of</t>
  </si>
  <si>
    <t>Washington - Stanwood, City Of</t>
  </si>
  <si>
    <t>Washington - Sultan, City Of</t>
  </si>
  <si>
    <t>Washington - Spokane County*</t>
  </si>
  <si>
    <t>Washington - Cheney, City Of</t>
  </si>
  <si>
    <t>Washington - Deer Park, City Of</t>
  </si>
  <si>
    <t>Washington - Fairfield, Town Of</t>
  </si>
  <si>
    <t>Washington - Millwood, City Of</t>
  </si>
  <si>
    <t>Washington - Rockford,Town Of</t>
  </si>
  <si>
    <t>Washington - Spangle, City Of</t>
  </si>
  <si>
    <t>Washington - Spokane, City Of</t>
  </si>
  <si>
    <t>Washington - Stevens County *</t>
  </si>
  <si>
    <t>Washington - Chewelah, City Of</t>
  </si>
  <si>
    <t>Washington - Colville, City Of</t>
  </si>
  <si>
    <t>Washington - Thurston County *</t>
  </si>
  <si>
    <t>Washington - Bucoda, Town Of</t>
  </si>
  <si>
    <t>Washington - Lacey, City Of</t>
  </si>
  <si>
    <t>Washington - Olympia, City Of</t>
  </si>
  <si>
    <t>Washington - Tumwater, City Of</t>
  </si>
  <si>
    <t>Washington - Wahkiakum County *</t>
  </si>
  <si>
    <t>Washington - Walla Walla County *</t>
  </si>
  <si>
    <t>Washington - College Place, City Of</t>
  </si>
  <si>
    <t>Washington - Waitsburg, City Of</t>
  </si>
  <si>
    <t>Washington - Walla Walla, City Of</t>
  </si>
  <si>
    <t>Washington - Whatcom County *</t>
  </si>
  <si>
    <t>Washington - Bellingham, City Of</t>
  </si>
  <si>
    <t>Washington - Everson, City Of</t>
  </si>
  <si>
    <t>Washington - Ferndale, City Of</t>
  </si>
  <si>
    <t>Washington - Lynden, City Of</t>
  </si>
  <si>
    <t>Washington - Nooksack, City Of</t>
  </si>
  <si>
    <t>Washington - Sumas, City Of</t>
  </si>
  <si>
    <t>Washington - Whitman County *</t>
  </si>
  <si>
    <t>Washington - Albion, Town Of</t>
  </si>
  <si>
    <t>Washington - Colfax, City Of</t>
  </si>
  <si>
    <t>Washington - Endicott, Town Of</t>
  </si>
  <si>
    <t>Washington - Garfield, Town Of</t>
  </si>
  <si>
    <t>Washington - Oakesdale, Town Of</t>
  </si>
  <si>
    <t>Washington - Palouse, City Of</t>
  </si>
  <si>
    <t>Washington - Pullman, City Of</t>
  </si>
  <si>
    <t>Washington - Rosalia, Town Of</t>
  </si>
  <si>
    <t>Washington - Saint John, Town Of</t>
  </si>
  <si>
    <t>Washington - Tekoa, City Of</t>
  </si>
  <si>
    <t>Washington - Uniontown, Town Of</t>
  </si>
  <si>
    <t>Washington - Yakima County *</t>
  </si>
  <si>
    <t>Washington - Grandview, City Of</t>
  </si>
  <si>
    <t>Washington - Granger, City Of</t>
  </si>
  <si>
    <t>Washington - Harrah, City Of</t>
  </si>
  <si>
    <t>Washington - Mabton, City Of</t>
  </si>
  <si>
    <t>Washington - Naches, City Of</t>
  </si>
  <si>
    <t>Washington - Selah, City Of</t>
  </si>
  <si>
    <t>Washington - Sunnyside, City Of</t>
  </si>
  <si>
    <t>Washington - Toppenish, City Of</t>
  </si>
  <si>
    <t>Washington - Union Gap, City Of</t>
  </si>
  <si>
    <t>Washington - Wapato, City Of</t>
  </si>
  <si>
    <t>Washington - Zillah, City Of</t>
  </si>
  <si>
    <t>Washington - Darrington, Town Of</t>
  </si>
  <si>
    <t>Washington - Ellensburg, City Of</t>
  </si>
  <si>
    <t>Washington - Mukilteo, City Of</t>
  </si>
  <si>
    <t>Washington - Skykomish, Town Of</t>
  </si>
  <si>
    <t>Washington - Benton County *</t>
  </si>
  <si>
    <t>Washington - Poulsbo, City Of</t>
  </si>
  <si>
    <t>Washington - Beaux Arts Village, City Of</t>
  </si>
  <si>
    <t>Washington - Colton, Town Of</t>
  </si>
  <si>
    <t>Washington - La Center, City Of</t>
  </si>
  <si>
    <t>Washington - Malden, Town Of</t>
  </si>
  <si>
    <t>Washington - Mesa, City Of</t>
  </si>
  <si>
    <t>Washington - N. Bonneville, Town Of</t>
  </si>
  <si>
    <t>Washington - Pateros, Town Of</t>
  </si>
  <si>
    <t>Washington - Prescott, Town Of</t>
  </si>
  <si>
    <t>Washington - Rainier, Town Of</t>
  </si>
  <si>
    <t>Washington - Roy, Town Of</t>
  </si>
  <si>
    <t>Washington - South Cle Elum, City Of</t>
  </si>
  <si>
    <t>Washington - Springdale, Town Of</t>
  </si>
  <si>
    <t>Washington - Tieton, City Of</t>
  </si>
  <si>
    <t>Washington - Vader, Town Of</t>
  </si>
  <si>
    <t>Washington - Wilkeson, Town Of</t>
  </si>
  <si>
    <t>Washington - Yacolt, Town Of</t>
  </si>
  <si>
    <t>Washington - Arlington, City Of</t>
  </si>
  <si>
    <t>Washington - Black Diamond, City Of</t>
  </si>
  <si>
    <t>Washington - Blaine, City Of</t>
  </si>
  <si>
    <t>Washington - Bonney Lake, City Of</t>
  </si>
  <si>
    <t>Washington - Brewster, Town Of</t>
  </si>
  <si>
    <t>Washington - Brier, City Of</t>
  </si>
  <si>
    <t>Washington - Castle Rock, City Of</t>
  </si>
  <si>
    <t>Washington - Cathlamet, Town Of</t>
  </si>
  <si>
    <t>Washington - Clyde Hill, City Of</t>
  </si>
  <si>
    <t>Washington - Connell, Town Of</t>
  </si>
  <si>
    <t>Washington - Coupeville, Town Of</t>
  </si>
  <si>
    <t>Washington - Duvall, City Of</t>
  </si>
  <si>
    <t>Washington - Eatonville, Town Of</t>
  </si>
  <si>
    <t>Washington - Gold Bar, City Of</t>
  </si>
  <si>
    <t>Washington - Granite Falls, City Of</t>
  </si>
  <si>
    <t>Washington - Kalama, City Of</t>
  </si>
  <si>
    <t>Washington - Lake Stevens, City Of</t>
  </si>
  <si>
    <t>Washington - Langley, City Of</t>
  </si>
  <si>
    <t>Washington - Milton, City Of</t>
  </si>
  <si>
    <t>Washington - Farmington,Town Of</t>
  </si>
  <si>
    <t>Washington - Pe Ell, Town Of</t>
  </si>
  <si>
    <t>Washington - Ridgefield, City Of</t>
  </si>
  <si>
    <t>Washington - Roslyn,City Of</t>
  </si>
  <si>
    <t>Washington - Ruston, Town Of</t>
  </si>
  <si>
    <t>Washington - Sequim, City Of</t>
  </si>
  <si>
    <t>Washington - Tenino, City Of</t>
  </si>
  <si>
    <t>Washington - Toledo, City Of</t>
  </si>
  <si>
    <t>Washington - Warden, Town Of</t>
  </si>
  <si>
    <t>Washington - White Salmon, Town Of</t>
  </si>
  <si>
    <t>Washington - Winlock, Town Of</t>
  </si>
  <si>
    <t>Washington - Bainbridge Island, City Of</t>
  </si>
  <si>
    <t>Washington - Yelm, City Of</t>
  </si>
  <si>
    <t>Washington - Yakima, City Of</t>
  </si>
  <si>
    <t>Washington - Island County *</t>
  </si>
  <si>
    <t>Washington - Ione, Town Of</t>
  </si>
  <si>
    <t>Washington - Medina, City Of</t>
  </si>
  <si>
    <t>Washington - Lower Elwha Klallam Tribe</t>
  </si>
  <si>
    <t>Washington - Anacortes, City Of</t>
  </si>
  <si>
    <t>Washington - Enumclaw, City Of</t>
  </si>
  <si>
    <t>Washington - Seatac, City Of</t>
  </si>
  <si>
    <t>Washington - Burien, City Of</t>
  </si>
  <si>
    <t>Washington - Federal Way, City Of</t>
  </si>
  <si>
    <t>Washington - Woodinville, City Of</t>
  </si>
  <si>
    <t>Washington - Skokomish Indian Tribe</t>
  </si>
  <si>
    <t>Washington - Shoreline, City Of</t>
  </si>
  <si>
    <t>Washington - Edgewood, City Of</t>
  </si>
  <si>
    <t>Washington - Hoh Indian Tribe, Eorks</t>
  </si>
  <si>
    <t>Washington - Mill Creek, City Of</t>
  </si>
  <si>
    <t>Washington - Lummi Indian Reservation</t>
  </si>
  <si>
    <t>Washington - University Place, City Of</t>
  </si>
  <si>
    <t xml:space="preserve">Washington - Lakewood, City Of </t>
  </si>
  <si>
    <t>Washington - Chehalis Reservation, Tribe Of</t>
  </si>
  <si>
    <t>Washington - Quileute Indian Tribe</t>
  </si>
  <si>
    <t>Washington - Kenmore, City Of</t>
  </si>
  <si>
    <t>Washington - Sammamish, City Of</t>
  </si>
  <si>
    <t>Washington - Covington, City Of</t>
  </si>
  <si>
    <t>Washington - Sauk-Suiattle Tribe</t>
  </si>
  <si>
    <t>Washington - Shoalwater Bay Indian Tribe</t>
  </si>
  <si>
    <t>Washington - Spokane Valley, City Of</t>
  </si>
  <si>
    <t>Washington - Richland, City Of</t>
  </si>
  <si>
    <t>Washington - Snohomish County *</t>
  </si>
  <si>
    <t>Washington - Colville Confederated Tribes</t>
  </si>
  <si>
    <t>Washington - Medical Lake, City Of</t>
  </si>
  <si>
    <t>User input required</t>
  </si>
  <si>
    <t>KEY:</t>
  </si>
  <si>
    <t>Cells that are affected by user input</t>
  </si>
  <si>
    <t>STATE STATISTICS</t>
  </si>
  <si>
    <t>Percent of Communities that are Tier 1</t>
  </si>
  <si>
    <t>Number of years to perform CAVs</t>
  </si>
  <si>
    <t>ALASKA</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</si>
  <si>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</si>
  <si>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</si>
  <si>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</si>
  <si>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</si>
  <si>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</si>
  <si>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</si>
  <si>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</si>
  <si>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</si>
  <si>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</si>
  <si>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</si>
  <si>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</si>
  <si>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IDAHO</t>
  </si>
  <si>
    <t>OREGON</t>
  </si>
  <si>
    <t>WASHINGTON</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</si>
  <si>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</si>
  <si>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</si>
  <si>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</si>
  <si>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</si>
  <si>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</si>
  <si>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</si>
  <si>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</si>
  <si>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</si>
  <si>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</si>
  <si>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</si>
  <si>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</si>
  <si>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</si>
  <si>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</si>
  <si>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</si>
  <si>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</si>
  <si>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</si>
  <si>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</si>
  <si>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</si>
  <si>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</si>
  <si>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</si>
  <si>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</si>
  <si>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</si>
  <si>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</si>
  <si>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</si>
  <si>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10</t>
  </si>
  <si>
    <t>REGION 10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</si>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</sst>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0%"/>
    <numFmt numFmtId="166" formatCode="0.00000%"/>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5">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9" fontId="4" fillId="0" borderId="0" xfId="14"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164" fontId="0" fillId="0" borderId="0" xfId="1" applyNumberFormat="1" applyFont="1"/>
    <xf numFmtId="166" fontId="0" fillId="0" borderId="0" xfId="14" applyNumberFormat="1" applyFont="1"/>
    <xf numFmtId="9"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9" fontId="0" fillId="0" borderId="0" xfId="1" applyNumberFormat="1" applyFon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2" fontId="0" fillId="0" borderId="0" xfId="0" applyNumberFormat="1"/>
    <xf numFmtId="10" fontId="0" fillId="0" borderId="0" xfId="14" applyNumberFormat="1" applyFont="1"/>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774</v>
      </c>
    </row>
    <row r="2" spans="1:2" ht="15.6" x14ac:dyDescent="0.3">
      <c r="A2" s="1" t="s">
        <v>2319</v>
      </c>
    </row>
    <row r="3" spans="1:2" x14ac:dyDescent="0.3">
      <c r="A3" s="2" t="s">
        <v>2320</v>
      </c>
    </row>
    <row r="4" spans="1:2" x14ac:dyDescent="0.3">
      <c r="A4" s="2"/>
    </row>
    <row r="5" spans="1:2" x14ac:dyDescent="0.3">
      <c r="A5" s="2"/>
    </row>
    <row r="6" spans="1:2" ht="15" thickBot="1" x14ac:dyDescent="0.35"/>
    <row r="7" spans="1:2" ht="15" thickBot="1" x14ac:dyDescent="0.35">
      <c r="A7" s="43" t="s">
        <v>2321</v>
      </c>
      <c r="B7" s="43" t="s">
        <v>2322</v>
      </c>
    </row>
    <row r="8" spans="1:2" ht="28.8" x14ac:dyDescent="0.3">
      <c r="A8" s="45" t="s">
        <v>781</v>
      </c>
      <c r="B8" s="45" t="s">
        <v>2312</v>
      </c>
    </row>
    <row r="9" spans="1:2" x14ac:dyDescent="0.3">
      <c r="A9" s="45" t="s">
        <v>0</v>
      </c>
      <c r="B9" s="44" t="s">
        <v>2293</v>
      </c>
    </row>
    <row r="10" spans="1:2" x14ac:dyDescent="0.3">
      <c r="A10" s="45" t="s">
        <v>1</v>
      </c>
      <c r="B10" s="44" t="s">
        <v>2294</v>
      </c>
    </row>
    <row r="11" spans="1:2" x14ac:dyDescent="0.3">
      <c r="A11" s="45" t="s">
        <v>20</v>
      </c>
      <c r="B11" s="44" t="s">
        <v>2295</v>
      </c>
    </row>
    <row r="12" spans="1:2" x14ac:dyDescent="0.3">
      <c r="A12" s="45" t="s">
        <v>789</v>
      </c>
      <c r="B12" s="44" t="s">
        <v>2323</v>
      </c>
    </row>
    <row r="13" spans="1:2" x14ac:dyDescent="0.3">
      <c r="A13" s="45" t="s">
        <v>2</v>
      </c>
      <c r="B13" s="44" t="s">
        <v>2296</v>
      </c>
    </row>
    <row r="14" spans="1:2" x14ac:dyDescent="0.3">
      <c r="A14" s="45" t="s">
        <v>9</v>
      </c>
      <c r="B14" s="44" t="s">
        <v>2297</v>
      </c>
    </row>
    <row r="15" spans="1:2" x14ac:dyDescent="0.3">
      <c r="A15" s="45" t="s">
        <v>10</v>
      </c>
      <c r="B15" s="44" t="s">
        <v>2298</v>
      </c>
    </row>
    <row r="16" spans="1:2" x14ac:dyDescent="0.3">
      <c r="A16" s="45" t="s">
        <v>11</v>
      </c>
      <c r="B16" s="44" t="s">
        <v>2299</v>
      </c>
    </row>
    <row r="17" spans="1:2" ht="28.8" x14ac:dyDescent="0.3">
      <c r="A17" s="45" t="s">
        <v>12</v>
      </c>
      <c r="B17" s="44" t="s">
        <v>2313</v>
      </c>
    </row>
    <row r="18" spans="1:2" ht="72" x14ac:dyDescent="0.3">
      <c r="A18" s="45" t="s">
        <v>13</v>
      </c>
      <c r="B18" s="44" t="s">
        <v>2314</v>
      </c>
    </row>
    <row r="19" spans="1:2" x14ac:dyDescent="0.3">
      <c r="A19" s="45" t="s">
        <v>14</v>
      </c>
      <c r="B19" s="44" t="s">
        <v>2300</v>
      </c>
    </row>
    <row r="20" spans="1:2" x14ac:dyDescent="0.3">
      <c r="A20" s="45" t="s">
        <v>15</v>
      </c>
      <c r="B20" s="44" t="s">
        <v>2315</v>
      </c>
    </row>
    <row r="21" spans="1:2" x14ac:dyDescent="0.3">
      <c r="A21" s="45" t="s">
        <v>16</v>
      </c>
      <c r="B21" s="44" t="s">
        <v>2324</v>
      </c>
    </row>
    <row r="22" spans="1:2" ht="28.8" x14ac:dyDescent="0.3">
      <c r="A22" s="45" t="s">
        <v>17</v>
      </c>
      <c r="B22" s="46" t="s">
        <v>2325</v>
      </c>
    </row>
    <row r="23" spans="1:2" ht="28.8" x14ac:dyDescent="0.3">
      <c r="A23" s="45" t="s">
        <v>18</v>
      </c>
      <c r="B23" s="46" t="s">
        <v>2326</v>
      </c>
    </row>
    <row r="24" spans="1:2" ht="28.8" x14ac:dyDescent="0.3">
      <c r="A24" s="45" t="s">
        <v>19</v>
      </c>
      <c r="B24" s="46" t="s">
        <v>2327</v>
      </c>
    </row>
    <row r="25" spans="1:2" x14ac:dyDescent="0.3">
      <c r="A25" s="45" t="s">
        <v>2279</v>
      </c>
      <c r="B25" s="44" t="s">
        <v>2316</v>
      </c>
    </row>
    <row r="26" spans="1:2" x14ac:dyDescent="0.3">
      <c r="A26" s="45" t="s">
        <v>2280</v>
      </c>
      <c r="B26" s="44" t="s">
        <v>2302</v>
      </c>
    </row>
    <row r="27" spans="1:2" x14ac:dyDescent="0.3">
      <c r="A27" s="45" t="s">
        <v>2281</v>
      </c>
      <c r="B27" s="44" t="s">
        <v>2303</v>
      </c>
    </row>
    <row r="28" spans="1:2" ht="28.8" x14ac:dyDescent="0.3">
      <c r="A28" s="45" t="s">
        <v>2282</v>
      </c>
      <c r="B28" s="44" t="s">
        <v>2301</v>
      </c>
    </row>
    <row r="29" spans="1:2" ht="28.8" x14ac:dyDescent="0.3">
      <c r="A29" s="45" t="s">
        <v>2283</v>
      </c>
      <c r="B29" s="44" t="s">
        <v>2304</v>
      </c>
    </row>
    <row r="30" spans="1:2" x14ac:dyDescent="0.3">
      <c r="A30" s="45" t="s">
        <v>2284</v>
      </c>
      <c r="B30" s="44" t="s">
        <v>2305</v>
      </c>
    </row>
    <row r="31" spans="1:2" x14ac:dyDescent="0.3">
      <c r="A31" s="45" t="s">
        <v>2285</v>
      </c>
      <c r="B31" s="44" t="s">
        <v>2306</v>
      </c>
    </row>
    <row r="32" spans="1:2" ht="28.8" x14ac:dyDescent="0.3">
      <c r="A32" s="45" t="s">
        <v>2286</v>
      </c>
      <c r="B32" s="44" t="s">
        <v>2328</v>
      </c>
    </row>
    <row r="33" spans="1:2" x14ac:dyDescent="0.3">
      <c r="A33" s="45" t="s">
        <v>2287</v>
      </c>
      <c r="B33" s="44" t="s">
        <v>2329</v>
      </c>
    </row>
    <row r="34" spans="1:2" ht="28.8" x14ac:dyDescent="0.3">
      <c r="A34" s="45" t="s">
        <v>2288</v>
      </c>
      <c r="B34" s="44" t="s">
        <v>2330</v>
      </c>
    </row>
    <row r="35" spans="1:2" ht="28.8" x14ac:dyDescent="0.3">
      <c r="A35" s="45" t="s">
        <v>2289</v>
      </c>
      <c r="B35" s="44" t="s">
        <v>2331</v>
      </c>
    </row>
    <row r="36" spans="1:2" ht="28.8" x14ac:dyDescent="0.3">
      <c r="A36" s="45" t="s">
        <v>784</v>
      </c>
      <c r="B36" s="44" t="s">
        <v>2307</v>
      </c>
    </row>
    <row r="37" spans="1:2" ht="28.8" x14ac:dyDescent="0.3">
      <c r="A37" s="45" t="s">
        <v>785</v>
      </c>
      <c r="B37" s="44" t="s">
        <v>2308</v>
      </c>
    </row>
    <row r="38" spans="1:2" ht="43.2" x14ac:dyDescent="0.3">
      <c r="A38" s="45" t="s">
        <v>783</v>
      </c>
      <c r="B38" s="44" t="s">
        <v>2309</v>
      </c>
    </row>
    <row r="39" spans="1:2" ht="129.6" x14ac:dyDescent="0.3">
      <c r="A39" s="45" t="s">
        <v>786</v>
      </c>
      <c r="B39" s="44" t="s">
        <v>2310</v>
      </c>
    </row>
    <row r="40" spans="1:2" ht="28.8" x14ac:dyDescent="0.3">
      <c r="A40" s="45" t="s">
        <v>782</v>
      </c>
      <c r="B40" s="44" t="s">
        <v>2311</v>
      </c>
    </row>
    <row r="41" spans="1:2" ht="28.8" x14ac:dyDescent="0.3">
      <c r="A41" s="45" t="s">
        <v>787</v>
      </c>
      <c r="B41" s="44" t="s">
        <v>2332</v>
      </c>
    </row>
    <row r="42" spans="1:2" ht="28.8" x14ac:dyDescent="0.3">
      <c r="A42" s="45" t="s">
        <v>780</v>
      </c>
      <c r="B42" s="44" t="s">
        <v>2333</v>
      </c>
    </row>
    <row r="43" spans="1:2" x14ac:dyDescent="0.3">
      <c r="A43" s="50"/>
      <c r="B43" s="50"/>
    </row>
    <row r="44" spans="1:2" ht="15" thickBot="1" x14ac:dyDescent="0.35"/>
    <row r="45" spans="1:2" ht="15" thickBot="1" x14ac:dyDescent="0.35">
      <c r="A45" s="43" t="s">
        <v>2334</v>
      </c>
      <c r="B45" s="43" t="s">
        <v>2335</v>
      </c>
    </row>
    <row r="46" spans="1:2" ht="53.25" customHeight="1" x14ac:dyDescent="0.3">
      <c r="A46" s="51" t="s">
        <v>2336</v>
      </c>
      <c r="B46" s="52" t="s">
        <v>2337</v>
      </c>
    </row>
    <row r="47" spans="1:2" x14ac:dyDescent="0.3">
      <c r="A47" s="53"/>
      <c r="B47" s="54"/>
    </row>
    <row r="48" spans="1:2" ht="15" thickBot="1" x14ac:dyDescent="0.35">
      <c r="A48" s="53"/>
      <c r="B48" s="54"/>
    </row>
    <row r="49" spans="1:2" ht="15" thickBot="1" x14ac:dyDescent="0.35">
      <c r="A49" s="43" t="s">
        <v>2334</v>
      </c>
      <c r="B49" s="43" t="s">
        <v>2335</v>
      </c>
    </row>
    <row r="50" spans="1:2" ht="101.4" thickBot="1" x14ac:dyDescent="0.35">
      <c r="A50" s="55" t="s">
        <v>2338</v>
      </c>
      <c r="B50" s="56" t="s">
        <v>2339</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757"/>
  <sheetViews>
    <sheetView tabSelected="1" zoomScaleNormal="100" workbookViewId="0">
      <pane ySplit="7" topLeftCell="A8" activePane="bottomLeft" state="frozen"/>
      <selection pane="bottomLeft" activeCell="A5" sqref="A5"/>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5" customWidth="1"/>
    <col min="12" max="12" width="12.5546875" bestFit="1" customWidth="1"/>
    <col min="13" max="13" width="10.5546875" bestFit="1" customWidth="1"/>
    <col min="15" max="16" width="9.5546875" bestFit="1" customWidth="1"/>
    <col min="17" max="17" width="9" bestFit="1" customWidth="1"/>
    <col min="18" max="19" width="12" bestFit="1" customWidth="1"/>
    <col min="20" max="21" width="12.5546875" bestFit="1" customWidth="1"/>
    <col min="22" max="22" width="12" bestFit="1" customWidth="1"/>
    <col min="23" max="33" width="9.109375" style="20" customWidth="1"/>
    <col min="34" max="34" width="11.109375" style="17" bestFit="1" customWidth="1"/>
    <col min="35" max="35" width="9" style="12" customWidth="1"/>
    <col min="36" max="36" width="10.109375" style="16" bestFit="1" customWidth="1"/>
    <col min="37" max="37" width="14.33203125" style="20" customWidth="1"/>
    <col min="39" max="39" width="25.33203125" bestFit="1" customWidth="1"/>
    <col min="40" max="40" width="56" bestFit="1" customWidth="1"/>
  </cols>
  <sheetData>
    <row r="1" spans="1:251" ht="15.6" x14ac:dyDescent="0.3">
      <c r="A1" s="1" t="s">
        <v>774</v>
      </c>
      <c r="B1" s="1"/>
      <c r="C1" s="1"/>
      <c r="D1" s="1"/>
      <c r="E1" s="1"/>
      <c r="F1" s="1"/>
      <c r="G1" s="1"/>
      <c r="H1" s="1"/>
      <c r="I1" s="1"/>
      <c r="J1" s="14"/>
      <c r="K1" s="14"/>
      <c r="L1" s="1"/>
      <c r="M1" s="1"/>
      <c r="N1" s="1"/>
      <c r="O1" s="1"/>
      <c r="P1" s="1"/>
      <c r="Q1" s="1"/>
      <c r="R1" s="1"/>
      <c r="S1" s="1"/>
      <c r="T1" s="1"/>
      <c r="U1" s="1"/>
      <c r="V1" s="1"/>
      <c r="W1" s="19"/>
      <c r="X1" s="19"/>
      <c r="Y1" s="19"/>
      <c r="Z1" s="19"/>
      <c r="AA1" s="19"/>
      <c r="AB1" s="19"/>
      <c r="AC1" s="19"/>
      <c r="AD1" s="19"/>
      <c r="AE1" s="19"/>
      <c r="AF1" s="19"/>
      <c r="AG1" s="19"/>
      <c r="AH1" s="27"/>
      <c r="AI1" s="11"/>
      <c r="AJ1" s="26"/>
      <c r="AK1" s="19"/>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2317</v>
      </c>
      <c r="B2" s="3"/>
      <c r="C2" s="3"/>
      <c r="D2" s="3"/>
      <c r="E2" s="3"/>
      <c r="F2" s="3"/>
      <c r="G2" s="3"/>
      <c r="H2" s="3"/>
      <c r="I2" s="3"/>
      <c r="J2" s="14"/>
      <c r="K2" s="14"/>
      <c r="L2" s="3"/>
      <c r="M2" s="3"/>
      <c r="N2" s="3"/>
      <c r="O2" s="3"/>
      <c r="P2" s="3"/>
      <c r="Q2" s="3"/>
      <c r="R2" s="3"/>
      <c r="S2" s="3"/>
      <c r="T2" s="3"/>
      <c r="U2" s="3"/>
      <c r="V2" s="3"/>
      <c r="W2" s="19"/>
      <c r="X2" s="19"/>
      <c r="Y2" s="19"/>
      <c r="Z2" s="19"/>
      <c r="AA2" s="19"/>
      <c r="AB2" s="19"/>
      <c r="AC2" s="19"/>
      <c r="AD2" s="19"/>
      <c r="AE2" s="19"/>
      <c r="AF2" s="19"/>
      <c r="AG2" s="19"/>
      <c r="AH2" s="27"/>
      <c r="AI2" s="11"/>
      <c r="AJ2" s="26"/>
      <c r="AK2" s="19"/>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2320</v>
      </c>
    </row>
    <row r="4" spans="1:251" ht="15" thickBot="1" x14ac:dyDescent="0.35">
      <c r="F4" s="62" t="s">
        <v>2318</v>
      </c>
      <c r="G4" s="63"/>
      <c r="H4" s="63"/>
      <c r="I4" s="63"/>
      <c r="J4" s="63"/>
      <c r="K4" s="63"/>
      <c r="L4" s="63"/>
      <c r="M4" s="63"/>
      <c r="N4" s="63"/>
      <c r="O4" s="63"/>
      <c r="P4" s="63"/>
      <c r="Q4" s="63"/>
      <c r="R4" s="63"/>
      <c r="S4" s="63"/>
      <c r="T4" s="63"/>
      <c r="U4" s="63"/>
      <c r="V4" s="64"/>
      <c r="W4" s="59" t="s">
        <v>1</v>
      </c>
      <c r="X4" s="60"/>
      <c r="Y4" s="60"/>
      <c r="Z4" s="60"/>
      <c r="AA4" s="60"/>
      <c r="AB4" s="60"/>
      <c r="AC4" s="60"/>
      <c r="AD4" s="60"/>
      <c r="AE4" s="60"/>
      <c r="AF4" s="60"/>
      <c r="AG4" s="60"/>
      <c r="AH4" s="60"/>
      <c r="AI4" s="60"/>
      <c r="AJ4" s="60"/>
      <c r="AK4" s="60"/>
      <c r="AL4" s="60"/>
      <c r="AM4" s="60"/>
      <c r="AN4" s="61"/>
    </row>
    <row r="6" spans="1:251" ht="15" thickBot="1" x14ac:dyDescent="0.35">
      <c r="L6" s="4">
        <f t="shared" ref="L6:AH6" si="0">SUBTOTAL(9, L8:L757)</f>
        <v>357593.10746000044</v>
      </c>
      <c r="M6" s="4">
        <f t="shared" si="0"/>
        <v>73366</v>
      </c>
      <c r="N6" s="4">
        <f t="shared" si="0"/>
        <v>2736</v>
      </c>
      <c r="O6" s="4">
        <f t="shared" si="0"/>
        <v>7384.8263680100317</v>
      </c>
      <c r="P6" s="4">
        <f t="shared" si="0"/>
        <v>2664.5453237308939</v>
      </c>
      <c r="Q6" s="4">
        <f t="shared" si="0"/>
        <v>1748</v>
      </c>
      <c r="R6" s="4">
        <f t="shared" si="0"/>
        <v>13344.141982909607</v>
      </c>
      <c r="S6" s="4">
        <f t="shared" si="0"/>
        <v>234218.88362882668</v>
      </c>
      <c r="T6" s="4">
        <f t="shared" si="0"/>
        <v>12471988.59539601</v>
      </c>
      <c r="U6" s="4">
        <f t="shared" si="0"/>
        <v>6414285.9699392356</v>
      </c>
      <c r="V6" s="4">
        <f t="shared" si="0"/>
        <v>2212189.9495949</v>
      </c>
      <c r="W6" s="31">
        <f t="shared" si="0"/>
        <v>3.9999999999999982</v>
      </c>
      <c r="X6" s="31">
        <f t="shared" si="0"/>
        <v>3.9999999999999978</v>
      </c>
      <c r="Y6" s="31">
        <f t="shared" si="0"/>
        <v>3.9999999999999973</v>
      </c>
      <c r="Z6" s="31">
        <f t="shared" si="0"/>
        <v>4.0000000000000009</v>
      </c>
      <c r="AA6" s="31">
        <f t="shared" si="0"/>
        <v>4.0000000000000009</v>
      </c>
      <c r="AB6" s="31">
        <f t="shared" si="0"/>
        <v>4.0000000000000027</v>
      </c>
      <c r="AC6" s="31">
        <f t="shared" si="0"/>
        <v>4.0000000000000009</v>
      </c>
      <c r="AD6" s="31">
        <f t="shared" si="0"/>
        <v>4</v>
      </c>
      <c r="AE6" s="31">
        <f t="shared" si="0"/>
        <v>4.0000000000000009</v>
      </c>
      <c r="AF6" s="31">
        <f t="shared" si="0"/>
        <v>4.0000000000000027</v>
      </c>
      <c r="AG6" s="31">
        <f t="shared" si="0"/>
        <v>4</v>
      </c>
      <c r="AH6" s="31">
        <f t="shared" si="0"/>
        <v>3.9999999999999951</v>
      </c>
      <c r="AI6" s="6">
        <f>SUBTOTAL(3, AI8:AI757)</f>
        <v>750</v>
      </c>
      <c r="AJ6" s="4">
        <f>SUBTOTAL(3, AJ8:AJ757)</f>
        <v>750</v>
      </c>
      <c r="AK6" s="5"/>
      <c r="AL6" s="6">
        <f>SUBTOTAL(3, AL8:AL757)</f>
        <v>750</v>
      </c>
      <c r="AM6" s="6"/>
      <c r="AN6" s="6">
        <f>SUBTOTAL(3, AN8:AN757)</f>
        <v>750</v>
      </c>
    </row>
    <row r="7" spans="1:251" ht="174" customHeight="1" thickBot="1" x14ac:dyDescent="0.35">
      <c r="A7" s="8" t="s">
        <v>0</v>
      </c>
      <c r="B7" s="8" t="s">
        <v>1</v>
      </c>
      <c r="C7" s="8" t="s">
        <v>20</v>
      </c>
      <c r="D7" s="8" t="s">
        <v>789</v>
      </c>
      <c r="E7" s="23" t="s">
        <v>2</v>
      </c>
      <c r="F7" s="47" t="s">
        <v>3</v>
      </c>
      <c r="G7" s="48" t="s">
        <v>4</v>
      </c>
      <c r="H7" s="48" t="s">
        <v>5</v>
      </c>
      <c r="I7" s="48" t="s">
        <v>6</v>
      </c>
      <c r="J7" s="49" t="s">
        <v>7</v>
      </c>
      <c r="K7" s="49" t="s">
        <v>8</v>
      </c>
      <c r="L7" s="9" t="s">
        <v>9</v>
      </c>
      <c r="M7" s="10" t="s">
        <v>10</v>
      </c>
      <c r="N7" s="10" t="s">
        <v>11</v>
      </c>
      <c r="O7" s="10" t="s">
        <v>12</v>
      </c>
      <c r="P7" s="10" t="s">
        <v>13</v>
      </c>
      <c r="Q7" s="10" t="s">
        <v>14</v>
      </c>
      <c r="R7" s="10" t="s">
        <v>15</v>
      </c>
      <c r="S7" s="10" t="s">
        <v>16</v>
      </c>
      <c r="T7" s="10" t="s">
        <v>17</v>
      </c>
      <c r="U7" s="10" t="s">
        <v>18</v>
      </c>
      <c r="V7" s="10" t="s">
        <v>19</v>
      </c>
      <c r="W7" s="35" t="s">
        <v>2279</v>
      </c>
      <c r="X7" s="36" t="s">
        <v>2280</v>
      </c>
      <c r="Y7" s="36" t="s">
        <v>2281</v>
      </c>
      <c r="Z7" s="36" t="s">
        <v>2282</v>
      </c>
      <c r="AA7" s="36" t="s">
        <v>2283</v>
      </c>
      <c r="AB7" s="36" t="s">
        <v>2284</v>
      </c>
      <c r="AC7" s="36" t="s">
        <v>2285</v>
      </c>
      <c r="AD7" s="36" t="s">
        <v>2286</v>
      </c>
      <c r="AE7" s="36" t="s">
        <v>2287</v>
      </c>
      <c r="AF7" s="36" t="s">
        <v>2288</v>
      </c>
      <c r="AG7" s="36" t="s">
        <v>2289</v>
      </c>
      <c r="AH7" s="28" t="s">
        <v>784</v>
      </c>
      <c r="AI7" s="29" t="s">
        <v>785</v>
      </c>
      <c r="AJ7" s="30" t="s">
        <v>783</v>
      </c>
      <c r="AK7" s="37" t="s">
        <v>786</v>
      </c>
      <c r="AL7" s="38" t="s">
        <v>782</v>
      </c>
      <c r="AM7" s="38" t="s">
        <v>787</v>
      </c>
      <c r="AN7" s="39" t="s">
        <v>780</v>
      </c>
    </row>
    <row r="8" spans="1:251" x14ac:dyDescent="0.3">
      <c r="A8">
        <v>10</v>
      </c>
      <c r="B8" t="s">
        <v>21</v>
      </c>
      <c r="C8" t="s">
        <v>831</v>
      </c>
      <c r="D8" t="s">
        <v>1550</v>
      </c>
      <c r="E8" t="s">
        <v>31</v>
      </c>
      <c r="F8" s="12">
        <v>53890.101418259437</v>
      </c>
      <c r="G8" s="12">
        <v>220319.00822276089</v>
      </c>
      <c r="H8" s="12">
        <v>46320.125417789335</v>
      </c>
      <c r="I8">
        <v>183</v>
      </c>
      <c r="J8" s="15">
        <v>6.0813248809554938E-4</v>
      </c>
      <c r="K8" s="15">
        <v>0.99939186751190412</v>
      </c>
      <c r="L8" s="57">
        <v>7432.0482600000014</v>
      </c>
      <c r="M8">
        <v>875</v>
      </c>
      <c r="N8">
        <v>29</v>
      </c>
      <c r="O8" s="12">
        <v>6.882352941176471</v>
      </c>
      <c r="P8" s="12">
        <v>1.0735294117647058</v>
      </c>
      <c r="Q8">
        <v>7</v>
      </c>
      <c r="R8" s="12">
        <v>182.88871175467847</v>
      </c>
      <c r="S8" s="12">
        <v>28.168773119218127</v>
      </c>
      <c r="T8" s="12">
        <v>119029.1158073885</v>
      </c>
      <c r="U8" s="12">
        <v>65139.014389129065</v>
      </c>
      <c r="V8" s="12">
        <v>101289.89241537239</v>
      </c>
      <c r="W8" s="58">
        <v>6.0978955877326844E-2</v>
      </c>
      <c r="X8" s="58">
        <v>0.38648409893992935</v>
      </c>
      <c r="Y8" s="58">
        <v>0.74358974358974361</v>
      </c>
      <c r="Z8" s="58">
        <v>5.3949411759250013E-2</v>
      </c>
      <c r="AA8" s="58">
        <v>1.1104627803486103E-2</v>
      </c>
      <c r="AB8" s="58">
        <v>0.25</v>
      </c>
      <c r="AC8" s="58">
        <v>0.54854865832293664</v>
      </c>
      <c r="AD8" s="58">
        <v>4.2026275413549141E-2</v>
      </c>
      <c r="AE8" s="58">
        <v>0.20165248005319686</v>
      </c>
      <c r="AF8" s="58">
        <v>0.22845257792211654</v>
      </c>
      <c r="AG8" s="58">
        <v>0.63456092977630851</v>
      </c>
      <c r="AH8" s="17">
        <v>0.287395250859804</v>
      </c>
      <c r="AI8">
        <v>1</v>
      </c>
      <c r="AJ8">
        <v>1</v>
      </c>
      <c r="AK8" s="24">
        <v>0.287395250859804</v>
      </c>
      <c r="AL8" t="str">
        <f>IF(AK8&lt;='CAV Tier 1 Analysis'!$A$5,"Tier 1", "Tier 2")</f>
        <v>Tier 2</v>
      </c>
      <c r="AM8" t="str">
        <f t="shared" ref="AM8:AM71" si="1">B8&amp;" - "&amp;AL8</f>
        <v>Alaska - Tier 2</v>
      </c>
      <c r="AN8" t="str">
        <f t="shared" ref="AN8:AN71" si="2">C8&amp;" - "&amp;AL8</f>
        <v>Fairbanks North Star Borough - Tier 2</v>
      </c>
    </row>
    <row r="9" spans="1:251" x14ac:dyDescent="0.3">
      <c r="A9">
        <v>10</v>
      </c>
      <c r="B9" t="s">
        <v>21</v>
      </c>
      <c r="C9" t="s">
        <v>805</v>
      </c>
      <c r="D9" t="s">
        <v>1523</v>
      </c>
      <c r="E9" t="s">
        <v>47</v>
      </c>
      <c r="F9" s="12">
        <v>173700.41821637092</v>
      </c>
      <c r="G9" s="12">
        <v>297986.1484818657</v>
      </c>
      <c r="H9" s="12">
        <v>113370.41710021089</v>
      </c>
      <c r="I9">
        <v>43</v>
      </c>
      <c r="J9" s="15">
        <v>1.877887652622164E-3</v>
      </c>
      <c r="K9" s="15">
        <v>0.99812211234737713</v>
      </c>
      <c r="L9" s="57">
        <v>1729.7094400000005</v>
      </c>
      <c r="M9">
        <v>285</v>
      </c>
      <c r="N9">
        <v>0</v>
      </c>
      <c r="O9" s="12">
        <v>3.1004566210045663</v>
      </c>
      <c r="P9" s="12">
        <v>1.9863013698630136</v>
      </c>
      <c r="Q9">
        <v>1</v>
      </c>
      <c r="R9" s="12">
        <v>42.919250830937216</v>
      </c>
      <c r="S9" s="12">
        <v>212.89690644511066</v>
      </c>
      <c r="T9" s="12">
        <v>280092.84807639016</v>
      </c>
      <c r="U9" s="12">
        <v>106392.42986001924</v>
      </c>
      <c r="V9" s="12">
        <v>17893.300405475544</v>
      </c>
      <c r="W9" s="58">
        <v>1.4192033196290862E-2</v>
      </c>
      <c r="X9" s="58">
        <v>0.12588339222614842</v>
      </c>
      <c r="Y9" s="58">
        <v>0</v>
      </c>
      <c r="Z9" s="58">
        <v>2.4303869958124454E-2</v>
      </c>
      <c r="AA9" s="58">
        <v>2.054637458104203E-2</v>
      </c>
      <c r="AB9" s="58">
        <v>3.5714285714285712E-2</v>
      </c>
      <c r="AC9" s="58">
        <v>0.12873018369289232</v>
      </c>
      <c r="AD9" s="58">
        <v>0.31763058998301064</v>
      </c>
      <c r="AE9" s="58">
        <v>0.47451765962174264</v>
      </c>
      <c r="AF9" s="58">
        <v>0.37313467360316227</v>
      </c>
      <c r="AG9" s="58">
        <v>0.11209795045988365</v>
      </c>
      <c r="AH9" s="17">
        <v>0.14788645573059844</v>
      </c>
      <c r="AI9">
        <v>2</v>
      </c>
      <c r="AJ9">
        <v>1</v>
      </c>
      <c r="AK9" s="24">
        <v>0.43528170659040244</v>
      </c>
      <c r="AL9" t="str">
        <f>IF(AK9&lt;='CAV Tier 1 Analysis'!$A$5,"Tier 1", "Tier 2")</f>
        <v>Tier 2</v>
      </c>
      <c r="AM9" t="str">
        <f t="shared" si="1"/>
        <v>Alaska - Tier 2</v>
      </c>
      <c r="AN9" t="str">
        <f t="shared" si="2"/>
        <v>Anchorage, Municipality Of - Tier 2</v>
      </c>
    </row>
    <row r="10" spans="1:251" x14ac:dyDescent="0.3">
      <c r="A10">
        <v>10</v>
      </c>
      <c r="B10" t="s">
        <v>21</v>
      </c>
      <c r="C10" t="s">
        <v>810</v>
      </c>
      <c r="D10" t="s">
        <v>1528</v>
      </c>
      <c r="E10" t="s">
        <v>25</v>
      </c>
      <c r="F10" s="12">
        <v>17802.898863365896</v>
      </c>
      <c r="G10" s="12">
        <v>114153.47608584863</v>
      </c>
      <c r="H10" s="12">
        <v>28096.175851338139</v>
      </c>
      <c r="I10">
        <v>26</v>
      </c>
      <c r="J10" s="15">
        <v>5.8543871223799978E-4</v>
      </c>
      <c r="K10" s="15">
        <v>0.99941456128776196</v>
      </c>
      <c r="L10" s="57">
        <v>24972.588410000004</v>
      </c>
      <c r="M10">
        <v>266</v>
      </c>
      <c r="N10">
        <v>0</v>
      </c>
      <c r="O10" s="12">
        <v>8.1403508771929829</v>
      </c>
      <c r="P10" s="12">
        <v>1.1754385964912282</v>
      </c>
      <c r="Q10">
        <v>11</v>
      </c>
      <c r="R10" s="12">
        <v>25.98477859348181</v>
      </c>
      <c r="S10" s="12">
        <v>16.448589009219788</v>
      </c>
      <c r="T10" s="12">
        <v>83129.524994418112</v>
      </c>
      <c r="U10" s="12">
        <v>65326.626131052217</v>
      </c>
      <c r="V10" s="12">
        <v>31023.951091430514</v>
      </c>
      <c r="W10" s="58">
        <v>0.2048967274596295</v>
      </c>
      <c r="X10" s="58">
        <v>0.11749116607773852</v>
      </c>
      <c r="Y10" s="58">
        <v>0</v>
      </c>
      <c r="Z10" s="58">
        <v>6.3810610279946639E-2</v>
      </c>
      <c r="AA10" s="58">
        <v>1.2158780166470247E-2</v>
      </c>
      <c r="AB10" s="58">
        <v>0.39285714285714285</v>
      </c>
      <c r="AC10" s="58">
        <v>7.7937644688496649E-2</v>
      </c>
      <c r="AD10" s="58">
        <v>2.454039900637801E-2</v>
      </c>
      <c r="AE10" s="58">
        <v>0.14083339834175329</v>
      </c>
      <c r="AF10" s="58">
        <v>0.22911056125964085</v>
      </c>
      <c r="AG10" s="58">
        <v>0.19435885240337275</v>
      </c>
      <c r="AH10" s="17">
        <v>0.13254502568550633</v>
      </c>
      <c r="AI10">
        <v>3</v>
      </c>
      <c r="AJ10">
        <v>1</v>
      </c>
      <c r="AK10" s="24">
        <v>0.56782673227590874</v>
      </c>
      <c r="AL10" t="str">
        <f>IF(AK10&lt;='CAV Tier 1 Analysis'!$A$5,"Tier 1", "Tier 2")</f>
        <v>Tier 2</v>
      </c>
      <c r="AM10" t="str">
        <f t="shared" si="1"/>
        <v>Alaska - Tier 2</v>
      </c>
      <c r="AN10" t="str">
        <f t="shared" si="2"/>
        <v>Matanuska-Susitna, Borough Of - Tier 2</v>
      </c>
    </row>
    <row r="11" spans="1:251" x14ac:dyDescent="0.3">
      <c r="A11">
        <v>10</v>
      </c>
      <c r="B11" t="s">
        <v>21</v>
      </c>
      <c r="C11" t="s">
        <v>809</v>
      </c>
      <c r="D11" t="s">
        <v>1527</v>
      </c>
      <c r="E11" t="s">
        <v>32</v>
      </c>
      <c r="F11" s="12">
        <v>24972.105647430744</v>
      </c>
      <c r="G11" s="12">
        <v>44612.61788497278</v>
      </c>
      <c r="H11" s="12">
        <v>18178.044820878717</v>
      </c>
      <c r="I11">
        <v>37</v>
      </c>
      <c r="J11" s="15">
        <v>7.0298410196180231E-4</v>
      </c>
      <c r="K11" s="15">
        <v>0.99929701589803843</v>
      </c>
      <c r="L11" s="57">
        <v>16116.452660000003</v>
      </c>
      <c r="M11">
        <v>209</v>
      </c>
      <c r="N11">
        <v>1</v>
      </c>
      <c r="O11" s="12">
        <v>5.7727272727272725</v>
      </c>
      <c r="P11" s="12">
        <v>1.9772727272727273</v>
      </c>
      <c r="Q11">
        <v>5</v>
      </c>
      <c r="R11" s="12">
        <v>36.973989588227425</v>
      </c>
      <c r="S11" s="12">
        <v>12.778876513826816</v>
      </c>
      <c r="T11" s="12">
        <v>36378.353426489062</v>
      </c>
      <c r="U11" s="12">
        <v>11406.247779058318</v>
      </c>
      <c r="V11" s="12">
        <v>8234.264458483718</v>
      </c>
      <c r="W11" s="58">
        <v>0.13223332535964544</v>
      </c>
      <c r="X11" s="58">
        <v>9.2314487632508838E-2</v>
      </c>
      <c r="Y11" s="58">
        <v>2.564102564102564E-2</v>
      </c>
      <c r="Z11" s="58">
        <v>4.5251274276698041E-2</v>
      </c>
      <c r="AA11" s="58">
        <v>2.0452981969310023E-2</v>
      </c>
      <c r="AB11" s="58">
        <v>0.17857142857142858</v>
      </c>
      <c r="AC11" s="58">
        <v>0.11089821885056582</v>
      </c>
      <c r="AD11" s="58">
        <v>1.9065387816958893E-2</v>
      </c>
      <c r="AE11" s="58">
        <v>6.1630174591684871E-2</v>
      </c>
      <c r="AF11" s="58">
        <v>4.0003471559728797E-2</v>
      </c>
      <c r="AG11" s="58">
        <v>5.1586020936541535E-2</v>
      </c>
      <c r="AH11" s="17">
        <v>7.0695254291463311E-2</v>
      </c>
      <c r="AI11">
        <v>4</v>
      </c>
      <c r="AJ11">
        <v>2</v>
      </c>
      <c r="AK11" s="24">
        <v>0.63852198656737202</v>
      </c>
      <c r="AL11" t="str">
        <f>IF(AK11&lt;='CAV Tier 1 Analysis'!$A$5,"Tier 1", "Tier 2")</f>
        <v>Tier 2</v>
      </c>
      <c r="AM11" t="str">
        <f t="shared" si="1"/>
        <v>Alaska - Tier 2</v>
      </c>
      <c r="AN11" t="str">
        <f t="shared" si="2"/>
        <v>Kenai Peninsula Borough - Tier 2</v>
      </c>
    </row>
    <row r="12" spans="1:251" x14ac:dyDescent="0.3">
      <c r="A12">
        <v>10</v>
      </c>
      <c r="B12" t="s">
        <v>21</v>
      </c>
      <c r="C12" t="s">
        <v>808</v>
      </c>
      <c r="D12" t="s">
        <v>1526</v>
      </c>
      <c r="E12" t="s">
        <v>91</v>
      </c>
      <c r="F12" s="12">
        <v>19477.329378643379</v>
      </c>
      <c r="G12" s="12">
        <v>28522.961164227301</v>
      </c>
      <c r="H12" s="12">
        <v>13010.328926568347</v>
      </c>
      <c r="I12">
        <v>19</v>
      </c>
      <c r="J12" s="15">
        <v>1.8693802821778526E-3</v>
      </c>
      <c r="K12" s="15">
        <v>0.99813061971782202</v>
      </c>
      <c r="L12" s="57">
        <v>2804.7048799999993</v>
      </c>
      <c r="M12">
        <v>322</v>
      </c>
      <c r="N12">
        <v>3</v>
      </c>
      <c r="O12" s="12">
        <v>0</v>
      </c>
      <c r="P12" s="12">
        <v>7.92</v>
      </c>
      <c r="Q12">
        <v>0</v>
      </c>
      <c r="R12" s="12">
        <v>18.964481774638617</v>
      </c>
      <c r="S12" s="12">
        <v>24.321252359975016</v>
      </c>
      <c r="T12" s="12">
        <v>30145.021454517457</v>
      </c>
      <c r="U12" s="12">
        <v>10667.692075874078</v>
      </c>
      <c r="V12">
        <v>0</v>
      </c>
      <c r="W12" s="58">
        <v>2.3012226124382459E-2</v>
      </c>
      <c r="X12" s="58">
        <v>0.142226148409894</v>
      </c>
      <c r="Y12" s="58">
        <v>7.6923076923076927E-2</v>
      </c>
      <c r="Z12" s="58">
        <v>0</v>
      </c>
      <c r="AA12" s="58">
        <v>8.1924771915691461E-2</v>
      </c>
      <c r="AB12" s="58">
        <v>0</v>
      </c>
      <c r="AC12" s="58">
        <v>5.6881263657332752E-2</v>
      </c>
      <c r="AD12" s="58">
        <v>3.6285983977960096E-2</v>
      </c>
      <c r="AE12" s="58">
        <v>5.1070011705345641E-2</v>
      </c>
      <c r="AF12" s="58">
        <v>3.7413242709725202E-2</v>
      </c>
      <c r="AG12" s="58">
        <v>0</v>
      </c>
      <c r="AH12" s="17">
        <v>4.5976065947582606E-2</v>
      </c>
      <c r="AI12">
        <v>5</v>
      </c>
      <c r="AJ12">
        <v>2</v>
      </c>
      <c r="AK12" s="24">
        <v>0.68449805251495466</v>
      </c>
      <c r="AL12" t="str">
        <f>IF(AK12&lt;='CAV Tier 1 Analysis'!$A$5,"Tier 1", "Tier 2")</f>
        <v>Tier 2</v>
      </c>
      <c r="AM12" t="str">
        <f t="shared" si="1"/>
        <v>Alaska - Tier 2</v>
      </c>
      <c r="AN12" t="str">
        <f t="shared" si="2"/>
        <v>Juneau, City And Borough Of - Tier 2</v>
      </c>
    </row>
    <row r="13" spans="1:251" x14ac:dyDescent="0.3">
      <c r="A13">
        <v>10</v>
      </c>
      <c r="B13" t="s">
        <v>21</v>
      </c>
      <c r="C13" t="s">
        <v>825</v>
      </c>
      <c r="D13" t="s">
        <v>1544</v>
      </c>
      <c r="E13" t="s">
        <v>24</v>
      </c>
      <c r="F13" s="12">
        <v>4995.2110980334874</v>
      </c>
      <c r="G13" s="12">
        <v>5328.3849742664397</v>
      </c>
      <c r="H13" s="12">
        <v>1849.287319455656</v>
      </c>
      <c r="I13">
        <v>3</v>
      </c>
      <c r="J13" s="15">
        <v>1.6514614528030705E-9</v>
      </c>
      <c r="K13" s="15">
        <v>0.99999999834853859</v>
      </c>
      <c r="L13" s="57">
        <v>36331.456539999999</v>
      </c>
      <c r="M13">
        <v>0</v>
      </c>
      <c r="N13">
        <v>3</v>
      </c>
      <c r="O13" s="12">
        <v>2.7857142857142856</v>
      </c>
      <c r="P13" s="12">
        <v>1.7142857142857142</v>
      </c>
      <c r="Q13">
        <v>0</v>
      </c>
      <c r="R13" s="12">
        <v>2.9999999950456155</v>
      </c>
      <c r="S13" s="12">
        <v>3.0540267232385338E-6</v>
      </c>
      <c r="T13" s="12">
        <v>5217.2411581229471</v>
      </c>
      <c r="U13" s="12">
        <v>222.03006008945977</v>
      </c>
      <c r="V13" s="12">
        <v>111.14381614349259</v>
      </c>
      <c r="W13" s="58">
        <v>0.29809471195652293</v>
      </c>
      <c r="X13" s="58">
        <v>0</v>
      </c>
      <c r="Y13" s="58">
        <v>7.6923076923076927E-2</v>
      </c>
      <c r="Z13" s="58">
        <v>2.1836666664458337E-2</v>
      </c>
      <c r="AA13" s="58">
        <v>1.773263461378603E-2</v>
      </c>
      <c r="AB13" s="58">
        <v>0</v>
      </c>
      <c r="AC13" s="58">
        <v>8.998072961761085E-3</v>
      </c>
      <c r="AD13" s="58">
        <v>4.5564415478072547E-9</v>
      </c>
      <c r="AE13" s="58">
        <v>8.8387585796533327E-3</v>
      </c>
      <c r="AF13" s="58">
        <v>7.7869369193440941E-4</v>
      </c>
      <c r="AG13" s="58">
        <v>6.962937922935146E-4</v>
      </c>
      <c r="AH13" s="17">
        <v>3.9445355794538922E-2</v>
      </c>
      <c r="AI13">
        <v>6</v>
      </c>
      <c r="AJ13">
        <v>2</v>
      </c>
      <c r="AK13" s="24">
        <v>0.72394340830949355</v>
      </c>
      <c r="AL13" t="str">
        <f>IF(AK13&lt;='CAV Tier 1 Analysis'!$A$5,"Tier 1", "Tier 2")</f>
        <v>Tier 2</v>
      </c>
      <c r="AM13" t="str">
        <f t="shared" si="1"/>
        <v>Alaska - Tier 2</v>
      </c>
      <c r="AN13" t="str">
        <f t="shared" si="2"/>
        <v>Northwest Arctic Borough - Tier 2</v>
      </c>
    </row>
    <row r="14" spans="1:251" x14ac:dyDescent="0.3">
      <c r="A14">
        <v>10</v>
      </c>
      <c r="B14" t="s">
        <v>21</v>
      </c>
      <c r="C14" t="s">
        <v>824</v>
      </c>
      <c r="D14" t="s">
        <v>1543</v>
      </c>
      <c r="E14" t="s">
        <v>528</v>
      </c>
      <c r="F14" s="12">
        <v>22.615167129660787</v>
      </c>
      <c r="G14" s="12">
        <v>2818.6768142305841</v>
      </c>
      <c r="H14" s="12">
        <v>953.86689278024642</v>
      </c>
      <c r="I14" s="12">
        <v>1</v>
      </c>
      <c r="J14" s="15">
        <v>0.13023801806259205</v>
      </c>
      <c r="K14" s="15">
        <v>0.86976198193740806</v>
      </c>
      <c r="L14" s="57">
        <v>14.59259</v>
      </c>
      <c r="M14">
        <v>7</v>
      </c>
      <c r="N14">
        <v>0</v>
      </c>
      <c r="O14" s="12">
        <v>6</v>
      </c>
      <c r="P14" s="12">
        <v>2</v>
      </c>
      <c r="Q14">
        <v>0</v>
      </c>
      <c r="R14" s="12">
        <v>0.86976198193740806</v>
      </c>
      <c r="S14" s="12">
        <v>124.22973361122229</v>
      </c>
      <c r="T14" s="12">
        <v>2839.1389835105042</v>
      </c>
      <c r="U14" s="12">
        <v>2816.5238163808435</v>
      </c>
      <c r="V14" s="12">
        <v>0</v>
      </c>
      <c r="W14" s="58">
        <v>1.1973023729341617E-4</v>
      </c>
      <c r="X14" s="58">
        <v>3.0918727915194345E-3</v>
      </c>
      <c r="Y14" s="58">
        <v>0</v>
      </c>
      <c r="Z14" s="58">
        <v>4.7032820508064108E-2</v>
      </c>
      <c r="AA14" s="58">
        <v>2.0688073716083701E-2</v>
      </c>
      <c r="AB14" s="58">
        <v>0</v>
      </c>
      <c r="AC14" s="58">
        <v>2.6087272619211206E-3</v>
      </c>
      <c r="AD14" s="58">
        <v>0.18534399695722303</v>
      </c>
      <c r="AE14" s="58">
        <v>4.8099106958590671E-3</v>
      </c>
      <c r="AF14" s="58">
        <v>9.8779837654194638E-3</v>
      </c>
      <c r="AG14" s="58">
        <v>0</v>
      </c>
      <c r="AH14" s="17">
        <v>2.4870283266671213E-2</v>
      </c>
      <c r="AI14">
        <v>7</v>
      </c>
      <c r="AJ14">
        <v>3</v>
      </c>
      <c r="AK14" s="24">
        <v>0.74881369157616473</v>
      </c>
      <c r="AL14" t="str">
        <f>IF(AK14&lt;='CAV Tier 1 Analysis'!$A$5,"Tier 1", "Tier 2")</f>
        <v>Tier 2</v>
      </c>
      <c r="AM14" t="str">
        <f t="shared" si="1"/>
        <v>Alaska - Tier 2</v>
      </c>
      <c r="AN14" t="str">
        <f t="shared" si="2"/>
        <v>Seward, City Of - Tier 2</v>
      </c>
    </row>
    <row r="15" spans="1:251" x14ac:dyDescent="0.3">
      <c r="A15">
        <v>10</v>
      </c>
      <c r="B15" t="s">
        <v>21</v>
      </c>
      <c r="C15" t="s">
        <v>834</v>
      </c>
      <c r="D15" t="s">
        <v>1553</v>
      </c>
      <c r="E15" t="s">
        <v>29</v>
      </c>
      <c r="F15" s="12">
        <v>1566.2734351937056</v>
      </c>
      <c r="G15" s="12">
        <v>1283.4995874533754</v>
      </c>
      <c r="H15" s="12">
        <v>1625.3717789325508</v>
      </c>
      <c r="I15">
        <v>0</v>
      </c>
      <c r="J15" s="15">
        <v>0</v>
      </c>
      <c r="K15" s="15">
        <v>1.0000000000000002</v>
      </c>
      <c r="L15" s="57">
        <v>26039.483459999999</v>
      </c>
      <c r="M15">
        <v>0</v>
      </c>
      <c r="N15">
        <v>0</v>
      </c>
      <c r="O15" s="12">
        <v>2.8888888888888888</v>
      </c>
      <c r="P15" s="12">
        <v>2.7777777777777777</v>
      </c>
      <c r="Q15">
        <v>0</v>
      </c>
      <c r="R15">
        <v>0</v>
      </c>
      <c r="S15" s="12">
        <v>0</v>
      </c>
      <c r="T15" s="12">
        <v>1529.0983176768787</v>
      </c>
      <c r="U15">
        <v>0</v>
      </c>
      <c r="V15">
        <v>0</v>
      </c>
      <c r="W15" s="58">
        <v>0.21365045777780267</v>
      </c>
      <c r="X15" s="58">
        <v>0</v>
      </c>
      <c r="Y15" s="58">
        <v>0</v>
      </c>
      <c r="Z15" s="58">
        <v>2.264543209647531E-2</v>
      </c>
      <c r="AA15" s="58">
        <v>2.8733435716782916E-2</v>
      </c>
      <c r="AB15" s="58">
        <v>0</v>
      </c>
      <c r="AC15" s="58">
        <v>0</v>
      </c>
      <c r="AD15" s="58">
        <v>0</v>
      </c>
      <c r="AE15" s="58">
        <v>2.5905129674631561E-3</v>
      </c>
      <c r="AF15" s="58">
        <v>0</v>
      </c>
      <c r="AG15" s="58">
        <v>0</v>
      </c>
      <c r="AH15" s="17">
        <v>2.4329076232593096E-2</v>
      </c>
      <c r="AI15">
        <v>8</v>
      </c>
      <c r="AJ15">
        <v>3</v>
      </c>
      <c r="AK15" s="24">
        <v>0.77314276780875779</v>
      </c>
      <c r="AL15" t="str">
        <f>IF(AK15&lt;='CAV Tier 1 Analysis'!$A$5,"Tier 1", "Tier 2")</f>
        <v>Tier 2</v>
      </c>
      <c r="AM15" t="str">
        <f t="shared" si="1"/>
        <v>Alaska - Tier 2</v>
      </c>
      <c r="AN15" t="str">
        <f t="shared" si="2"/>
        <v>Lake And Peninsula Borough - Tier 2</v>
      </c>
    </row>
    <row r="16" spans="1:251" x14ac:dyDescent="0.3">
      <c r="A16">
        <v>10</v>
      </c>
      <c r="B16" t="s">
        <v>21</v>
      </c>
      <c r="C16" t="s">
        <v>822</v>
      </c>
      <c r="D16" t="s">
        <v>1541</v>
      </c>
      <c r="E16" t="s">
        <v>419</v>
      </c>
      <c r="F16" s="12">
        <v>12.71154270939037</v>
      </c>
      <c r="G16" s="12">
        <v>2588.3724943326492</v>
      </c>
      <c r="H16" s="12">
        <v>916.50028455895972</v>
      </c>
      <c r="I16" s="12">
        <v>8</v>
      </c>
      <c r="J16" s="15">
        <v>4.7610436198767349E-2</v>
      </c>
      <c r="K16" s="15">
        <v>0.95238956380123285</v>
      </c>
      <c r="L16" s="57">
        <v>48.827739999999991</v>
      </c>
      <c r="M16">
        <v>77</v>
      </c>
      <c r="N16">
        <v>3</v>
      </c>
      <c r="O16" s="12">
        <v>5</v>
      </c>
      <c r="P16" s="12">
        <v>1</v>
      </c>
      <c r="Q16">
        <v>0</v>
      </c>
      <c r="R16" s="12">
        <v>7.6191165104098628</v>
      </c>
      <c r="S16" s="12">
        <v>43.634978324146473</v>
      </c>
      <c r="T16" s="12">
        <v>2366.3701525719607</v>
      </c>
      <c r="U16" s="12">
        <v>2353.6586098625703</v>
      </c>
      <c r="V16" s="12">
        <v>222.00234176068852</v>
      </c>
      <c r="W16" s="58">
        <v>4.0062503617940528E-4</v>
      </c>
      <c r="X16" s="58">
        <v>3.401060070671378E-2</v>
      </c>
      <c r="Y16" s="58">
        <v>7.6923076923076927E-2</v>
      </c>
      <c r="Z16" s="58">
        <v>3.9194017090053428E-2</v>
      </c>
      <c r="AA16" s="58">
        <v>1.034403685804185E-2</v>
      </c>
      <c r="AB16" s="58">
        <v>0</v>
      </c>
      <c r="AC16" s="58">
        <v>2.2852455459348768E-2</v>
      </c>
      <c r="AD16" s="58">
        <v>6.5101011284858096E-2</v>
      </c>
      <c r="AE16" s="58">
        <v>4.0089721473036211E-3</v>
      </c>
      <c r="AF16" s="58">
        <v>8.2546440411205395E-3</v>
      </c>
      <c r="AG16" s="58">
        <v>1.3908002964647277E-3</v>
      </c>
      <c r="AH16" s="17">
        <v>2.3861839985741925E-2</v>
      </c>
      <c r="AI16">
        <v>9</v>
      </c>
      <c r="AJ16">
        <v>3</v>
      </c>
      <c r="AK16" s="24">
        <v>0.79700460779449966</v>
      </c>
      <c r="AL16" t="str">
        <f>IF(AK16&lt;='CAV Tier 1 Analysis'!$A$5,"Tier 1", "Tier 2")</f>
        <v>Tier 2</v>
      </c>
      <c r="AM16" t="str">
        <f t="shared" si="1"/>
        <v>Alaska - Tier 2</v>
      </c>
      <c r="AN16" t="str">
        <f t="shared" si="2"/>
        <v>Bethel, City Of - Tier 2</v>
      </c>
    </row>
    <row r="17" spans="1:40" x14ac:dyDescent="0.3">
      <c r="A17">
        <v>10</v>
      </c>
      <c r="B17" t="s">
        <v>21</v>
      </c>
      <c r="C17" t="s">
        <v>804</v>
      </c>
      <c r="D17" t="s">
        <v>1522</v>
      </c>
      <c r="E17" t="s">
        <v>356</v>
      </c>
      <c r="F17" s="12">
        <v>28.547073048718783</v>
      </c>
      <c r="G17" s="12">
        <v>3720.3582019396108</v>
      </c>
      <c r="H17" s="12">
        <v>2593.4141489086314</v>
      </c>
      <c r="I17" s="12">
        <v>2</v>
      </c>
      <c r="J17" s="15">
        <v>1.026072329688814E-2</v>
      </c>
      <c r="K17" s="15">
        <v>0.9897392767031119</v>
      </c>
      <c r="L17" s="57">
        <v>3.2103000000000002</v>
      </c>
      <c r="M17">
        <v>39</v>
      </c>
      <c r="N17">
        <v>0</v>
      </c>
      <c r="O17" s="12">
        <v>0</v>
      </c>
      <c r="P17" s="12">
        <v>10</v>
      </c>
      <c r="Q17">
        <v>0</v>
      </c>
      <c r="R17" s="12">
        <v>1.9794785534062238</v>
      </c>
      <c r="S17" s="12">
        <v>26.610304976186121</v>
      </c>
      <c r="T17" s="12">
        <v>4576.4422362507639</v>
      </c>
      <c r="U17" s="12">
        <v>4547.8951632020453</v>
      </c>
      <c r="V17" s="12">
        <v>0</v>
      </c>
      <c r="W17" s="58">
        <v>2.6340079504944219E-5</v>
      </c>
      <c r="X17" s="58">
        <v>1.7226148409893994E-2</v>
      </c>
      <c r="Y17" s="58">
        <v>0</v>
      </c>
      <c r="Z17" s="58">
        <v>0</v>
      </c>
      <c r="AA17" s="58">
        <v>0.10344036858041851</v>
      </c>
      <c r="AB17" s="58">
        <v>0</v>
      </c>
      <c r="AC17" s="58">
        <v>5.9371641597351608E-3</v>
      </c>
      <c r="AD17" s="58">
        <v>3.9701125818815082E-2</v>
      </c>
      <c r="AE17" s="58">
        <v>7.7531528357608834E-3</v>
      </c>
      <c r="AF17" s="58">
        <v>1.5950170322602018E-2</v>
      </c>
      <c r="AG17" s="58">
        <v>0</v>
      </c>
      <c r="AH17" s="17">
        <v>1.72758609278846E-2</v>
      </c>
      <c r="AI17">
        <v>10</v>
      </c>
      <c r="AJ17">
        <v>4</v>
      </c>
      <c r="AK17" s="24">
        <v>0.81428046872238424</v>
      </c>
      <c r="AL17" t="str">
        <f>IF(AK17&lt;='CAV Tier 1 Analysis'!$A$5,"Tier 1", "Tier 2")</f>
        <v>Tier 2</v>
      </c>
      <c r="AM17" t="str">
        <f t="shared" si="1"/>
        <v>Alaska - Tier 2</v>
      </c>
      <c r="AN17" t="str">
        <f t="shared" si="2"/>
        <v>Ketchikan Gateway Borough - Tier 2</v>
      </c>
    </row>
    <row r="18" spans="1:40" x14ac:dyDescent="0.3">
      <c r="A18">
        <v>10</v>
      </c>
      <c r="B18" t="s">
        <v>21</v>
      </c>
      <c r="C18" t="s">
        <v>826</v>
      </c>
      <c r="D18" t="s">
        <v>1545</v>
      </c>
      <c r="E18" t="s">
        <v>670</v>
      </c>
      <c r="F18" s="12">
        <v>1.2751920596764157</v>
      </c>
      <c r="G18" s="12">
        <v>5.8626172340289964</v>
      </c>
      <c r="H18" s="12">
        <v>2.9146218506937323</v>
      </c>
      <c r="I18" s="12">
        <v>0</v>
      </c>
      <c r="J18" s="15">
        <v>0.28744746135877797</v>
      </c>
      <c r="K18" s="15">
        <v>0.71255253864122203</v>
      </c>
      <c r="L18" s="57">
        <v>23.918109999999999</v>
      </c>
      <c r="M18">
        <v>0</v>
      </c>
      <c r="N18">
        <v>0</v>
      </c>
      <c r="O18" s="12">
        <v>9</v>
      </c>
      <c r="P18" s="12">
        <v>1</v>
      </c>
      <c r="Q18">
        <v>3</v>
      </c>
      <c r="R18">
        <v>0</v>
      </c>
      <c r="S18" s="12">
        <v>0.83780065180273655</v>
      </c>
      <c r="T18" s="12">
        <v>6.641332995664726</v>
      </c>
      <c r="U18" s="12">
        <v>5.3661409359883105</v>
      </c>
      <c r="V18" s="12">
        <v>0</v>
      </c>
      <c r="W18" s="58">
        <v>1.9624487400180708E-4</v>
      </c>
      <c r="X18" s="58">
        <v>0</v>
      </c>
      <c r="Y18" s="58">
        <v>0</v>
      </c>
      <c r="Z18" s="58">
        <v>7.0549230762096168E-2</v>
      </c>
      <c r="AA18" s="58">
        <v>1.034403685804185E-2</v>
      </c>
      <c r="AB18" s="58">
        <v>0.10714285714285714</v>
      </c>
      <c r="AC18" s="58">
        <v>0</v>
      </c>
      <c r="AD18" s="58">
        <v>1.2499529456002838E-3</v>
      </c>
      <c r="AE18" s="58">
        <v>1.1251375433234869E-5</v>
      </c>
      <c r="AF18" s="58">
        <v>1.8819884547171146E-5</v>
      </c>
      <c r="AG18" s="58">
        <v>0</v>
      </c>
      <c r="AH18" s="17">
        <v>1.722839944023433E-2</v>
      </c>
      <c r="AI18">
        <v>11</v>
      </c>
      <c r="AJ18">
        <v>4</v>
      </c>
      <c r="AK18" s="24">
        <v>0.8315088681626186</v>
      </c>
      <c r="AL18" t="str">
        <f>IF(AK18&lt;='CAV Tier 1 Analysis'!$A$5,"Tier 1", "Tier 2")</f>
        <v>Tier 2</v>
      </c>
      <c r="AM18" t="str">
        <f t="shared" si="1"/>
        <v>Alaska - Tier 2</v>
      </c>
      <c r="AN18" t="str">
        <f t="shared" si="2"/>
        <v>Galena, City Of - Tier 2</v>
      </c>
    </row>
    <row r="19" spans="1:40" x14ac:dyDescent="0.3">
      <c r="A19">
        <v>10</v>
      </c>
      <c r="B19" t="s">
        <v>21</v>
      </c>
      <c r="C19" t="s">
        <v>823</v>
      </c>
      <c r="D19" t="s">
        <v>1542</v>
      </c>
      <c r="E19" t="s">
        <v>457</v>
      </c>
      <c r="F19" s="12">
        <v>14.707152629663181</v>
      </c>
      <c r="G19" s="12">
        <v>4166.0188705050568</v>
      </c>
      <c r="H19" s="12">
        <v>1654.1706611078068</v>
      </c>
      <c r="I19" s="12">
        <v>0</v>
      </c>
      <c r="J19" s="15">
        <v>3.2254325392602014E-2</v>
      </c>
      <c r="K19" s="15">
        <v>0.96774567460739802</v>
      </c>
      <c r="L19" s="57">
        <v>9.4898900000000008</v>
      </c>
      <c r="M19">
        <v>8</v>
      </c>
      <c r="N19">
        <v>0</v>
      </c>
      <c r="O19" s="12">
        <v>6</v>
      </c>
      <c r="P19" s="12">
        <v>2</v>
      </c>
      <c r="Q19">
        <v>0</v>
      </c>
      <c r="R19">
        <v>0</v>
      </c>
      <c r="S19" s="12">
        <v>53.354158758266792</v>
      </c>
      <c r="T19" s="12">
        <v>3746.6889887507496</v>
      </c>
      <c r="U19" s="12">
        <v>3731.9818361210864</v>
      </c>
      <c r="V19" s="12">
        <v>419.32988175430728</v>
      </c>
      <c r="W19" s="58">
        <v>7.7863270439888823E-5</v>
      </c>
      <c r="X19" s="58">
        <v>3.5335689045936395E-3</v>
      </c>
      <c r="Y19" s="58">
        <v>0</v>
      </c>
      <c r="Z19" s="58">
        <v>4.7032820508064108E-2</v>
      </c>
      <c r="AA19" s="58">
        <v>2.0688073716083701E-2</v>
      </c>
      <c r="AB19" s="58">
        <v>0</v>
      </c>
      <c r="AC19" s="58">
        <v>0</v>
      </c>
      <c r="AD19" s="58">
        <v>7.9601499182914481E-2</v>
      </c>
      <c r="AE19" s="58">
        <v>6.347431226761199E-3</v>
      </c>
      <c r="AF19" s="58">
        <v>1.3088636345143439E-2</v>
      </c>
      <c r="AG19" s="58">
        <v>2.6270178919512721E-3</v>
      </c>
      <c r="AH19" s="17">
        <v>1.5726991913268339E-2</v>
      </c>
      <c r="AI19">
        <v>12</v>
      </c>
      <c r="AJ19">
        <v>4</v>
      </c>
      <c r="AK19" s="24">
        <v>0.84723586007588692</v>
      </c>
      <c r="AL19" t="str">
        <f>IF(AK19&lt;='CAV Tier 1 Analysis'!$A$5,"Tier 1", "Tier 2")</f>
        <v>Tier 2</v>
      </c>
      <c r="AM19" t="str">
        <f t="shared" si="1"/>
        <v>Alaska - Tier 2</v>
      </c>
      <c r="AN19" t="str">
        <f t="shared" si="2"/>
        <v>Homer, City Of - Tier 2</v>
      </c>
    </row>
    <row r="20" spans="1:40" x14ac:dyDescent="0.3">
      <c r="A20">
        <v>10</v>
      </c>
      <c r="B20" t="s">
        <v>21</v>
      </c>
      <c r="C20" t="s">
        <v>806</v>
      </c>
      <c r="D20" t="s">
        <v>1524</v>
      </c>
      <c r="E20" t="s">
        <v>115</v>
      </c>
      <c r="F20" s="12">
        <v>7579.9871561943</v>
      </c>
      <c r="G20" s="12">
        <v>6916.1403742563953</v>
      </c>
      <c r="H20" s="12">
        <v>3812.188154167025</v>
      </c>
      <c r="I20">
        <v>3</v>
      </c>
      <c r="J20" s="15">
        <v>1.5196111599600408E-4</v>
      </c>
      <c r="K20" s="15">
        <v>0.99984803888400375</v>
      </c>
      <c r="L20" s="57">
        <v>2935.4219800000001</v>
      </c>
      <c r="M20">
        <v>69</v>
      </c>
      <c r="N20">
        <v>0</v>
      </c>
      <c r="O20" s="12">
        <v>0</v>
      </c>
      <c r="P20" s="12">
        <v>7.6923076923076925</v>
      </c>
      <c r="Q20">
        <v>0</v>
      </c>
      <c r="R20" s="12">
        <v>2.9995441166520114</v>
      </c>
      <c r="S20" s="12">
        <v>0.57930436629396798</v>
      </c>
      <c r="T20" s="12">
        <v>8097.5644714642422</v>
      </c>
      <c r="U20" s="12">
        <v>517.57731526994212</v>
      </c>
      <c r="V20">
        <v>0</v>
      </c>
      <c r="W20" s="58">
        <v>2.408474233989371E-2</v>
      </c>
      <c r="X20" s="58">
        <v>3.0477031802120143E-2</v>
      </c>
      <c r="Y20" s="58">
        <v>0</v>
      </c>
      <c r="Z20" s="58">
        <v>0</v>
      </c>
      <c r="AA20" s="58">
        <v>7.9569514292629623E-2</v>
      </c>
      <c r="AB20" s="58">
        <v>0</v>
      </c>
      <c r="AC20" s="58">
        <v>8.9967056194097134E-3</v>
      </c>
      <c r="AD20" s="58">
        <v>8.6429056541095165E-4</v>
      </c>
      <c r="AE20" s="58">
        <v>1.3718441466907543E-2</v>
      </c>
      <c r="AF20" s="58">
        <v>1.8152235347171526E-3</v>
      </c>
      <c r="AG20" s="58">
        <v>0</v>
      </c>
      <c r="AH20" s="17">
        <v>1.4502359056462622E-2</v>
      </c>
      <c r="AI20">
        <v>13</v>
      </c>
      <c r="AJ20">
        <v>5</v>
      </c>
      <c r="AK20" s="24">
        <v>0.86173821913234949</v>
      </c>
      <c r="AL20" t="str">
        <f>IF(AK20&lt;='CAV Tier 1 Analysis'!$A$5,"Tier 1", "Tier 2")</f>
        <v>Tier 2</v>
      </c>
      <c r="AM20" t="str">
        <f t="shared" si="1"/>
        <v>Alaska - Tier 2</v>
      </c>
      <c r="AN20" t="str">
        <f t="shared" si="2"/>
        <v>Sitka, City And Borough Of - Tier 2</v>
      </c>
    </row>
    <row r="21" spans="1:40" x14ac:dyDescent="0.3">
      <c r="A21">
        <v>10</v>
      </c>
      <c r="B21" t="s">
        <v>21</v>
      </c>
      <c r="C21" t="s">
        <v>821</v>
      </c>
      <c r="D21" t="s">
        <v>1540</v>
      </c>
      <c r="E21" t="s">
        <v>395</v>
      </c>
      <c r="F21" s="12">
        <v>55.295709349864076</v>
      </c>
      <c r="G21" s="12">
        <v>1235.8664125945002</v>
      </c>
      <c r="H21" s="12">
        <v>829.88217251468268</v>
      </c>
      <c r="I21" s="12">
        <v>1</v>
      </c>
      <c r="J21" s="15">
        <v>6.3646367577755672E-2</v>
      </c>
      <c r="K21" s="15">
        <v>0.93635363242224434</v>
      </c>
      <c r="L21" s="57">
        <v>229.44593000000003</v>
      </c>
      <c r="M21">
        <v>6</v>
      </c>
      <c r="N21">
        <v>0</v>
      </c>
      <c r="O21" s="12">
        <v>4</v>
      </c>
      <c r="P21" s="12">
        <v>2</v>
      </c>
      <c r="Q21">
        <v>0</v>
      </c>
      <c r="R21" s="12">
        <v>0.93635363242224434</v>
      </c>
      <c r="S21" s="12">
        <v>52.818985798095937</v>
      </c>
      <c r="T21" s="12">
        <v>1733.2057713186996</v>
      </c>
      <c r="U21" s="12">
        <v>1677.9100619688354</v>
      </c>
      <c r="V21" s="12">
        <v>0</v>
      </c>
      <c r="W21" s="58">
        <v>1.8825729801843648E-3</v>
      </c>
      <c r="X21" s="58">
        <v>2.6501766784452299E-3</v>
      </c>
      <c r="Y21" s="58">
        <v>0</v>
      </c>
      <c r="Z21" s="58">
        <v>3.1355213672042741E-2</v>
      </c>
      <c r="AA21" s="58">
        <v>2.0688073716083701E-2</v>
      </c>
      <c r="AB21" s="58">
        <v>0</v>
      </c>
      <c r="AC21" s="58">
        <v>2.8084594388198538E-3</v>
      </c>
      <c r="AD21" s="58">
        <v>7.880305027202883E-2</v>
      </c>
      <c r="AE21" s="58">
        <v>2.9363004157276526E-3</v>
      </c>
      <c r="AF21" s="58">
        <v>5.8846895792486979E-3</v>
      </c>
      <c r="AG21" s="58">
        <v>0</v>
      </c>
      <c r="AH21" s="17">
        <v>1.3364412432052825E-2</v>
      </c>
      <c r="AI21">
        <v>14</v>
      </c>
      <c r="AJ21">
        <v>5</v>
      </c>
      <c r="AK21" s="24">
        <v>0.87510263156440227</v>
      </c>
      <c r="AL21" t="str">
        <f>IF(AK21&lt;='CAV Tier 1 Analysis'!$A$5,"Tier 1", "Tier 2")</f>
        <v>Tier 2</v>
      </c>
      <c r="AM21" t="str">
        <f t="shared" si="1"/>
        <v>Alaska - Tier 2</v>
      </c>
      <c r="AN21" t="str">
        <f t="shared" si="2"/>
        <v>Valdez, City Of - Tier 2</v>
      </c>
    </row>
    <row r="22" spans="1:40" x14ac:dyDescent="0.3">
      <c r="A22">
        <v>10</v>
      </c>
      <c r="B22" t="s">
        <v>21</v>
      </c>
      <c r="C22" t="s">
        <v>817</v>
      </c>
      <c r="D22" t="s">
        <v>1536</v>
      </c>
      <c r="E22" t="s">
        <v>669</v>
      </c>
      <c r="F22" s="12">
        <v>3.5702311843892729</v>
      </c>
      <c r="G22" s="12">
        <v>2255.753519340095</v>
      </c>
      <c r="H22" s="12">
        <v>828.88481198956993</v>
      </c>
      <c r="I22" s="12">
        <v>3</v>
      </c>
      <c r="J22" s="15">
        <v>5.7257429276245969E-2</v>
      </c>
      <c r="K22" s="15">
        <v>0.94274257072375411</v>
      </c>
      <c r="L22" s="57">
        <v>12.72062</v>
      </c>
      <c r="M22">
        <v>11</v>
      </c>
      <c r="N22">
        <v>0</v>
      </c>
      <c r="O22" s="12">
        <v>1</v>
      </c>
      <c r="P22" s="12">
        <v>2</v>
      </c>
      <c r="Q22">
        <v>0</v>
      </c>
      <c r="R22" s="12">
        <v>2.8282277121712625</v>
      </c>
      <c r="S22" s="12">
        <v>47.459813500647236</v>
      </c>
      <c r="T22" s="12">
        <v>2190.1145730227136</v>
      </c>
      <c r="U22" s="12">
        <v>2186.5443418383243</v>
      </c>
      <c r="V22" s="12">
        <v>65.638946317381397</v>
      </c>
      <c r="W22" s="58">
        <v>1.0437097534566349E-4</v>
      </c>
      <c r="X22" s="58">
        <v>4.8586572438162542E-3</v>
      </c>
      <c r="Y22" s="58">
        <v>0</v>
      </c>
      <c r="Z22" s="58">
        <v>7.8388034180106852E-3</v>
      </c>
      <c r="AA22" s="58">
        <v>2.0688073716083701E-2</v>
      </c>
      <c r="AB22" s="58">
        <v>0</v>
      </c>
      <c r="AC22" s="58">
        <v>8.4828664495396767E-3</v>
      </c>
      <c r="AD22" s="58">
        <v>7.0807457066459592E-2</v>
      </c>
      <c r="AE22" s="58">
        <v>3.7103697885594511E-3</v>
      </c>
      <c r="AF22" s="58">
        <v>7.6685485084242713E-3</v>
      </c>
      <c r="AG22" s="58">
        <v>4.1121487851806013E-4</v>
      </c>
      <c r="AH22" s="17">
        <v>1.1324578367705214E-2</v>
      </c>
      <c r="AI22">
        <v>15</v>
      </c>
      <c r="AJ22">
        <v>5</v>
      </c>
      <c r="AK22" s="24">
        <v>0.88642720993210744</v>
      </c>
      <c r="AL22" t="str">
        <f>IF(AK22&lt;='CAV Tier 1 Analysis'!$A$5,"Tier 1", "Tier 2")</f>
        <v>Tier 2</v>
      </c>
      <c r="AM22" t="str">
        <f t="shared" si="1"/>
        <v>Alaska - Tier 2</v>
      </c>
      <c r="AN22" t="str">
        <f t="shared" si="2"/>
        <v>Nome, City Of - Tier 2</v>
      </c>
    </row>
    <row r="23" spans="1:40" x14ac:dyDescent="0.3">
      <c r="A23">
        <v>10</v>
      </c>
      <c r="B23" t="s">
        <v>21</v>
      </c>
      <c r="C23" t="s">
        <v>827</v>
      </c>
      <c r="D23" t="s">
        <v>1546</v>
      </c>
      <c r="E23" t="s">
        <v>566</v>
      </c>
      <c r="F23" s="12">
        <v>1.9221685783435873</v>
      </c>
      <c r="G23" s="12">
        <v>4.1244609374559564</v>
      </c>
      <c r="H23" s="12">
        <v>0.95787445866404008</v>
      </c>
      <c r="I23" s="12">
        <v>0</v>
      </c>
      <c r="J23" s="15">
        <v>0.83620940848900827</v>
      </c>
      <c r="K23" s="15">
        <v>0.16379059151099179</v>
      </c>
      <c r="L23" s="57">
        <v>7.4128800000000004</v>
      </c>
      <c r="M23">
        <v>0</v>
      </c>
      <c r="N23">
        <v>0</v>
      </c>
      <c r="O23" s="12">
        <v>4</v>
      </c>
      <c r="P23" s="12">
        <v>7</v>
      </c>
      <c r="Q23">
        <v>0</v>
      </c>
      <c r="R23">
        <v>0</v>
      </c>
      <c r="S23" s="12">
        <v>0.80098363448618592</v>
      </c>
      <c r="T23" s="12">
        <v>3.4997602035446262</v>
      </c>
      <c r="U23" s="12">
        <v>1.5775916252010389</v>
      </c>
      <c r="V23" s="12">
        <v>0.62470073391133019</v>
      </c>
      <c r="W23" s="58">
        <v>6.0821682883409927E-5</v>
      </c>
      <c r="X23" s="58">
        <v>0</v>
      </c>
      <c r="Y23" s="58">
        <v>0</v>
      </c>
      <c r="Z23" s="58">
        <v>3.1355213672042741E-2</v>
      </c>
      <c r="AA23" s="58">
        <v>7.2408258006292955E-2</v>
      </c>
      <c r="AB23" s="58">
        <v>0</v>
      </c>
      <c r="AC23" s="58">
        <v>0</v>
      </c>
      <c r="AD23" s="58">
        <v>1.1950239608304384E-3</v>
      </c>
      <c r="AE23" s="58">
        <v>5.92909827019355E-6</v>
      </c>
      <c r="AF23" s="58">
        <v>5.5328573369643456E-6</v>
      </c>
      <c r="AG23" s="58">
        <v>3.9136252304139496E-6</v>
      </c>
      <c r="AH23" s="17">
        <v>9.548608445717012E-3</v>
      </c>
      <c r="AI23">
        <v>16</v>
      </c>
      <c r="AJ23">
        <v>5</v>
      </c>
      <c r="AK23" s="24">
        <v>0.89597581837782447</v>
      </c>
      <c r="AL23" t="str">
        <f>IF(AK23&lt;='CAV Tier 1 Analysis'!$A$5,"Tier 1", "Tier 2")</f>
        <v>Tier 2</v>
      </c>
      <c r="AM23" t="str">
        <f t="shared" si="1"/>
        <v>Alaska - Tier 2</v>
      </c>
      <c r="AN23" t="str">
        <f t="shared" si="2"/>
        <v>Emmonak, City Of - Tier 2</v>
      </c>
    </row>
    <row r="24" spans="1:40" x14ac:dyDescent="0.3">
      <c r="A24">
        <v>10</v>
      </c>
      <c r="B24" t="s">
        <v>21</v>
      </c>
      <c r="C24" t="s">
        <v>807</v>
      </c>
      <c r="D24" t="s">
        <v>1525</v>
      </c>
      <c r="E24" t="s">
        <v>146</v>
      </c>
      <c r="F24" s="12">
        <v>1663.0818569026001</v>
      </c>
      <c r="G24" s="12">
        <v>864.75612244783167</v>
      </c>
      <c r="H24" s="12">
        <v>683.28821851396481</v>
      </c>
      <c r="I24">
        <v>0</v>
      </c>
      <c r="J24" s="15">
        <v>0</v>
      </c>
      <c r="K24" s="15">
        <v>0.99999999999999978</v>
      </c>
      <c r="L24" s="57">
        <v>2365.0169999999998</v>
      </c>
      <c r="M24">
        <v>0</v>
      </c>
      <c r="N24">
        <v>0</v>
      </c>
      <c r="O24" s="12">
        <v>0</v>
      </c>
      <c r="P24" s="12">
        <v>7.8571428571428568</v>
      </c>
      <c r="Q24">
        <v>0</v>
      </c>
      <c r="R24">
        <v>0</v>
      </c>
      <c r="S24" s="12">
        <v>0</v>
      </c>
      <c r="T24" s="12">
        <v>718.99418204576773</v>
      </c>
      <c r="U24">
        <v>0</v>
      </c>
      <c r="V24" s="12">
        <v>145.76194040206394</v>
      </c>
      <c r="W24" s="58">
        <v>1.9404646235723966E-2</v>
      </c>
      <c r="X24" s="58">
        <v>0</v>
      </c>
      <c r="Y24" s="58">
        <v>0</v>
      </c>
      <c r="Z24" s="58">
        <v>0</v>
      </c>
      <c r="AA24" s="58">
        <v>8.1274575313185965E-2</v>
      </c>
      <c r="AB24" s="58">
        <v>0</v>
      </c>
      <c r="AC24" s="58">
        <v>0</v>
      </c>
      <c r="AD24" s="58">
        <v>0</v>
      </c>
      <c r="AE24" s="58">
        <v>1.2180797863605485E-3</v>
      </c>
      <c r="AF24" s="58">
        <v>0</v>
      </c>
      <c r="AG24" s="58">
        <v>9.1316942117212639E-4</v>
      </c>
      <c r="AH24" s="17">
        <v>9.3464064324038729E-3</v>
      </c>
      <c r="AI24">
        <v>17</v>
      </c>
      <c r="AJ24">
        <v>6</v>
      </c>
      <c r="AK24" s="24">
        <v>0.90532222481022839</v>
      </c>
      <c r="AL24" t="str">
        <f>IF(AK24&lt;='CAV Tier 1 Analysis'!$A$5,"Tier 1", "Tier 2")</f>
        <v>Tier 2</v>
      </c>
      <c r="AM24" t="str">
        <f t="shared" si="1"/>
        <v>Alaska - Tier 2</v>
      </c>
      <c r="AN24" t="str">
        <f t="shared" si="2"/>
        <v>Haines Borough - Tier 2</v>
      </c>
    </row>
    <row r="25" spans="1:40" x14ac:dyDescent="0.3">
      <c r="A25">
        <v>10</v>
      </c>
      <c r="B25" t="s">
        <v>21</v>
      </c>
      <c r="C25" t="s">
        <v>832</v>
      </c>
      <c r="D25" t="s">
        <v>1551</v>
      </c>
      <c r="E25" t="s">
        <v>710</v>
      </c>
      <c r="F25" s="12">
        <v>0.32632301565214172</v>
      </c>
      <c r="G25" s="12">
        <v>0.581919887667392</v>
      </c>
      <c r="H25" s="12">
        <v>0.56823712405695537</v>
      </c>
      <c r="I25" s="12">
        <v>10</v>
      </c>
      <c r="J25" s="15">
        <v>0.6547126376687521</v>
      </c>
      <c r="K25" s="15">
        <v>0.34528736233124807</v>
      </c>
      <c r="L25" s="57">
        <v>6.1206699999999996</v>
      </c>
      <c r="M25">
        <v>24</v>
      </c>
      <c r="N25">
        <v>0</v>
      </c>
      <c r="O25" s="12">
        <v>9</v>
      </c>
      <c r="P25" s="12">
        <v>1</v>
      </c>
      <c r="Q25">
        <v>0</v>
      </c>
      <c r="R25" s="12">
        <v>3.4528736233124806</v>
      </c>
      <c r="S25" s="12">
        <v>0.37203202631263516</v>
      </c>
      <c r="T25" s="12">
        <v>0.63262659987077474</v>
      </c>
      <c r="U25" s="12">
        <v>0.30630358421863302</v>
      </c>
      <c r="V25" s="12">
        <v>0</v>
      </c>
      <c r="W25" s="58">
        <v>5.0219273720065698E-5</v>
      </c>
      <c r="X25" s="58">
        <v>1.0600706713780919E-2</v>
      </c>
      <c r="Y25" s="58">
        <v>0</v>
      </c>
      <c r="Z25" s="58">
        <v>7.0549230762096168E-2</v>
      </c>
      <c r="AA25" s="58">
        <v>1.034403685804185E-2</v>
      </c>
      <c r="AB25" s="58">
        <v>0</v>
      </c>
      <c r="AC25" s="58">
        <v>1.0356402947205221E-2</v>
      </c>
      <c r="AD25" s="58">
        <v>5.5505152227622279E-4</v>
      </c>
      <c r="AE25" s="58">
        <v>1.071760652393626E-6</v>
      </c>
      <c r="AF25" s="58">
        <v>1.0742539490006314E-6</v>
      </c>
      <c r="AG25" s="58">
        <v>0</v>
      </c>
      <c r="AH25" s="17">
        <v>9.314344917429258E-3</v>
      </c>
      <c r="AI25">
        <v>18</v>
      </c>
      <c r="AJ25">
        <v>6</v>
      </c>
      <c r="AK25" s="24">
        <v>0.91463656972765761</v>
      </c>
      <c r="AL25" t="str">
        <f>IF(AK25&lt;='CAV Tier 1 Analysis'!$A$5,"Tier 1", "Tier 2")</f>
        <v>Tier 2</v>
      </c>
      <c r="AM25" t="str">
        <f t="shared" si="1"/>
        <v>Alaska - Tier 2</v>
      </c>
      <c r="AN25" t="str">
        <f t="shared" si="2"/>
        <v>Nenana, City Of - Tier 2</v>
      </c>
    </row>
    <row r="26" spans="1:40" x14ac:dyDescent="0.3">
      <c r="A26">
        <v>10</v>
      </c>
      <c r="B26" t="s">
        <v>21</v>
      </c>
      <c r="C26" t="s">
        <v>818</v>
      </c>
      <c r="D26" t="s">
        <v>1537</v>
      </c>
      <c r="E26" t="s">
        <v>462</v>
      </c>
      <c r="F26" s="12">
        <v>44.363829135655564</v>
      </c>
      <c r="G26" s="12">
        <v>2228.1989781855605</v>
      </c>
      <c r="H26" s="12">
        <v>1227.9230274136553</v>
      </c>
      <c r="I26" s="12">
        <v>0</v>
      </c>
      <c r="J26" s="15">
        <v>1.4451321931478577E-3</v>
      </c>
      <c r="K26" s="15">
        <v>0.99855486780685199</v>
      </c>
      <c r="L26" s="57">
        <v>42.252190000000006</v>
      </c>
      <c r="M26">
        <v>25</v>
      </c>
      <c r="N26">
        <v>0</v>
      </c>
      <c r="O26" s="12">
        <v>0</v>
      </c>
      <c r="P26" s="12">
        <v>6</v>
      </c>
      <c r="Q26">
        <v>0</v>
      </c>
      <c r="R26">
        <v>0</v>
      </c>
      <c r="S26" s="12">
        <v>1.7745110976230527</v>
      </c>
      <c r="T26" s="12">
        <v>2456.2166942937497</v>
      </c>
      <c r="U26" s="12">
        <v>2411.8528651580941</v>
      </c>
      <c r="V26" s="12">
        <v>0</v>
      </c>
      <c r="W26" s="58">
        <v>3.466735332704137E-4</v>
      </c>
      <c r="X26" s="58">
        <v>1.1042402826855124E-2</v>
      </c>
      <c r="Y26" s="58">
        <v>0</v>
      </c>
      <c r="Z26" s="58">
        <v>0</v>
      </c>
      <c r="AA26" s="58">
        <v>6.2064221148251102E-2</v>
      </c>
      <c r="AB26" s="58">
        <v>0</v>
      </c>
      <c r="AC26" s="58">
        <v>0</v>
      </c>
      <c r="AD26" s="58">
        <v>2.6474739172160219E-3</v>
      </c>
      <c r="AE26" s="58">
        <v>4.1611851402298203E-3</v>
      </c>
      <c r="AF26" s="58">
        <v>8.4587402769508886E-3</v>
      </c>
      <c r="AG26" s="58">
        <v>0</v>
      </c>
      <c r="AH26" s="17">
        <v>8.0655178947975793E-3</v>
      </c>
      <c r="AI26">
        <v>19</v>
      </c>
      <c r="AJ26">
        <v>6</v>
      </c>
      <c r="AK26" s="24">
        <v>0.9227020876224552</v>
      </c>
      <c r="AL26" t="str">
        <f>IF(AK26&lt;='CAV Tier 1 Analysis'!$A$5,"Tier 1", "Tier 2")</f>
        <v>Tier 2</v>
      </c>
      <c r="AM26" t="str">
        <f t="shared" si="1"/>
        <v>Alaska - Tier 2</v>
      </c>
      <c r="AN26" t="str">
        <f t="shared" si="2"/>
        <v>Petersburg, City Of - Tier 2</v>
      </c>
    </row>
    <row r="27" spans="1:40" x14ac:dyDescent="0.3">
      <c r="A27">
        <v>10</v>
      </c>
      <c r="B27" t="s">
        <v>21</v>
      </c>
      <c r="C27" t="s">
        <v>833</v>
      </c>
      <c r="D27" t="s">
        <v>1552</v>
      </c>
      <c r="E27" t="s">
        <v>296</v>
      </c>
      <c r="F27" s="12">
        <v>230.80022211503169</v>
      </c>
      <c r="G27" s="12">
        <v>776.69978350780423</v>
      </c>
      <c r="H27" s="12">
        <v>584.69660962572948</v>
      </c>
      <c r="I27" s="12">
        <v>0</v>
      </c>
      <c r="J27" s="15">
        <v>7.148951771892251E-4</v>
      </c>
      <c r="K27" s="15">
        <v>0.99928510482281085</v>
      </c>
      <c r="L27" s="57">
        <v>463.45256000000001</v>
      </c>
      <c r="M27">
        <v>7</v>
      </c>
      <c r="N27">
        <v>0</v>
      </c>
      <c r="O27" s="12">
        <v>0</v>
      </c>
      <c r="P27" s="12">
        <v>7.5</v>
      </c>
      <c r="Q27">
        <v>0</v>
      </c>
      <c r="R27">
        <v>0</v>
      </c>
      <c r="S27" s="12">
        <v>0.41799678634032505</v>
      </c>
      <c r="T27" s="12">
        <v>781.8377219989261</v>
      </c>
      <c r="U27" s="12">
        <v>551.03749988389438</v>
      </c>
      <c r="V27" s="12">
        <v>0</v>
      </c>
      <c r="W27" s="58">
        <v>3.8025658901566614E-3</v>
      </c>
      <c r="X27" s="58">
        <v>3.0918727915194345E-3</v>
      </c>
      <c r="Y27" s="58">
        <v>0</v>
      </c>
      <c r="Z27" s="58">
        <v>0</v>
      </c>
      <c r="AA27" s="58">
        <v>7.7580276435313872E-2</v>
      </c>
      <c r="AB27" s="58">
        <v>0</v>
      </c>
      <c r="AC27" s="58">
        <v>0</v>
      </c>
      <c r="AD27" s="58">
        <v>6.2362844098211659E-4</v>
      </c>
      <c r="AE27" s="58">
        <v>1.3245458018469032E-3</v>
      </c>
      <c r="AF27" s="58">
        <v>1.932573566867517E-3</v>
      </c>
      <c r="AG27" s="58">
        <v>0</v>
      </c>
      <c r="AH27" s="17">
        <v>8.0323148115169548E-3</v>
      </c>
      <c r="AI27">
        <v>20</v>
      </c>
      <c r="AJ27">
        <v>7</v>
      </c>
      <c r="AK27" s="24">
        <v>0.93073440243397221</v>
      </c>
      <c r="AL27" t="str">
        <f>IF(AK27&lt;='CAV Tier 1 Analysis'!$A$5,"Tier 1", "Tier 2")</f>
        <v>Tier 2</v>
      </c>
      <c r="AM27" t="str">
        <f t="shared" si="1"/>
        <v>Alaska - Tier 2</v>
      </c>
      <c r="AN27" t="str">
        <f t="shared" si="2"/>
        <v>Skagway, City Of - Tier 2</v>
      </c>
    </row>
    <row r="28" spans="1:40" x14ac:dyDescent="0.3">
      <c r="A28">
        <v>10</v>
      </c>
      <c r="B28" t="s">
        <v>21</v>
      </c>
      <c r="C28" t="s">
        <v>829</v>
      </c>
      <c r="D28" t="s">
        <v>1548</v>
      </c>
      <c r="E28" t="s">
        <v>692</v>
      </c>
      <c r="F28" s="12">
        <v>2.9050983948335669</v>
      </c>
      <c r="G28" s="12">
        <v>1.3202393865072242</v>
      </c>
      <c r="H28" s="12">
        <v>1.3904960279178082</v>
      </c>
      <c r="I28" s="12">
        <v>0</v>
      </c>
      <c r="J28" s="15">
        <v>0</v>
      </c>
      <c r="K28" s="15">
        <v>1</v>
      </c>
      <c r="L28" s="57">
        <v>54.489409999999999</v>
      </c>
      <c r="M28">
        <v>0</v>
      </c>
      <c r="N28">
        <v>0</v>
      </c>
      <c r="O28" s="12">
        <v>9</v>
      </c>
      <c r="P28" s="12">
        <v>1</v>
      </c>
      <c r="Q28">
        <v>0</v>
      </c>
      <c r="R28">
        <v>0</v>
      </c>
      <c r="S28" s="12">
        <v>0</v>
      </c>
      <c r="T28" s="12">
        <v>1.5251545906214274</v>
      </c>
      <c r="U28" s="12">
        <v>0</v>
      </c>
      <c r="V28" s="12">
        <v>0</v>
      </c>
      <c r="W28" s="58">
        <v>4.4707827666495419E-4</v>
      </c>
      <c r="X28" s="58">
        <v>0</v>
      </c>
      <c r="Y28" s="58">
        <v>0</v>
      </c>
      <c r="Z28" s="58">
        <v>7.0549230762096168E-2</v>
      </c>
      <c r="AA28" s="58">
        <v>1.034403685804185E-2</v>
      </c>
      <c r="AB28" s="58">
        <v>0</v>
      </c>
      <c r="AC28" s="58">
        <v>0</v>
      </c>
      <c r="AD28" s="58">
        <v>0</v>
      </c>
      <c r="AE28" s="58">
        <v>2.583831725348651E-6</v>
      </c>
      <c r="AF28" s="58">
        <v>0</v>
      </c>
      <c r="AG28" s="58">
        <v>0</v>
      </c>
      <c r="AH28" s="17">
        <v>7.3948117935025738E-3</v>
      </c>
      <c r="AI28">
        <v>21</v>
      </c>
      <c r="AJ28">
        <v>7</v>
      </c>
      <c r="AK28" s="24">
        <v>0.93812921422747475</v>
      </c>
      <c r="AL28" t="str">
        <f>IF(AK28&lt;='CAV Tier 1 Analysis'!$A$5,"Tier 1", "Tier 2")</f>
        <v>Tier 2</v>
      </c>
      <c r="AM28" t="str">
        <f t="shared" si="1"/>
        <v>Alaska - Tier 2</v>
      </c>
      <c r="AN28" t="str">
        <f t="shared" si="2"/>
        <v>Mcgrath, City Of - Tier 2</v>
      </c>
    </row>
    <row r="29" spans="1:40" x14ac:dyDescent="0.3">
      <c r="A29">
        <v>10</v>
      </c>
      <c r="B29" t="s">
        <v>21</v>
      </c>
      <c r="C29" t="s">
        <v>814</v>
      </c>
      <c r="D29" t="s">
        <v>1533</v>
      </c>
      <c r="E29" t="s">
        <v>751</v>
      </c>
      <c r="F29" s="12">
        <v>0.39642466798111475</v>
      </c>
      <c r="G29" s="12">
        <v>0.51904400118458649</v>
      </c>
      <c r="H29" s="12">
        <v>0.41707628471721891</v>
      </c>
      <c r="I29" s="12">
        <v>0</v>
      </c>
      <c r="J29" s="15">
        <v>0</v>
      </c>
      <c r="K29" s="15">
        <v>1</v>
      </c>
      <c r="L29" s="57">
        <v>7.43553</v>
      </c>
      <c r="M29">
        <v>0</v>
      </c>
      <c r="N29">
        <v>0</v>
      </c>
      <c r="O29" s="12">
        <v>9</v>
      </c>
      <c r="P29" s="12">
        <v>1</v>
      </c>
      <c r="Q29">
        <v>0</v>
      </c>
      <c r="R29">
        <v>0</v>
      </c>
      <c r="S29" s="12">
        <v>0</v>
      </c>
      <c r="T29" s="12">
        <v>0.54595214858569741</v>
      </c>
      <c r="U29" s="12">
        <v>0.14952748060458265</v>
      </c>
      <c r="V29" s="12">
        <v>0</v>
      </c>
      <c r="W29" s="58">
        <v>6.1007523085505365E-5</v>
      </c>
      <c r="X29" s="58">
        <v>0</v>
      </c>
      <c r="Y29" s="58">
        <v>0</v>
      </c>
      <c r="Z29" s="58">
        <v>7.0549230762096168E-2</v>
      </c>
      <c r="AA29" s="58">
        <v>1.034403685804185E-2</v>
      </c>
      <c r="AB29" s="58">
        <v>0</v>
      </c>
      <c r="AC29" s="58">
        <v>0</v>
      </c>
      <c r="AD29" s="58">
        <v>0</v>
      </c>
      <c r="AE29" s="58">
        <v>9.2492163791948058E-7</v>
      </c>
      <c r="AF29" s="58">
        <v>5.2441595462668036E-7</v>
      </c>
      <c r="AG29" s="58">
        <v>0</v>
      </c>
      <c r="AH29" s="17">
        <v>7.359611316437825E-3</v>
      </c>
      <c r="AI29">
        <v>22</v>
      </c>
      <c r="AJ29">
        <v>7</v>
      </c>
      <c r="AK29" s="24">
        <v>0.94548882554391256</v>
      </c>
      <c r="AL29" t="str">
        <f>IF(AK29&lt;='CAV Tier 1 Analysis'!$A$5,"Tier 1", "Tier 2")</f>
        <v>Tier 2</v>
      </c>
      <c r="AM29" t="str">
        <f t="shared" si="1"/>
        <v>Alaska - Tier 2</v>
      </c>
      <c r="AN29" t="str">
        <f t="shared" si="2"/>
        <v>Fort Yukon, City Of - Tier 2</v>
      </c>
    </row>
    <row r="30" spans="1:40" x14ac:dyDescent="0.3">
      <c r="A30">
        <v>10</v>
      </c>
      <c r="B30" t="s">
        <v>21</v>
      </c>
      <c r="C30" t="s">
        <v>828</v>
      </c>
      <c r="D30" t="s">
        <v>1547</v>
      </c>
      <c r="E30" t="s">
        <v>752</v>
      </c>
      <c r="F30" s="12">
        <v>0.33471798255030583</v>
      </c>
      <c r="G30" s="12">
        <v>0.33170495712018033</v>
      </c>
      <c r="H30" s="12">
        <v>0.19527270380174361</v>
      </c>
      <c r="I30" s="12">
        <v>0</v>
      </c>
      <c r="J30" s="15">
        <v>0</v>
      </c>
      <c r="K30" s="15">
        <v>1</v>
      </c>
      <c r="L30" s="57">
        <v>6.27813</v>
      </c>
      <c r="M30">
        <v>0</v>
      </c>
      <c r="N30">
        <v>0</v>
      </c>
      <c r="O30" s="12">
        <v>9</v>
      </c>
      <c r="P30" s="12">
        <v>1</v>
      </c>
      <c r="Q30">
        <v>0</v>
      </c>
      <c r="R30">
        <v>0</v>
      </c>
      <c r="S30" s="12">
        <v>0</v>
      </c>
      <c r="T30" s="12">
        <v>0.37244065360862355</v>
      </c>
      <c r="U30" s="12">
        <v>3.7722671058317725E-2</v>
      </c>
      <c r="V30" s="12">
        <v>0</v>
      </c>
      <c r="W30" s="58">
        <v>5.1511211831409973E-5</v>
      </c>
      <c r="X30" s="58">
        <v>0</v>
      </c>
      <c r="Y30" s="58">
        <v>0</v>
      </c>
      <c r="Z30" s="58">
        <v>7.0549230762096168E-2</v>
      </c>
      <c r="AA30" s="58">
        <v>1.034403685804185E-2</v>
      </c>
      <c r="AB30" s="58">
        <v>0</v>
      </c>
      <c r="AC30" s="58">
        <v>0</v>
      </c>
      <c r="AD30" s="58">
        <v>0</v>
      </c>
      <c r="AE30" s="58">
        <v>6.309681539964078E-7</v>
      </c>
      <c r="AF30" s="58">
        <v>1.3229923004206397E-7</v>
      </c>
      <c r="AG30" s="58">
        <v>0</v>
      </c>
      <c r="AH30" s="17">
        <v>7.3586856453957692E-3</v>
      </c>
      <c r="AI30">
        <v>23</v>
      </c>
      <c r="AJ30">
        <v>8</v>
      </c>
      <c r="AK30" s="24">
        <v>0.95284751118930833</v>
      </c>
      <c r="AL30" t="str">
        <f>IF(AK30&lt;='CAV Tier 1 Analysis'!$A$5,"Tier 1", "Tier 2")</f>
        <v>Tier 2</v>
      </c>
      <c r="AM30" t="str">
        <f t="shared" si="1"/>
        <v>Alaska - Tier 2</v>
      </c>
      <c r="AN30" t="str">
        <f t="shared" si="2"/>
        <v>Koyukuk, City Of - Tier 2</v>
      </c>
    </row>
    <row r="31" spans="1:40" x14ac:dyDescent="0.3">
      <c r="A31">
        <v>10</v>
      </c>
      <c r="B31" t="s">
        <v>21</v>
      </c>
      <c r="C31" t="s">
        <v>816</v>
      </c>
      <c r="D31" t="s">
        <v>1535</v>
      </c>
      <c r="E31" t="s">
        <v>631</v>
      </c>
      <c r="F31" s="12">
        <v>3.9344321868129595</v>
      </c>
      <c r="G31" s="12">
        <v>2285.8417146604043</v>
      </c>
      <c r="H31" s="12">
        <v>715.80065599096383</v>
      </c>
      <c r="I31" s="12">
        <v>1</v>
      </c>
      <c r="J31" s="15">
        <v>1.1848812897407652E-2</v>
      </c>
      <c r="K31" s="15">
        <v>0.98815118710259242</v>
      </c>
      <c r="L31" s="57">
        <v>28.586829999999999</v>
      </c>
      <c r="M31">
        <v>20</v>
      </c>
      <c r="N31">
        <v>0</v>
      </c>
      <c r="O31" s="12">
        <v>2</v>
      </c>
      <c r="P31" s="12">
        <v>2</v>
      </c>
      <c r="Q31">
        <v>0</v>
      </c>
      <c r="R31" s="12">
        <v>0.98815118710259242</v>
      </c>
      <c r="S31" s="12">
        <v>8.4813880446785905</v>
      </c>
      <c r="T31" s="12">
        <v>2193.2501602563357</v>
      </c>
      <c r="U31" s="12">
        <v>2189.3157280695227</v>
      </c>
      <c r="V31" s="12">
        <v>92.591554404068575</v>
      </c>
      <c r="W31" s="58">
        <v>2.3455109335399323E-4</v>
      </c>
      <c r="X31" s="58">
        <v>8.8339222614840993E-3</v>
      </c>
      <c r="Y31" s="58">
        <v>0</v>
      </c>
      <c r="Z31" s="58">
        <v>1.567760683602137E-2</v>
      </c>
      <c r="AA31" s="58">
        <v>2.0688073716083701E-2</v>
      </c>
      <c r="AB31" s="58">
        <v>0</v>
      </c>
      <c r="AC31" s="58">
        <v>2.9638188311612843E-3</v>
      </c>
      <c r="AD31" s="58">
        <v>1.2653769063575713E-2</v>
      </c>
      <c r="AE31" s="58">
        <v>3.715681925323587E-3</v>
      </c>
      <c r="AF31" s="58">
        <v>7.6782681877112947E-3</v>
      </c>
      <c r="AG31" s="58">
        <v>5.8006758079212238E-4</v>
      </c>
      <c r="AH31" s="17">
        <v>6.6387054086824706E-3</v>
      </c>
      <c r="AI31">
        <v>24</v>
      </c>
      <c r="AJ31">
        <v>8</v>
      </c>
      <c r="AK31" s="24">
        <v>0.95948621659799083</v>
      </c>
      <c r="AL31" t="str">
        <f>IF(AK31&lt;='CAV Tier 1 Analysis'!$A$5,"Tier 1", "Tier 2")</f>
        <v>Tier 2</v>
      </c>
      <c r="AM31" t="str">
        <f t="shared" si="1"/>
        <v>Alaska - Tier 2</v>
      </c>
      <c r="AN31" t="str">
        <f t="shared" si="2"/>
        <v>Kotzebue, City Of - Tier 2</v>
      </c>
    </row>
    <row r="32" spans="1:40" x14ac:dyDescent="0.3">
      <c r="A32">
        <v>10</v>
      </c>
      <c r="B32" t="s">
        <v>21</v>
      </c>
      <c r="C32" t="s">
        <v>819</v>
      </c>
      <c r="D32" t="s">
        <v>1538</v>
      </c>
      <c r="E32" t="s">
        <v>771</v>
      </c>
      <c r="F32" s="12">
        <v>0.78117734495822599</v>
      </c>
      <c r="G32" s="12">
        <v>0.57811766958554678</v>
      </c>
      <c r="H32" s="12">
        <v>0.22435559892525195</v>
      </c>
      <c r="I32" s="12">
        <v>0</v>
      </c>
      <c r="J32" s="15">
        <v>5.4119016566605942E-2</v>
      </c>
      <c r="K32" s="15">
        <v>0.945880983433394</v>
      </c>
      <c r="L32" s="57">
        <v>2.7833100000000002</v>
      </c>
      <c r="M32">
        <v>0</v>
      </c>
      <c r="N32">
        <v>0</v>
      </c>
      <c r="O32" s="12">
        <v>1</v>
      </c>
      <c r="P32" s="12">
        <v>2</v>
      </c>
      <c r="Q32">
        <v>1</v>
      </c>
      <c r="R32">
        <v>0</v>
      </c>
      <c r="S32" s="12">
        <v>1.2141904375046508E-2</v>
      </c>
      <c r="T32" s="12">
        <v>0.62099792057467351</v>
      </c>
      <c r="U32" s="12">
        <v>0</v>
      </c>
      <c r="V32" s="12">
        <v>0</v>
      </c>
      <c r="W32" s="58">
        <v>2.2836684012991399E-5</v>
      </c>
      <c r="X32" s="58">
        <v>0</v>
      </c>
      <c r="Y32" s="58">
        <v>0</v>
      </c>
      <c r="Z32" s="58">
        <v>7.8388034180106852E-3</v>
      </c>
      <c r="AA32" s="58">
        <v>2.0688073716083701E-2</v>
      </c>
      <c r="AB32" s="58">
        <v>3.5714285714285712E-2</v>
      </c>
      <c r="AC32" s="58">
        <v>0</v>
      </c>
      <c r="AD32" s="58">
        <v>1.8115060075603514E-5</v>
      </c>
      <c r="AE32" s="58">
        <v>1.0520599934086708E-6</v>
      </c>
      <c r="AF32" s="58">
        <v>0</v>
      </c>
      <c r="AG32" s="58">
        <v>0</v>
      </c>
      <c r="AH32" s="17">
        <v>5.8439242411329195E-3</v>
      </c>
      <c r="AI32">
        <v>25</v>
      </c>
      <c r="AJ32">
        <v>8</v>
      </c>
      <c r="AK32" s="24">
        <v>0.96533014083912372</v>
      </c>
      <c r="AL32" t="str">
        <f>IF(AK32&lt;='CAV Tier 1 Analysis'!$A$5,"Tier 1", "Tier 2")</f>
        <v>Tier 2</v>
      </c>
      <c r="AM32" t="str">
        <f t="shared" si="1"/>
        <v>Alaska - Tier 2</v>
      </c>
      <c r="AN32" t="str">
        <f t="shared" si="2"/>
        <v>Shishmaref, City Of - Tier 2</v>
      </c>
    </row>
    <row r="33" spans="1:40" x14ac:dyDescent="0.3">
      <c r="A33">
        <v>10</v>
      </c>
      <c r="B33" t="s">
        <v>21</v>
      </c>
      <c r="C33" t="s">
        <v>798</v>
      </c>
      <c r="D33" t="s">
        <v>1530</v>
      </c>
      <c r="E33" t="s">
        <v>663</v>
      </c>
      <c r="F33" s="12">
        <v>15.783557569041001</v>
      </c>
      <c r="G33" s="12">
        <v>610.86214698001345</v>
      </c>
      <c r="H33" s="12">
        <v>511.01850095685415</v>
      </c>
      <c r="I33" s="12">
        <v>0</v>
      </c>
      <c r="J33" s="15">
        <v>8.0266789468894616E-3</v>
      </c>
      <c r="K33" s="15">
        <v>0.99197332105311053</v>
      </c>
      <c r="L33" s="57">
        <v>65.492840000000001</v>
      </c>
      <c r="M33">
        <v>0</v>
      </c>
      <c r="N33">
        <v>0</v>
      </c>
      <c r="O33" s="12">
        <v>4</v>
      </c>
      <c r="P33" s="12">
        <v>2</v>
      </c>
      <c r="Q33">
        <v>0</v>
      </c>
      <c r="R33">
        <v>0</v>
      </c>
      <c r="S33" s="12">
        <v>4.1017814431013937</v>
      </c>
      <c r="T33" s="12">
        <v>933.26942774689348</v>
      </c>
      <c r="U33" s="12">
        <v>917.48587017785246</v>
      </c>
      <c r="V33" s="12">
        <v>0</v>
      </c>
      <c r="W33" s="58">
        <v>5.3735993913484438E-4</v>
      </c>
      <c r="X33" s="58">
        <v>0</v>
      </c>
      <c r="Y33" s="58">
        <v>0</v>
      </c>
      <c r="Z33" s="58">
        <v>3.1355213672042741E-2</v>
      </c>
      <c r="AA33" s="58">
        <v>2.0688073716083701E-2</v>
      </c>
      <c r="AB33" s="58">
        <v>0</v>
      </c>
      <c r="AC33" s="58">
        <v>0</v>
      </c>
      <c r="AD33" s="58">
        <v>6.1196345287880607E-3</v>
      </c>
      <c r="AE33" s="58">
        <v>1.5810929400460771E-3</v>
      </c>
      <c r="AF33" s="58">
        <v>3.2177645642152493E-3</v>
      </c>
      <c r="AG33" s="58">
        <v>0</v>
      </c>
      <c r="AH33" s="17">
        <v>5.7726490327555165E-3</v>
      </c>
      <c r="AI33">
        <v>26</v>
      </c>
      <c r="AJ33">
        <v>9</v>
      </c>
      <c r="AK33" s="24">
        <v>0.97110278987187926</v>
      </c>
      <c r="AL33" t="str">
        <f>IF(AK33&lt;='CAV Tier 1 Analysis'!$A$5,"Tier 1", "Tier 2")</f>
        <v>Tier 2</v>
      </c>
      <c r="AM33" t="str">
        <f t="shared" si="1"/>
        <v>Alaska - Tier 2</v>
      </c>
      <c r="AN33" t="str">
        <f t="shared" si="2"/>
        <v>Cordova, City Of - Tier 2</v>
      </c>
    </row>
    <row r="34" spans="1:40" x14ac:dyDescent="0.3">
      <c r="A34">
        <v>10</v>
      </c>
      <c r="B34" t="s">
        <v>21</v>
      </c>
      <c r="C34" t="s">
        <v>815</v>
      </c>
      <c r="D34" t="s">
        <v>1534</v>
      </c>
      <c r="E34" t="s">
        <v>691</v>
      </c>
      <c r="F34" s="12">
        <v>3.5017984042508679</v>
      </c>
      <c r="G34" s="12">
        <v>8.4586389642736712</v>
      </c>
      <c r="H34" s="12">
        <v>4.8612867610768227</v>
      </c>
      <c r="I34" s="12">
        <v>0</v>
      </c>
      <c r="J34" s="15">
        <v>1.434675790022034E-3</v>
      </c>
      <c r="K34" s="15">
        <v>0.99856532420997801</v>
      </c>
      <c r="L34" s="57">
        <v>7.1026499999999997</v>
      </c>
      <c r="M34">
        <v>0</v>
      </c>
      <c r="N34">
        <v>0</v>
      </c>
      <c r="O34" s="12">
        <v>0</v>
      </c>
      <c r="P34" s="12">
        <v>6</v>
      </c>
      <c r="Q34">
        <v>0</v>
      </c>
      <c r="R34">
        <v>0</v>
      </c>
      <c r="S34" s="12">
        <v>6.9743704244715453E-3</v>
      </c>
      <c r="T34" s="12">
        <v>9.5497277706486905</v>
      </c>
      <c r="U34" s="12">
        <v>6.0479293663978222</v>
      </c>
      <c r="V34" s="12">
        <v>0</v>
      </c>
      <c r="W34" s="58">
        <v>5.8276287479610018E-5</v>
      </c>
      <c r="X34" s="58">
        <v>0</v>
      </c>
      <c r="Y34" s="58">
        <v>0</v>
      </c>
      <c r="Z34" s="58">
        <v>0</v>
      </c>
      <c r="AA34" s="58">
        <v>6.2064221148251102E-2</v>
      </c>
      <c r="AB34" s="58">
        <v>0</v>
      </c>
      <c r="AC34" s="58">
        <v>0</v>
      </c>
      <c r="AD34" s="58">
        <v>1.0405380846884695E-5</v>
      </c>
      <c r="AE34" s="58">
        <v>1.6178615422972498E-5</v>
      </c>
      <c r="AF34" s="58">
        <v>2.1211021809305102E-5</v>
      </c>
      <c r="AG34" s="58">
        <v>0</v>
      </c>
      <c r="AH34" s="17">
        <v>5.6518447685281713E-3</v>
      </c>
      <c r="AI34">
        <v>27</v>
      </c>
      <c r="AJ34">
        <v>9</v>
      </c>
      <c r="AK34" s="24">
        <v>0.97675463464040746</v>
      </c>
      <c r="AL34" t="str">
        <f>IF(AK34&lt;='CAV Tier 1 Analysis'!$A$5,"Tier 1", "Tier 2")</f>
        <v>Tier 2</v>
      </c>
      <c r="AM34" t="str">
        <f t="shared" si="1"/>
        <v>Alaska - Tier 2</v>
      </c>
      <c r="AN34" t="str">
        <f t="shared" si="2"/>
        <v>Hoonah, City Of - Tier 2</v>
      </c>
    </row>
    <row r="35" spans="1:40" x14ac:dyDescent="0.3">
      <c r="A35">
        <v>10</v>
      </c>
      <c r="B35" t="s">
        <v>21</v>
      </c>
      <c r="C35" t="s">
        <v>812</v>
      </c>
      <c r="D35" t="s">
        <v>1531</v>
      </c>
      <c r="E35" t="s">
        <v>718</v>
      </c>
      <c r="F35" s="12">
        <v>3.9010860228764024</v>
      </c>
      <c r="G35" s="12">
        <v>987.68190743059586</v>
      </c>
      <c r="H35" s="12">
        <v>404.77177832917488</v>
      </c>
      <c r="I35" s="12">
        <v>0</v>
      </c>
      <c r="J35" s="15">
        <v>0</v>
      </c>
      <c r="K35" s="15">
        <v>1.0000000000000002</v>
      </c>
      <c r="L35" s="57">
        <v>17.23931</v>
      </c>
      <c r="M35">
        <v>3</v>
      </c>
      <c r="N35">
        <v>0</v>
      </c>
      <c r="O35" s="12">
        <v>4</v>
      </c>
      <c r="P35" s="12">
        <v>2</v>
      </c>
      <c r="Q35">
        <v>0</v>
      </c>
      <c r="R35">
        <v>0</v>
      </c>
      <c r="S35" s="12">
        <v>0</v>
      </c>
      <c r="T35" s="12">
        <v>898.61311697223346</v>
      </c>
      <c r="U35" s="12">
        <v>894.71203094935709</v>
      </c>
      <c r="V35" s="12">
        <v>89.0687904583624</v>
      </c>
      <c r="W35" s="58">
        <v>1.41446218736685E-4</v>
      </c>
      <c r="X35" s="58">
        <v>1.3250883392226149E-3</v>
      </c>
      <c r="Y35" s="58">
        <v>0</v>
      </c>
      <c r="Z35" s="58">
        <v>3.1355213672042741E-2</v>
      </c>
      <c r="AA35" s="58">
        <v>2.0688073716083701E-2</v>
      </c>
      <c r="AB35" s="58">
        <v>0</v>
      </c>
      <c r="AC35" s="58">
        <v>0</v>
      </c>
      <c r="AD35" s="58">
        <v>0</v>
      </c>
      <c r="AE35" s="58">
        <v>1.5223801539365569E-3</v>
      </c>
      <c r="AF35" s="58">
        <v>3.1378931948105281E-3</v>
      </c>
      <c r="AG35" s="58">
        <v>5.5799816881562682E-4</v>
      </c>
      <c r="AH35" s="17">
        <v>5.3389175876044047E-3</v>
      </c>
      <c r="AI35">
        <v>28</v>
      </c>
      <c r="AJ35">
        <v>9</v>
      </c>
      <c r="AK35" s="24">
        <v>0.98209355222801187</v>
      </c>
      <c r="AL35" t="str">
        <f>IF(AK35&lt;='CAV Tier 1 Analysis'!$A$5,"Tier 1", "Tier 2")</f>
        <v>Tier 2</v>
      </c>
      <c r="AM35" t="str">
        <f t="shared" si="1"/>
        <v>Alaska - Tier 2</v>
      </c>
      <c r="AN35" t="str">
        <f t="shared" si="2"/>
        <v>Delta Junction, City Of - Tier 2</v>
      </c>
    </row>
    <row r="36" spans="1:40" x14ac:dyDescent="0.3">
      <c r="A36">
        <v>10</v>
      </c>
      <c r="B36" t="s">
        <v>21</v>
      </c>
      <c r="C36" t="s">
        <v>813</v>
      </c>
      <c r="D36" t="s">
        <v>1532</v>
      </c>
      <c r="E36" t="s">
        <v>733</v>
      </c>
      <c r="F36" s="12">
        <v>8.3120972351456412</v>
      </c>
      <c r="G36" s="12">
        <v>1197.4248502019698</v>
      </c>
      <c r="H36" s="12">
        <v>480.62038910248776</v>
      </c>
      <c r="I36" s="12">
        <v>0</v>
      </c>
      <c r="J36" s="15">
        <v>1.9804318929637622E-2</v>
      </c>
      <c r="K36" s="15">
        <v>0.98019568107036259</v>
      </c>
      <c r="L36" s="57">
        <v>34.418249999999993</v>
      </c>
      <c r="M36">
        <v>6</v>
      </c>
      <c r="N36">
        <v>0</v>
      </c>
      <c r="O36" s="12">
        <v>3</v>
      </c>
      <c r="P36" s="12">
        <v>1</v>
      </c>
      <c r="Q36">
        <v>0</v>
      </c>
      <c r="R36">
        <v>0</v>
      </c>
      <c r="S36" s="12">
        <v>9.5183594698721983</v>
      </c>
      <c r="T36" s="12">
        <v>1165.6949297689098</v>
      </c>
      <c r="U36" s="12">
        <v>1157.3828325337643</v>
      </c>
      <c r="V36" s="12">
        <v>31.729920433059988</v>
      </c>
      <c r="W36" s="58">
        <v>2.8239710974707849E-4</v>
      </c>
      <c r="X36" s="58">
        <v>2.6501766784452299E-3</v>
      </c>
      <c r="Y36" s="58">
        <v>0</v>
      </c>
      <c r="Z36" s="58">
        <v>2.3516410254032054E-2</v>
      </c>
      <c r="AA36" s="58">
        <v>1.034403685804185E-2</v>
      </c>
      <c r="AB36" s="58">
        <v>0</v>
      </c>
      <c r="AC36" s="58">
        <v>0</v>
      </c>
      <c r="AD36" s="58">
        <v>1.4200873956171643E-2</v>
      </c>
      <c r="AE36" s="58">
        <v>1.9748552442724822E-3</v>
      </c>
      <c r="AF36" s="58">
        <v>4.0591202402237483E-3</v>
      </c>
      <c r="AG36" s="58">
        <v>1.9878160921686481E-4</v>
      </c>
      <c r="AH36" s="17">
        <v>5.2024229045591775E-3</v>
      </c>
      <c r="AI36">
        <v>29</v>
      </c>
      <c r="AJ36">
        <v>10</v>
      </c>
      <c r="AK36" s="24">
        <v>0.98729597513257106</v>
      </c>
      <c r="AL36" t="str">
        <f>IF(AK36&lt;='CAV Tier 1 Analysis'!$A$5,"Tier 1", "Tier 2")</f>
        <v>Tier 2</v>
      </c>
      <c r="AM36" t="str">
        <f t="shared" si="1"/>
        <v>Alaska - Tier 2</v>
      </c>
      <c r="AN36" t="str">
        <f t="shared" si="2"/>
        <v>Dillingham, City Of - Tier 2</v>
      </c>
    </row>
    <row r="37" spans="1:40" x14ac:dyDescent="0.3">
      <c r="A37">
        <v>10</v>
      </c>
      <c r="B37" t="s">
        <v>21</v>
      </c>
      <c r="C37" t="s">
        <v>830</v>
      </c>
      <c r="D37" t="s">
        <v>1549</v>
      </c>
      <c r="E37" t="s">
        <v>769</v>
      </c>
      <c r="F37" s="12">
        <v>3.0522808148511285</v>
      </c>
      <c r="G37" s="12">
        <v>4.5545342481659663</v>
      </c>
      <c r="H37" s="12">
        <v>1.2824559297185747</v>
      </c>
      <c r="I37" s="12">
        <v>1</v>
      </c>
      <c r="J37" s="15">
        <v>0</v>
      </c>
      <c r="K37" s="15">
        <v>1</v>
      </c>
      <c r="L37" s="57">
        <v>11.724460000000001</v>
      </c>
      <c r="M37">
        <v>3</v>
      </c>
      <c r="N37">
        <v>0</v>
      </c>
      <c r="O37" s="12">
        <v>5</v>
      </c>
      <c r="P37" s="12">
        <v>1</v>
      </c>
      <c r="Q37">
        <v>0</v>
      </c>
      <c r="R37" s="12">
        <v>1</v>
      </c>
      <c r="S37" s="12">
        <v>0</v>
      </c>
      <c r="T37" s="12">
        <v>4.2391762326613991</v>
      </c>
      <c r="U37" s="12">
        <v>1.1868954178102706</v>
      </c>
      <c r="V37" s="12">
        <v>0.31535801550456721</v>
      </c>
      <c r="W37" s="58">
        <v>9.6197616594255459E-5</v>
      </c>
      <c r="X37" s="58">
        <v>1.3250883392226149E-3</v>
      </c>
      <c r="Y37" s="58">
        <v>0</v>
      </c>
      <c r="Z37" s="58">
        <v>3.9194017090053428E-2</v>
      </c>
      <c r="AA37" s="58">
        <v>1.034403685804185E-2</v>
      </c>
      <c r="AB37" s="58">
        <v>0</v>
      </c>
      <c r="AC37" s="58">
        <v>2.999357658873685E-3</v>
      </c>
      <c r="AD37" s="58">
        <v>0</v>
      </c>
      <c r="AE37" s="58">
        <v>7.1817756092722012E-6</v>
      </c>
      <c r="AF37" s="58">
        <v>4.1626254321704253E-6</v>
      </c>
      <c r="AG37" s="58">
        <v>1.9756549321857031E-6</v>
      </c>
      <c r="AH37" s="17">
        <v>4.9065470562508606E-3</v>
      </c>
      <c r="AI37">
        <v>30</v>
      </c>
      <c r="AJ37">
        <v>10</v>
      </c>
      <c r="AK37" s="24">
        <v>0.99220252218882188</v>
      </c>
      <c r="AL37" t="str">
        <f>IF(AK37&lt;='CAV Tier 1 Analysis'!$A$5,"Tier 1", "Tier 2")</f>
        <v>Tier 2</v>
      </c>
      <c r="AM37" t="str">
        <f t="shared" si="1"/>
        <v>Alaska - Tier 2</v>
      </c>
      <c r="AN37" t="str">
        <f t="shared" si="2"/>
        <v>Kwethluk, City Of - Tier 2</v>
      </c>
    </row>
    <row r="38" spans="1:40" x14ac:dyDescent="0.3">
      <c r="A38">
        <v>10</v>
      </c>
      <c r="B38" t="s">
        <v>21</v>
      </c>
      <c r="C38" t="s">
        <v>811</v>
      </c>
      <c r="D38" t="s">
        <v>1529</v>
      </c>
      <c r="E38" t="s">
        <v>770</v>
      </c>
      <c r="F38" s="12">
        <v>2.2866606352263248</v>
      </c>
      <c r="G38" s="12">
        <v>3.2109408195127056</v>
      </c>
      <c r="H38" s="12">
        <v>1.1154364398307206</v>
      </c>
      <c r="I38" s="12">
        <v>0</v>
      </c>
      <c r="J38" s="15">
        <v>0.5738590888649806</v>
      </c>
      <c r="K38" s="15">
        <v>0.4261409111350194</v>
      </c>
      <c r="L38" s="57">
        <v>8.78355</v>
      </c>
      <c r="M38">
        <v>0</v>
      </c>
      <c r="N38">
        <v>0</v>
      </c>
      <c r="O38" s="12">
        <v>5</v>
      </c>
      <c r="P38" s="12">
        <v>1</v>
      </c>
      <c r="Q38">
        <v>0</v>
      </c>
      <c r="R38">
        <v>0</v>
      </c>
      <c r="S38" s="12">
        <v>0.64010333904805505</v>
      </c>
      <c r="T38" s="12">
        <v>3.0945239095303734</v>
      </c>
      <c r="U38" s="12">
        <v>0.80786327430404858</v>
      </c>
      <c r="V38" s="12">
        <v>0.11641690998233223</v>
      </c>
      <c r="W38" s="58">
        <v>7.2067845788758921E-5</v>
      </c>
      <c r="X38" s="58">
        <v>0</v>
      </c>
      <c r="Y38" s="58">
        <v>0</v>
      </c>
      <c r="Z38" s="58">
        <v>3.9194017090053428E-2</v>
      </c>
      <c r="AA38" s="58">
        <v>1.034403685804185E-2</v>
      </c>
      <c r="AB38" s="58">
        <v>0</v>
      </c>
      <c r="AC38" s="58">
        <v>0</v>
      </c>
      <c r="AD38" s="58">
        <v>9.5499932162869687E-4</v>
      </c>
      <c r="AE38" s="58">
        <v>5.2425695739057121E-6</v>
      </c>
      <c r="AF38" s="58">
        <v>2.8333011998130956E-6</v>
      </c>
      <c r="AG38" s="58">
        <v>7.2932867118794589E-7</v>
      </c>
      <c r="AH38" s="17">
        <v>4.5976296649961482E-3</v>
      </c>
      <c r="AI38">
        <v>31</v>
      </c>
      <c r="AJ38">
        <v>10</v>
      </c>
      <c r="AK38" s="24">
        <v>0.99680015185381798</v>
      </c>
      <c r="AL38" t="str">
        <f>IF(AK38&lt;='CAV Tier 1 Analysis'!$A$5,"Tier 1", "Tier 2")</f>
        <v>Tier 2</v>
      </c>
      <c r="AM38" t="str">
        <f t="shared" si="1"/>
        <v>Alaska - Tier 2</v>
      </c>
      <c r="AN38" t="str">
        <f t="shared" si="2"/>
        <v>Aniak, City Of - Tier 2</v>
      </c>
    </row>
    <row r="39" spans="1:40" x14ac:dyDescent="0.3">
      <c r="A39">
        <v>10</v>
      </c>
      <c r="B39" t="s">
        <v>21</v>
      </c>
      <c r="C39" t="s">
        <v>820</v>
      </c>
      <c r="D39" t="s">
        <v>1539</v>
      </c>
      <c r="E39" t="s">
        <v>768</v>
      </c>
      <c r="F39" s="12">
        <v>11.167759347043075</v>
      </c>
      <c r="G39" s="12">
        <v>21.497792374052835</v>
      </c>
      <c r="H39" s="12">
        <v>7.2066463072108933</v>
      </c>
      <c r="I39" s="12">
        <v>0</v>
      </c>
      <c r="J39" s="15">
        <v>0</v>
      </c>
      <c r="K39" s="15">
        <v>1</v>
      </c>
      <c r="L39" s="57">
        <v>46.242809999999999</v>
      </c>
      <c r="M39">
        <v>2</v>
      </c>
      <c r="N39">
        <v>0</v>
      </c>
      <c r="O39" s="12">
        <v>3</v>
      </c>
      <c r="P39" s="12">
        <v>1</v>
      </c>
      <c r="Q39">
        <v>0</v>
      </c>
      <c r="R39">
        <v>0</v>
      </c>
      <c r="S39" s="12">
        <v>0</v>
      </c>
      <c r="T39" s="12">
        <v>19.217723485895714</v>
      </c>
      <c r="U39" s="12">
        <v>8.0499641388526388</v>
      </c>
      <c r="V39" s="12">
        <v>2.2800688881571212</v>
      </c>
      <c r="W39" s="58">
        <v>3.7941603337134517E-4</v>
      </c>
      <c r="X39" s="58">
        <v>8.8339222614840988E-4</v>
      </c>
      <c r="Y39" s="58">
        <v>0</v>
      </c>
      <c r="Z39" s="58">
        <v>2.3516410254032054E-2</v>
      </c>
      <c r="AA39" s="58">
        <v>1.034403685804185E-2</v>
      </c>
      <c r="AB39" s="58">
        <v>0</v>
      </c>
      <c r="AC39" s="58">
        <v>0</v>
      </c>
      <c r="AD39" s="58">
        <v>0</v>
      </c>
      <c r="AE39" s="58">
        <v>3.2557593792248322E-5</v>
      </c>
      <c r="AF39" s="58">
        <v>2.8232466778133961E-5</v>
      </c>
      <c r="AG39" s="58">
        <v>1.4284175835529219E-5</v>
      </c>
      <c r="AH39" s="17">
        <v>3.1998481461817788E-3</v>
      </c>
      <c r="AI39">
        <v>32</v>
      </c>
      <c r="AJ39">
        <v>10</v>
      </c>
      <c r="AK39" s="24">
        <v>0.99999999999999978</v>
      </c>
      <c r="AL39" t="str">
        <f>IF(AK39&lt;='CAV Tier 1 Analysis'!$A$5,"Tier 1", "Tier 2")</f>
        <v>Tier 2</v>
      </c>
      <c r="AM39" t="str">
        <f t="shared" si="1"/>
        <v>Alaska - Tier 2</v>
      </c>
      <c r="AN39" t="str">
        <f t="shared" si="2"/>
        <v>Togiak, City Of - Tier 2</v>
      </c>
    </row>
    <row r="40" spans="1:40" x14ac:dyDescent="0.3">
      <c r="A40">
        <v>10</v>
      </c>
      <c r="B40" t="s">
        <v>35</v>
      </c>
      <c r="C40" t="s">
        <v>897</v>
      </c>
      <c r="D40" t="s">
        <v>1555</v>
      </c>
      <c r="E40" t="s">
        <v>36</v>
      </c>
      <c r="F40" s="12">
        <v>10442.217885058428</v>
      </c>
      <c r="G40" s="12">
        <v>240676.70617556339</v>
      </c>
      <c r="H40" s="12">
        <v>82492.325414707419</v>
      </c>
      <c r="I40">
        <v>39</v>
      </c>
      <c r="J40" s="15">
        <v>3.5530386442436869E-2</v>
      </c>
      <c r="K40" s="15">
        <v>0.96446961355756289</v>
      </c>
      <c r="L40" s="57">
        <v>63.984949999999984</v>
      </c>
      <c r="M40">
        <v>853</v>
      </c>
      <c r="N40">
        <v>0</v>
      </c>
      <c r="O40" s="12">
        <v>2</v>
      </c>
      <c r="P40" s="12">
        <v>1</v>
      </c>
      <c r="Q40">
        <v>1</v>
      </c>
      <c r="R40" s="12">
        <v>37.614314928744953</v>
      </c>
      <c r="S40" s="12">
        <v>2930.9842005198107</v>
      </c>
      <c r="T40" s="12">
        <v>188695.31486956996</v>
      </c>
      <c r="U40" s="12">
        <v>178253.09698451153</v>
      </c>
      <c r="V40" s="12">
        <v>51981.391305993428</v>
      </c>
      <c r="W40" s="58">
        <v>8.687963686504252E-4</v>
      </c>
      <c r="X40" s="58">
        <v>0.12378464664054564</v>
      </c>
      <c r="Y40" s="58">
        <v>0</v>
      </c>
      <c r="Z40" s="58">
        <v>3.3415516247701383E-3</v>
      </c>
      <c r="AA40" s="58">
        <v>9.7192508632427412E-4</v>
      </c>
      <c r="AB40" s="58">
        <v>2.8571428571428571E-2</v>
      </c>
      <c r="AC40" s="58">
        <v>7.1166011210696836E-2</v>
      </c>
      <c r="AD40" s="58">
        <v>0.15691409677619789</v>
      </c>
      <c r="AE40" s="58">
        <v>0.12297458040097513</v>
      </c>
      <c r="AF40" s="58">
        <v>0.241801497254158</v>
      </c>
      <c r="AG40" s="58">
        <v>0.12250306363561655</v>
      </c>
      <c r="AH40" s="17">
        <v>7.9354327051760321E-2</v>
      </c>
      <c r="AI40" s="12">
        <v>1</v>
      </c>
      <c r="AJ40" s="16">
        <v>1</v>
      </c>
      <c r="AK40" s="17">
        <v>7.9354327051760321E-2</v>
      </c>
      <c r="AL40" t="str">
        <f>IF(AK40&lt;='CAV Tier 1 Analysis'!$A$5,"Tier 1", "Tier 2")</f>
        <v>Tier 2</v>
      </c>
      <c r="AM40" t="str">
        <f t="shared" si="1"/>
        <v>Idaho - Tier 2</v>
      </c>
      <c r="AN40" t="str">
        <f t="shared" si="2"/>
        <v>Boise, City Of - Tier 2</v>
      </c>
    </row>
    <row r="41" spans="1:40" x14ac:dyDescent="0.3">
      <c r="A41">
        <v>10</v>
      </c>
      <c r="B41" t="s">
        <v>35</v>
      </c>
      <c r="C41" t="s">
        <v>973</v>
      </c>
      <c r="D41" t="s">
        <v>1639</v>
      </c>
      <c r="E41" t="s">
        <v>105</v>
      </c>
      <c r="F41" s="12">
        <v>19139.81174531451</v>
      </c>
      <c r="G41" s="12">
        <v>10177.516684059825</v>
      </c>
      <c r="H41" s="12">
        <v>6497.0301524094011</v>
      </c>
      <c r="I41">
        <v>57</v>
      </c>
      <c r="J41" s="15">
        <v>3.8298224006960957E-3</v>
      </c>
      <c r="K41" s="15">
        <v>0.99617017759930371</v>
      </c>
      <c r="L41" s="57">
        <v>2623.0119700000009</v>
      </c>
      <c r="M41">
        <v>195</v>
      </c>
      <c r="N41">
        <v>9</v>
      </c>
      <c r="O41" s="12">
        <v>7.7142857142857144</v>
      </c>
      <c r="P41" s="12">
        <v>5.7142857142857144</v>
      </c>
      <c r="Q41">
        <v>7</v>
      </c>
      <c r="R41" s="12">
        <v>56.781700123160313</v>
      </c>
      <c r="S41" s="12">
        <v>24.882471615695493</v>
      </c>
      <c r="T41" s="12">
        <v>11139.217961898179</v>
      </c>
      <c r="U41">
        <v>0</v>
      </c>
      <c r="V41">
        <v>0</v>
      </c>
      <c r="W41" s="58">
        <v>3.5615613897683716E-2</v>
      </c>
      <c r="X41" s="58">
        <v>2.8297779712668697E-2</v>
      </c>
      <c r="Y41" s="58">
        <v>0.25714285714285712</v>
      </c>
      <c r="Z41" s="58">
        <v>1.2888841981256253E-2</v>
      </c>
      <c r="AA41" s="58">
        <v>5.5538576361387109E-3</v>
      </c>
      <c r="AB41" s="58">
        <v>0.2</v>
      </c>
      <c r="AC41" s="58">
        <v>0.10743056507029891</v>
      </c>
      <c r="AD41" s="58">
        <v>1.3321158668967888E-3</v>
      </c>
      <c r="AE41" s="58">
        <v>7.2595371846211169E-3</v>
      </c>
      <c r="AF41" s="58">
        <v>0</v>
      </c>
      <c r="AG41" s="58">
        <v>0</v>
      </c>
      <c r="AH41" s="17">
        <v>5.9592833499311021E-2</v>
      </c>
      <c r="AI41" s="12">
        <v>2</v>
      </c>
      <c r="AJ41" s="16">
        <v>1</v>
      </c>
      <c r="AK41" s="17">
        <v>0.13894716055107134</v>
      </c>
      <c r="AL41" t="str">
        <f>IF(AK41&lt;='CAV Tier 1 Analysis'!$A$5,"Tier 1", "Tier 2")</f>
        <v>Tier 2</v>
      </c>
      <c r="AM41" t="str">
        <f t="shared" si="1"/>
        <v>Idaho - Tier 2</v>
      </c>
      <c r="AN41" t="str">
        <f t="shared" si="2"/>
        <v>Shoshone County * - Tier 2</v>
      </c>
    </row>
    <row r="42" spans="1:40" x14ac:dyDescent="0.3">
      <c r="A42">
        <v>10</v>
      </c>
      <c r="B42" t="s">
        <v>35</v>
      </c>
      <c r="C42" t="s">
        <v>946</v>
      </c>
      <c r="D42" t="s">
        <v>1610</v>
      </c>
      <c r="E42" t="s">
        <v>66</v>
      </c>
      <c r="F42" s="12">
        <v>57793.405519771062</v>
      </c>
      <c r="G42" s="12">
        <v>106299.12752753159</v>
      </c>
      <c r="H42" s="12">
        <v>34927.450467442635</v>
      </c>
      <c r="I42">
        <v>43</v>
      </c>
      <c r="J42" s="15">
        <v>2.607622686802585E-2</v>
      </c>
      <c r="K42" s="15">
        <v>0.97392377313197387</v>
      </c>
      <c r="L42" s="57">
        <v>1272.2319899999995</v>
      </c>
      <c r="M42">
        <v>246</v>
      </c>
      <c r="N42">
        <v>0</v>
      </c>
      <c r="O42" s="12">
        <v>7.8125</v>
      </c>
      <c r="P42" s="12">
        <v>2.75</v>
      </c>
      <c r="Q42">
        <v>5</v>
      </c>
      <c r="R42" s="12">
        <v>41.878722244674876</v>
      </c>
      <c r="S42" s="12">
        <v>910.77612231076967</v>
      </c>
      <c r="T42" s="12">
        <v>77693.298355159248</v>
      </c>
      <c r="U42" s="12">
        <v>19899.892835388186</v>
      </c>
      <c r="V42" s="12">
        <v>28605.829172372338</v>
      </c>
      <c r="W42" s="58">
        <v>1.7274539293894942E-2</v>
      </c>
      <c r="X42" s="58">
        <v>3.5698737483674359E-2</v>
      </c>
      <c r="Y42" s="58">
        <v>0</v>
      </c>
      <c r="Z42" s="58">
        <v>1.3052936034258358E-2</v>
      </c>
      <c r="AA42" s="58">
        <v>2.6727939873917544E-3</v>
      </c>
      <c r="AB42" s="58">
        <v>0.14285714285714285</v>
      </c>
      <c r="AC42" s="58">
        <v>7.9234238943339239E-2</v>
      </c>
      <c r="AD42" s="58">
        <v>4.8759598421709877E-2</v>
      </c>
      <c r="AE42" s="58">
        <v>5.0633481662210857E-2</v>
      </c>
      <c r="AF42" s="58">
        <v>2.6994335381517975E-2</v>
      </c>
      <c r="AG42" s="58">
        <v>6.741454246240354E-2</v>
      </c>
      <c r="AH42" s="17">
        <v>4.4053849684322161E-2</v>
      </c>
      <c r="AI42" s="12">
        <v>3</v>
      </c>
      <c r="AJ42" s="16">
        <v>1</v>
      </c>
      <c r="AK42" s="17">
        <v>0.1830010102353935</v>
      </c>
      <c r="AL42" t="str">
        <f>IF(AK42&lt;='CAV Tier 1 Analysis'!$A$5,"Tier 1", "Tier 2")</f>
        <v>Tier 2</v>
      </c>
      <c r="AM42" t="str">
        <f t="shared" si="1"/>
        <v>Idaho - Tier 2</v>
      </c>
      <c r="AN42" t="str">
        <f t="shared" si="2"/>
        <v>Kootenai County * - Tier 2</v>
      </c>
    </row>
    <row r="43" spans="1:40" x14ac:dyDescent="0.3">
      <c r="A43">
        <v>10</v>
      </c>
      <c r="B43" t="s">
        <v>35</v>
      </c>
      <c r="C43" t="s">
        <v>896</v>
      </c>
      <c r="D43" t="s">
        <v>1554</v>
      </c>
      <c r="E43" t="s">
        <v>39</v>
      </c>
      <c r="F43" s="12">
        <v>157792.59497770312</v>
      </c>
      <c r="G43" s="12">
        <v>248699.16041616694</v>
      </c>
      <c r="H43" s="12">
        <v>56424.903927833591</v>
      </c>
      <c r="I43">
        <v>9</v>
      </c>
      <c r="J43" s="15">
        <v>9.2390484091506644E-3</v>
      </c>
      <c r="K43" s="15">
        <v>0.99076095159084954</v>
      </c>
      <c r="L43" s="57">
        <v>967.02275000000031</v>
      </c>
      <c r="M43">
        <v>288</v>
      </c>
      <c r="N43">
        <v>0</v>
      </c>
      <c r="O43" s="12">
        <v>1.9156626506024097</v>
      </c>
      <c r="P43" s="12">
        <v>1.6746987951807228</v>
      </c>
      <c r="Q43">
        <v>0</v>
      </c>
      <c r="R43" s="12">
        <v>8.9168485643176467</v>
      </c>
      <c r="S43" s="12">
        <v>521.31241887093006</v>
      </c>
      <c r="T43" s="12">
        <v>154994.70531657746</v>
      </c>
      <c r="U43">
        <v>0</v>
      </c>
      <c r="V43" s="12">
        <v>93704.455099589482</v>
      </c>
      <c r="W43" s="58">
        <v>1.3130366650319298E-2</v>
      </c>
      <c r="X43" s="58">
        <v>4.1793643883326077E-2</v>
      </c>
      <c r="Y43" s="58">
        <v>0</v>
      </c>
      <c r="Z43" s="58">
        <v>3.2006428213159771E-3</v>
      </c>
      <c r="AA43" s="58">
        <v>1.6276817710731823E-3</v>
      </c>
      <c r="AB43" s="58">
        <v>0</v>
      </c>
      <c r="AC43" s="58">
        <v>1.6870612852963866E-2</v>
      </c>
      <c r="AD43" s="58">
        <v>2.7909146467196735E-2</v>
      </c>
      <c r="AE43" s="58">
        <v>0.10101156387403594</v>
      </c>
      <c r="AF43" s="58">
        <v>0</v>
      </c>
      <c r="AG43" s="58">
        <v>0.22083061914278279</v>
      </c>
      <c r="AH43" s="17">
        <v>3.8761297951183077E-2</v>
      </c>
      <c r="AI43" s="12">
        <v>4</v>
      </c>
      <c r="AJ43" s="16">
        <v>1</v>
      </c>
      <c r="AK43" s="17">
        <v>0.22176230818657658</v>
      </c>
      <c r="AL43" t="str">
        <f>IF(AK43&lt;='CAV Tier 1 Analysis'!$A$5,"Tier 1", "Tier 2")</f>
        <v>Tier 2</v>
      </c>
      <c r="AM43" t="str">
        <f t="shared" si="1"/>
        <v>Idaho - Tier 2</v>
      </c>
      <c r="AN43" t="str">
        <f t="shared" si="2"/>
        <v>Ada County * - Tier 2</v>
      </c>
    </row>
    <row r="44" spans="1:40" x14ac:dyDescent="0.3">
      <c r="A44">
        <v>10</v>
      </c>
      <c r="B44" t="s">
        <v>35</v>
      </c>
      <c r="C44" t="s">
        <v>1025</v>
      </c>
      <c r="D44" t="s">
        <v>1696</v>
      </c>
      <c r="E44" t="s">
        <v>56</v>
      </c>
      <c r="F44" s="12">
        <v>78582.011939153308</v>
      </c>
      <c r="G44" s="12">
        <v>164312.03829104832</v>
      </c>
      <c r="H44" s="12">
        <v>39530.069389020493</v>
      </c>
      <c r="I44">
        <v>4</v>
      </c>
      <c r="J44" s="15">
        <v>4.8007460316742794E-2</v>
      </c>
      <c r="K44" s="15">
        <v>0.95199253968325692</v>
      </c>
      <c r="L44" s="57">
        <v>566.32447999999999</v>
      </c>
      <c r="M44">
        <v>173</v>
      </c>
      <c r="N44">
        <v>0</v>
      </c>
      <c r="O44" s="12">
        <v>0.52777777777777779</v>
      </c>
      <c r="P44" s="12">
        <v>2.5</v>
      </c>
      <c r="Q44">
        <v>0</v>
      </c>
      <c r="R44" s="12">
        <v>3.8079701587330277</v>
      </c>
      <c r="S44" s="12">
        <v>1897.7382375114903</v>
      </c>
      <c r="T44" s="12">
        <v>107788.09149233172</v>
      </c>
      <c r="U44" s="12">
        <v>29206.07955317841</v>
      </c>
      <c r="V44" s="12">
        <v>56523.946798716599</v>
      </c>
      <c r="W44" s="58">
        <v>7.6896309476187771E-3</v>
      </c>
      <c r="X44" s="58">
        <v>2.5105209693803511E-2</v>
      </c>
      <c r="Y44" s="58">
        <v>0</v>
      </c>
      <c r="Z44" s="58">
        <v>8.8179834542545348E-4</v>
      </c>
      <c r="AA44" s="58">
        <v>2.4298127158106858E-3</v>
      </c>
      <c r="AB44" s="58">
        <v>0</v>
      </c>
      <c r="AC44" s="58">
        <v>7.2046519395544311E-3</v>
      </c>
      <c r="AD44" s="58">
        <v>0.10159791424462727</v>
      </c>
      <c r="AE44" s="58">
        <v>7.0246552399319831E-2</v>
      </c>
      <c r="AF44" s="58">
        <v>3.9618238809596758E-2</v>
      </c>
      <c r="AG44" s="58">
        <v>0.13320837472122482</v>
      </c>
      <c r="AH44" s="17">
        <v>3.5271107619725593E-2</v>
      </c>
      <c r="AI44" s="12">
        <v>5</v>
      </c>
      <c r="AJ44" s="16">
        <v>1</v>
      </c>
      <c r="AK44" s="17">
        <v>0.25703341580630218</v>
      </c>
      <c r="AL44" t="str">
        <f>IF(AK44&lt;='CAV Tier 1 Analysis'!$A$5,"Tier 1", "Tier 2")</f>
        <v>Tier 2</v>
      </c>
      <c r="AM44" t="str">
        <f t="shared" si="1"/>
        <v>Idaho - Tier 2</v>
      </c>
      <c r="AN44" t="str">
        <f t="shared" si="2"/>
        <v>Canyon County * - Tier 2</v>
      </c>
    </row>
    <row r="45" spans="1:40" x14ac:dyDescent="0.3">
      <c r="A45">
        <v>10</v>
      </c>
      <c r="B45" t="s">
        <v>35</v>
      </c>
      <c r="C45" t="s">
        <v>904</v>
      </c>
      <c r="D45" t="s">
        <v>1564</v>
      </c>
      <c r="E45" t="s">
        <v>213</v>
      </c>
      <c r="F45" s="12">
        <v>8272.0498814154089</v>
      </c>
      <c r="G45" s="12">
        <v>8560.1178457365222</v>
      </c>
      <c r="H45" s="12">
        <v>3834.2339080164857</v>
      </c>
      <c r="I45" s="12">
        <v>22</v>
      </c>
      <c r="J45" s="15">
        <v>1.3029778349920373E-2</v>
      </c>
      <c r="K45" s="15">
        <v>0.98697022165007919</v>
      </c>
      <c r="L45" s="57">
        <v>781.31259999999997</v>
      </c>
      <c r="M45">
        <v>91</v>
      </c>
      <c r="N45">
        <v>3</v>
      </c>
      <c r="O45" s="12">
        <v>7.2777777777777777</v>
      </c>
      <c r="P45" s="12">
        <v>7.0555555555555554</v>
      </c>
      <c r="Q45">
        <v>6</v>
      </c>
      <c r="R45" s="12">
        <v>21.713344876301743</v>
      </c>
      <c r="S45" s="12">
        <v>49.959217963203784</v>
      </c>
      <c r="T45" s="12">
        <v>8159.6900093218592</v>
      </c>
      <c r="U45" s="12">
        <v>0</v>
      </c>
      <c r="V45" s="12">
        <v>400.42783641466303</v>
      </c>
      <c r="W45" s="58">
        <v>1.0608768931769453E-2</v>
      </c>
      <c r="X45" s="58">
        <v>1.3205630532578725E-2</v>
      </c>
      <c r="Y45" s="58">
        <v>8.5714285714285715E-2</v>
      </c>
      <c r="Z45" s="58">
        <v>1.2159535079024675E-2</v>
      </c>
      <c r="AA45" s="58">
        <v>6.8574714423990466E-3</v>
      </c>
      <c r="AB45" s="58">
        <v>0.17142857142857143</v>
      </c>
      <c r="AC45" s="58">
        <v>4.1081491124213727E-2</v>
      </c>
      <c r="AD45" s="58">
        <v>2.67463248725497E-3</v>
      </c>
      <c r="AE45" s="58">
        <v>5.317749705613932E-3</v>
      </c>
      <c r="AF45" s="58">
        <v>0</v>
      </c>
      <c r="AG45" s="58">
        <v>9.436768715369476E-4</v>
      </c>
      <c r="AH45" s="17">
        <v>3.1817437574295331E-2</v>
      </c>
      <c r="AI45" s="12">
        <v>6</v>
      </c>
      <c r="AJ45" s="16">
        <v>1</v>
      </c>
      <c r="AK45" s="17">
        <v>0.28885085338059752</v>
      </c>
      <c r="AL45" t="str">
        <f>IF(AK45&lt;='CAV Tier 1 Analysis'!$A$5,"Tier 1", "Tier 2")</f>
        <v>Tier 2</v>
      </c>
      <c r="AM45" t="str">
        <f t="shared" si="1"/>
        <v>Idaho - Tier 2</v>
      </c>
      <c r="AN45" t="str">
        <f t="shared" si="2"/>
        <v>Benewah County* - Tier 2</v>
      </c>
    </row>
    <row r="46" spans="1:40" x14ac:dyDescent="0.3">
      <c r="A46">
        <v>10</v>
      </c>
      <c r="B46" t="s">
        <v>35</v>
      </c>
      <c r="C46" t="s">
        <v>977</v>
      </c>
      <c r="D46" t="s">
        <v>1643</v>
      </c>
      <c r="E46" t="s">
        <v>382</v>
      </c>
      <c r="F46" s="12">
        <v>6.3385692050487332</v>
      </c>
      <c r="G46" s="12">
        <v>21.706851146894032</v>
      </c>
      <c r="H46" s="12">
        <v>15.656111212820088</v>
      </c>
      <c r="I46" s="12">
        <v>16</v>
      </c>
      <c r="J46" s="15">
        <v>0.18221582733812947</v>
      </c>
      <c r="K46" s="15">
        <v>0.81778417266187042</v>
      </c>
      <c r="L46" s="57">
        <v>0.86875000000000013</v>
      </c>
      <c r="M46">
        <v>43</v>
      </c>
      <c r="N46">
        <v>9</v>
      </c>
      <c r="O46" s="12">
        <v>8</v>
      </c>
      <c r="P46" s="12">
        <v>6</v>
      </c>
      <c r="Q46">
        <v>0</v>
      </c>
      <c r="R46" s="12">
        <v>13.084546762589927</v>
      </c>
      <c r="S46" s="12">
        <v>2.852791257541778</v>
      </c>
      <c r="T46" s="12">
        <v>25.207529948614457</v>
      </c>
      <c r="U46" s="12">
        <v>18.868960743565722</v>
      </c>
      <c r="V46" s="12">
        <v>0</v>
      </c>
      <c r="W46" s="58">
        <v>1.179600586176994E-5</v>
      </c>
      <c r="X46" s="58">
        <v>6.2400232186910461E-3</v>
      </c>
      <c r="Y46" s="58">
        <v>0.25714285714285712</v>
      </c>
      <c r="Z46" s="58">
        <v>1.3366206499080558E-2</v>
      </c>
      <c r="AA46" s="58">
        <v>5.831550517945646E-3</v>
      </c>
      <c r="AB46" s="58">
        <v>0</v>
      </c>
      <c r="AC46" s="58">
        <v>2.4755867635960983E-2</v>
      </c>
      <c r="AD46" s="58">
        <v>1.5272793466058676E-4</v>
      </c>
      <c r="AE46" s="58">
        <v>1.6427993564750554E-5</v>
      </c>
      <c r="AF46" s="58">
        <v>2.5595869225321581E-5</v>
      </c>
      <c r="AG46" s="58">
        <v>0</v>
      </c>
      <c r="AH46" s="17">
        <v>2.7958459347077077E-2</v>
      </c>
      <c r="AI46" s="12">
        <v>7</v>
      </c>
      <c r="AJ46" s="16">
        <v>1</v>
      </c>
      <c r="AK46" s="17">
        <v>0.3168093127276746</v>
      </c>
      <c r="AL46" t="str">
        <f>IF(AK46&lt;='CAV Tier 1 Analysis'!$A$5,"Tier 1", "Tier 2")</f>
        <v>Tier 2</v>
      </c>
      <c r="AM46" t="str">
        <f t="shared" si="1"/>
        <v>Idaho - Tier 2</v>
      </c>
      <c r="AN46" t="str">
        <f t="shared" si="2"/>
        <v>Wallace, City Of - Tier 2</v>
      </c>
    </row>
    <row r="47" spans="1:40" x14ac:dyDescent="0.3">
      <c r="A47">
        <v>10</v>
      </c>
      <c r="B47" t="s">
        <v>35</v>
      </c>
      <c r="C47" t="s">
        <v>1044</v>
      </c>
      <c r="D47" t="s">
        <v>1720</v>
      </c>
      <c r="E47" t="s">
        <v>96</v>
      </c>
      <c r="F47" s="12">
        <v>9761.9109156446466</v>
      </c>
      <c r="G47" s="12">
        <v>18905.197055023542</v>
      </c>
      <c r="H47" s="12">
        <v>11541.993872086183</v>
      </c>
      <c r="I47">
        <v>37</v>
      </c>
      <c r="J47" s="15">
        <v>3.547689036266418E-3</v>
      </c>
      <c r="K47" s="15">
        <v>0.9964523109637341</v>
      </c>
      <c r="L47" s="57">
        <v>2639.7240299999994</v>
      </c>
      <c r="M47">
        <v>296</v>
      </c>
      <c r="N47">
        <v>2</v>
      </c>
      <c r="O47" s="12">
        <v>2.7391304347826089</v>
      </c>
      <c r="P47" s="12">
        <v>6.9565217391304346</v>
      </c>
      <c r="Q47">
        <v>1</v>
      </c>
      <c r="R47" s="12">
        <v>36.868735505658165</v>
      </c>
      <c r="S47" s="12">
        <v>40.94740511665433</v>
      </c>
      <c r="T47" s="12">
        <v>16553.443722047468</v>
      </c>
      <c r="U47" s="12">
        <v>6791.5328064028217</v>
      </c>
      <c r="V47" s="12">
        <v>2351.7533329760736</v>
      </c>
      <c r="W47" s="58">
        <v>3.5842532525277651E-2</v>
      </c>
      <c r="X47" s="58">
        <v>4.295457843564069E-2</v>
      </c>
      <c r="Y47" s="58">
        <v>5.7142857142857141E-2</v>
      </c>
      <c r="Z47" s="58">
        <v>4.5764728774025827E-3</v>
      </c>
      <c r="AA47" s="58">
        <v>6.7612179918210384E-3</v>
      </c>
      <c r="AB47" s="58">
        <v>2.8571428571428571E-2</v>
      </c>
      <c r="AC47" s="58">
        <v>6.9755380346293874E-2</v>
      </c>
      <c r="AD47" s="58">
        <v>2.1921732256589312E-3</v>
      </c>
      <c r="AE47" s="58">
        <v>1.0788041013721123E-2</v>
      </c>
      <c r="AF47" s="58">
        <v>9.2127588749923786E-3</v>
      </c>
      <c r="AG47" s="58">
        <v>5.5423100645561997E-3</v>
      </c>
      <c r="AH47" s="17">
        <v>2.4849068279059108E-2</v>
      </c>
      <c r="AI47" s="12">
        <v>8</v>
      </c>
      <c r="AJ47" s="16">
        <v>1</v>
      </c>
      <c r="AK47" s="17">
        <v>0.34165838100673368</v>
      </c>
      <c r="AL47" t="str">
        <f>IF(AK47&lt;='CAV Tier 1 Analysis'!$A$5,"Tier 1", "Tier 2")</f>
        <v>Tier 2</v>
      </c>
      <c r="AM47" t="str">
        <f t="shared" si="1"/>
        <v>Idaho - Tier 2</v>
      </c>
      <c r="AN47" t="str">
        <f t="shared" si="2"/>
        <v>Blaine County * - Tier 2</v>
      </c>
    </row>
    <row r="48" spans="1:40" x14ac:dyDescent="0.3">
      <c r="A48">
        <v>10</v>
      </c>
      <c r="B48" t="s">
        <v>35</v>
      </c>
      <c r="C48" t="s">
        <v>910</v>
      </c>
      <c r="D48" t="s">
        <v>1570</v>
      </c>
      <c r="E48" t="s">
        <v>332</v>
      </c>
      <c r="F48" s="12">
        <v>11.567648870139145</v>
      </c>
      <c r="G48" s="12">
        <v>1948.4597980608737</v>
      </c>
      <c r="H48" s="12">
        <v>888.72679733157099</v>
      </c>
      <c r="I48" s="12">
        <v>37</v>
      </c>
      <c r="J48" s="15">
        <v>6.4894783795969149E-2</v>
      </c>
      <c r="K48" s="15">
        <v>0.93510521620403098</v>
      </c>
      <c r="L48" s="57">
        <v>3.12737</v>
      </c>
      <c r="M48">
        <v>134</v>
      </c>
      <c r="N48">
        <v>4</v>
      </c>
      <c r="O48" s="12">
        <v>3</v>
      </c>
      <c r="P48" s="12">
        <v>5</v>
      </c>
      <c r="Q48">
        <v>2</v>
      </c>
      <c r="R48" s="12">
        <v>34.598892999549143</v>
      </c>
      <c r="S48" s="12">
        <v>57.673733366516394</v>
      </c>
      <c r="T48" s="12">
        <v>1814.5804132311623</v>
      </c>
      <c r="U48" s="12">
        <v>1803.0127643610231</v>
      </c>
      <c r="V48" s="12">
        <v>133.8793848297114</v>
      </c>
      <c r="W48" s="58">
        <v>4.246385594466009E-5</v>
      </c>
      <c r="X48" s="58">
        <v>1.9445653751269772E-2</v>
      </c>
      <c r="Y48" s="58">
        <v>0.11428571428571428</v>
      </c>
      <c r="Z48" s="58">
        <v>5.0123274371552092E-3</v>
      </c>
      <c r="AA48" s="58">
        <v>4.8596254316213717E-3</v>
      </c>
      <c r="AB48" s="58">
        <v>5.7142857142857141E-2</v>
      </c>
      <c r="AC48" s="58">
        <v>6.5460854776912186E-2</v>
      </c>
      <c r="AD48" s="58">
        <v>3.0876392227952637E-3</v>
      </c>
      <c r="AE48" s="58">
        <v>1.1825797851694093E-3</v>
      </c>
      <c r="AF48" s="58">
        <v>2.445798661376051E-3</v>
      </c>
      <c r="AG48" s="58">
        <v>3.1550973121799382E-4</v>
      </c>
      <c r="AH48" s="17">
        <v>2.4843729462003028E-2</v>
      </c>
      <c r="AI48" s="12">
        <v>9</v>
      </c>
      <c r="AJ48" s="16">
        <v>1</v>
      </c>
      <c r="AK48" s="17">
        <v>0.36650211046873671</v>
      </c>
      <c r="AL48" t="str">
        <f>IF(AK48&lt;='CAV Tier 1 Analysis'!$A$5,"Tier 1", "Tier 2")</f>
        <v>Tier 2</v>
      </c>
      <c r="AM48" t="str">
        <f t="shared" si="1"/>
        <v>Idaho - Tier 2</v>
      </c>
      <c r="AN48" t="str">
        <f t="shared" si="2"/>
        <v>Hailey, City Of - Tier 2</v>
      </c>
    </row>
    <row r="49" spans="1:40" x14ac:dyDescent="0.3">
      <c r="A49">
        <v>10</v>
      </c>
      <c r="B49" t="s">
        <v>35</v>
      </c>
      <c r="C49" t="s">
        <v>894</v>
      </c>
      <c r="D49" t="s">
        <v>1557</v>
      </c>
      <c r="E49" t="s">
        <v>214</v>
      </c>
      <c r="F49" s="12">
        <v>688.40112883804511</v>
      </c>
      <c r="G49" s="12">
        <v>11259.419862649405</v>
      </c>
      <c r="H49" s="12">
        <v>4043.3344681370204</v>
      </c>
      <c r="I49" s="12">
        <v>5</v>
      </c>
      <c r="J49" s="15">
        <v>0.30538361422133298</v>
      </c>
      <c r="K49" s="15">
        <v>0.69461638577866713</v>
      </c>
      <c r="L49" s="57">
        <v>4.2181699999999998</v>
      </c>
      <c r="M49">
        <v>674</v>
      </c>
      <c r="N49">
        <v>2</v>
      </c>
      <c r="O49" s="12">
        <v>2</v>
      </c>
      <c r="P49" s="12">
        <v>1</v>
      </c>
      <c r="Q49">
        <v>0</v>
      </c>
      <c r="R49" s="12">
        <v>3.4730819288933357</v>
      </c>
      <c r="S49" s="12">
        <v>1234.7680933853744</v>
      </c>
      <c r="T49" s="12">
        <v>9194.2815436424935</v>
      </c>
      <c r="U49" s="12">
        <v>8505.8804148044492</v>
      </c>
      <c r="V49" s="12">
        <v>2065.1383190069118</v>
      </c>
      <c r="W49" s="58">
        <v>5.7274886959357815E-5</v>
      </c>
      <c r="X49" s="58">
        <v>9.7808736032506172E-2</v>
      </c>
      <c r="Y49" s="58">
        <v>5.7142857142857141E-2</v>
      </c>
      <c r="Z49" s="58">
        <v>3.3415516247701396E-3</v>
      </c>
      <c r="AA49" s="58">
        <v>9.7192508632427434E-4</v>
      </c>
      <c r="AB49" s="58">
        <v>0</v>
      </c>
      <c r="AC49" s="58">
        <v>6.5710458360204553E-3</v>
      </c>
      <c r="AD49" s="58">
        <v>6.6104935013730853E-2</v>
      </c>
      <c r="AE49" s="58">
        <v>5.9920031172973325E-3</v>
      </c>
      <c r="AF49" s="58">
        <v>1.1538282669743711E-2</v>
      </c>
      <c r="AG49" s="58">
        <v>4.8668526284806274E-3</v>
      </c>
      <c r="AH49" s="17">
        <v>2.3126860367153643E-2</v>
      </c>
      <c r="AI49" s="12">
        <v>10</v>
      </c>
      <c r="AJ49" s="16">
        <v>1</v>
      </c>
      <c r="AK49" s="17">
        <v>0.38962897083589038</v>
      </c>
      <c r="AL49" t="str">
        <f>IF(AK49&lt;='CAV Tier 1 Analysis'!$A$5,"Tier 1", "Tier 2")</f>
        <v>Tier 2</v>
      </c>
      <c r="AM49" t="str">
        <f t="shared" si="1"/>
        <v>Idaho - Tier 2</v>
      </c>
      <c r="AN49" t="str">
        <f t="shared" si="2"/>
        <v>Garden City, City Of - Tier 2</v>
      </c>
    </row>
    <row r="50" spans="1:40" x14ac:dyDescent="0.3">
      <c r="A50">
        <v>10</v>
      </c>
      <c r="B50" t="s">
        <v>35</v>
      </c>
      <c r="C50" t="s">
        <v>893</v>
      </c>
      <c r="D50" t="s">
        <v>1702</v>
      </c>
      <c r="E50" t="s">
        <v>133</v>
      </c>
      <c r="F50" s="12">
        <v>15255.050002598144</v>
      </c>
      <c r="G50" s="12">
        <v>34119.364502736564</v>
      </c>
      <c r="H50" s="12">
        <v>8070.5903444848136</v>
      </c>
      <c r="I50">
        <v>14</v>
      </c>
      <c r="J50" s="15">
        <v>3.0827926279847822E-3</v>
      </c>
      <c r="K50" s="15">
        <v>0.99691720737201528</v>
      </c>
      <c r="L50" s="57">
        <v>1101.80619</v>
      </c>
      <c r="M50">
        <v>91</v>
      </c>
      <c r="N50">
        <v>4</v>
      </c>
      <c r="O50" s="12">
        <v>2.074074074074074</v>
      </c>
      <c r="P50" s="12">
        <v>5.6296296296296298</v>
      </c>
      <c r="Q50">
        <v>0</v>
      </c>
      <c r="R50" s="12">
        <v>13.956840903208214</v>
      </c>
      <c r="S50" s="12">
        <v>24.879956417462946</v>
      </c>
      <c r="T50" s="12">
        <v>23813.501530724443</v>
      </c>
      <c r="U50" s="12">
        <v>8558.4515281262993</v>
      </c>
      <c r="V50" s="12">
        <v>10305.862972012121</v>
      </c>
      <c r="W50" s="58">
        <v>1.4960474562042478E-2</v>
      </c>
      <c r="X50" s="58">
        <v>1.3205630532578725E-2</v>
      </c>
      <c r="Y50" s="58">
        <v>0.11428571428571428</v>
      </c>
      <c r="Z50" s="58">
        <v>3.4653127960579222E-3</v>
      </c>
      <c r="AA50" s="58">
        <v>5.4715782637514707E-3</v>
      </c>
      <c r="AB50" s="58">
        <v>0</v>
      </c>
      <c r="AC50" s="58">
        <v>2.6406241827485237E-2</v>
      </c>
      <c r="AD50" s="58">
        <v>1.3319812124490428E-3</v>
      </c>
      <c r="AE50" s="58">
        <v>1.5519491624066148E-2</v>
      </c>
      <c r="AF50" s="58">
        <v>1.1609595730378196E-2</v>
      </c>
      <c r="AG50" s="58">
        <v>2.4287533591560113E-2</v>
      </c>
      <c r="AH50" s="17">
        <v>2.0958504947825782E-2</v>
      </c>
      <c r="AI50" s="12">
        <v>11</v>
      </c>
      <c r="AJ50" s="16">
        <v>1</v>
      </c>
      <c r="AK50" s="17">
        <v>0.41058747578371618</v>
      </c>
      <c r="AL50" t="str">
        <f>IF(AK50&lt;='CAV Tier 1 Analysis'!$A$5,"Tier 1", "Tier 2")</f>
        <v>Tier 2</v>
      </c>
      <c r="AM50" t="str">
        <f t="shared" si="1"/>
        <v>Idaho - Tier 2</v>
      </c>
      <c r="AN50" t="str">
        <f t="shared" si="2"/>
        <v>Jefferson County* - Tier 2</v>
      </c>
    </row>
    <row r="51" spans="1:40" x14ac:dyDescent="0.3">
      <c r="A51">
        <v>10</v>
      </c>
      <c r="B51" t="s">
        <v>35</v>
      </c>
      <c r="C51" t="s">
        <v>1023</v>
      </c>
      <c r="D51" t="s">
        <v>1694</v>
      </c>
      <c r="E51" t="s">
        <v>93</v>
      </c>
      <c r="F51" s="12">
        <v>23995.060312600373</v>
      </c>
      <c r="G51" s="12">
        <v>42904.139182084196</v>
      </c>
      <c r="H51" s="12">
        <v>16825.059653691769</v>
      </c>
      <c r="I51">
        <v>11</v>
      </c>
      <c r="J51" s="15">
        <v>5.0303085968658491E-2</v>
      </c>
      <c r="K51" s="15">
        <v>0.94969691403134204</v>
      </c>
      <c r="L51" s="57">
        <v>1906.2957699999995</v>
      </c>
      <c r="M51">
        <v>267</v>
      </c>
      <c r="N51">
        <v>0</v>
      </c>
      <c r="O51" s="12">
        <v>6.3</v>
      </c>
      <c r="P51" s="12">
        <v>4.05</v>
      </c>
      <c r="Q51">
        <v>1</v>
      </c>
      <c r="R51" s="12">
        <v>10.446666054344762</v>
      </c>
      <c r="S51" s="12">
        <v>846.35242218746453</v>
      </c>
      <c r="T51" s="12">
        <v>34852.273338900552</v>
      </c>
      <c r="U51" s="12">
        <v>10857.213026300178</v>
      </c>
      <c r="V51" s="12">
        <v>8051.8658431836448</v>
      </c>
      <c r="W51" s="58">
        <v>2.5883943685970915E-2</v>
      </c>
      <c r="X51" s="58">
        <v>3.8746190683500215E-2</v>
      </c>
      <c r="Y51" s="58">
        <v>0</v>
      </c>
      <c r="Z51" s="58">
        <v>1.0525887618025939E-2</v>
      </c>
      <c r="AA51" s="58">
        <v>3.936296599613311E-3</v>
      </c>
      <c r="AB51" s="58">
        <v>2.8571428571428571E-2</v>
      </c>
      <c r="AC51" s="58">
        <v>1.9765016455736657E-2</v>
      </c>
      <c r="AD51" s="58">
        <v>4.5310590844652235E-2</v>
      </c>
      <c r="AE51" s="58">
        <v>2.2713567068869286E-2</v>
      </c>
      <c r="AF51" s="58">
        <v>1.4727880806440313E-2</v>
      </c>
      <c r="AG51" s="58">
        <v>1.8975602787670003E-2</v>
      </c>
      <c r="AH51" s="17">
        <v>2.083240046562795E-2</v>
      </c>
      <c r="AI51" s="12">
        <v>12</v>
      </c>
      <c r="AJ51" s="16">
        <v>1</v>
      </c>
      <c r="AK51" s="17">
        <v>0.43141987624934414</v>
      </c>
      <c r="AL51" t="str">
        <f>IF(AK51&lt;='CAV Tier 1 Analysis'!$A$5,"Tier 1", "Tier 2")</f>
        <v>Tier 2</v>
      </c>
      <c r="AM51" t="str">
        <f t="shared" si="1"/>
        <v>Idaho - Tier 2</v>
      </c>
      <c r="AN51" t="str">
        <f t="shared" si="2"/>
        <v>Bonner County* - Tier 2</v>
      </c>
    </row>
    <row r="52" spans="1:40" x14ac:dyDescent="0.3">
      <c r="A52">
        <v>10</v>
      </c>
      <c r="B52" t="s">
        <v>35</v>
      </c>
      <c r="C52" t="s">
        <v>956</v>
      </c>
      <c r="D52" t="s">
        <v>1621</v>
      </c>
      <c r="E52" t="s">
        <v>247</v>
      </c>
      <c r="F52" s="12">
        <v>166.81050217838671</v>
      </c>
      <c r="G52" s="12">
        <v>12763.483714815991</v>
      </c>
      <c r="H52" s="12">
        <v>6165.4910707320869</v>
      </c>
      <c r="I52" s="12">
        <v>20</v>
      </c>
      <c r="J52" s="15">
        <v>9.2329167987347111E-2</v>
      </c>
      <c r="K52" s="15">
        <v>0.90767083201265331</v>
      </c>
      <c r="L52" s="57">
        <v>6.2467800000000011</v>
      </c>
      <c r="M52">
        <v>178</v>
      </c>
      <c r="N52">
        <v>2</v>
      </c>
      <c r="O52" s="12">
        <v>7</v>
      </c>
      <c r="P52" s="12">
        <v>5</v>
      </c>
      <c r="Q52">
        <v>1</v>
      </c>
      <c r="R52" s="12">
        <v>18.153416640253067</v>
      </c>
      <c r="S52" s="12">
        <v>569.25466079411149</v>
      </c>
      <c r="T52" s="12">
        <v>15388.011549452174</v>
      </c>
      <c r="U52" s="12">
        <v>15221.201047273787</v>
      </c>
      <c r="V52" s="12">
        <v>0</v>
      </c>
      <c r="W52" s="58">
        <v>8.4819629924819841E-5</v>
      </c>
      <c r="X52" s="58">
        <v>2.5830793789000144E-2</v>
      </c>
      <c r="Y52" s="58">
        <v>5.7142857142857141E-2</v>
      </c>
      <c r="Z52" s="58">
        <v>1.1695430686695488E-2</v>
      </c>
      <c r="AA52" s="58">
        <v>4.8596254316213717E-3</v>
      </c>
      <c r="AB52" s="58">
        <v>2.8571428571428571E-2</v>
      </c>
      <c r="AC52" s="58">
        <v>3.4346132704531102E-2</v>
      </c>
      <c r="AD52" s="58">
        <v>3.0475797487515374E-2</v>
      </c>
      <c r="AE52" s="58">
        <v>1.0028517479658989E-2</v>
      </c>
      <c r="AF52" s="58">
        <v>2.064765923005063E-2</v>
      </c>
      <c r="AG52" s="58">
        <v>0</v>
      </c>
      <c r="AH52" s="17">
        <v>2.0334823832116697E-2</v>
      </c>
      <c r="AI52" s="12">
        <v>13</v>
      </c>
      <c r="AJ52" s="16">
        <v>1</v>
      </c>
      <c r="AK52" s="17">
        <v>0.45175470008146085</v>
      </c>
      <c r="AL52" t="str">
        <f>IF(AK52&lt;='CAV Tier 1 Analysis'!$A$5,"Tier 1", "Tier 2")</f>
        <v>Tier 2</v>
      </c>
      <c r="AM52" t="str">
        <f t="shared" si="1"/>
        <v>Idaho - Tier 2</v>
      </c>
      <c r="AN52" t="str">
        <f t="shared" si="2"/>
        <v>Moscow, City Of - Tier 2</v>
      </c>
    </row>
    <row r="53" spans="1:40" x14ac:dyDescent="0.3">
      <c r="A53">
        <v>10</v>
      </c>
      <c r="B53" t="s">
        <v>35</v>
      </c>
      <c r="C53" t="s">
        <v>924</v>
      </c>
      <c r="D53" t="s">
        <v>1585</v>
      </c>
      <c r="E53" t="s">
        <v>101</v>
      </c>
      <c r="F53" s="12">
        <v>2897.9398801128355</v>
      </c>
      <c r="G53" s="12">
        <v>71782.482043590222</v>
      </c>
      <c r="H53" s="12">
        <v>21426.754637095804</v>
      </c>
      <c r="I53">
        <v>3</v>
      </c>
      <c r="J53" s="15">
        <v>1.8623620217604414E-2</v>
      </c>
      <c r="K53" s="15">
        <v>0.98137637978239556</v>
      </c>
      <c r="L53" s="57">
        <v>20.88101</v>
      </c>
      <c r="M53">
        <v>64</v>
      </c>
      <c r="N53">
        <v>0</v>
      </c>
      <c r="O53" s="12">
        <v>0</v>
      </c>
      <c r="P53" s="12">
        <v>2</v>
      </c>
      <c r="Q53">
        <v>0</v>
      </c>
      <c r="R53" s="12">
        <v>2.9441291393471865</v>
      </c>
      <c r="S53" s="12">
        <v>399.04374085706655</v>
      </c>
      <c r="T53" s="12">
        <v>55305.844279280864</v>
      </c>
      <c r="U53" s="12">
        <v>52407.90439916803</v>
      </c>
      <c r="V53" s="12">
        <v>16476.637764309358</v>
      </c>
      <c r="W53" s="58">
        <v>2.8352519868739766E-4</v>
      </c>
      <c r="X53" s="58">
        <v>9.2874764185169063E-3</v>
      </c>
      <c r="Y53" s="58">
        <v>0</v>
      </c>
      <c r="Z53" s="58">
        <v>0</v>
      </c>
      <c r="AA53" s="58">
        <v>1.9438501726485487E-3</v>
      </c>
      <c r="AB53" s="58">
        <v>0</v>
      </c>
      <c r="AC53" s="58">
        <v>5.5702709921324079E-3</v>
      </c>
      <c r="AD53" s="58">
        <v>2.1363331866366554E-2</v>
      </c>
      <c r="AE53" s="58">
        <v>3.6043359098064345E-2</v>
      </c>
      <c r="AF53" s="58">
        <v>7.1091666658519279E-2</v>
      </c>
      <c r="AG53" s="58">
        <v>3.8830022702941176E-2</v>
      </c>
      <c r="AH53" s="17">
        <v>1.6764863918897876E-2</v>
      </c>
      <c r="AI53" s="12">
        <v>14</v>
      </c>
      <c r="AJ53" s="16">
        <v>1</v>
      </c>
      <c r="AK53" s="17">
        <v>0.46851956400035871</v>
      </c>
      <c r="AL53" t="str">
        <f>IF(AK53&lt;='CAV Tier 1 Analysis'!$A$5,"Tier 1", "Tier 2")</f>
        <v>Tier 2</v>
      </c>
      <c r="AM53" t="str">
        <f t="shared" si="1"/>
        <v>Idaho - Tier 2</v>
      </c>
      <c r="AN53" t="str">
        <f t="shared" si="2"/>
        <v>Nampa, City Of - Tier 2</v>
      </c>
    </row>
    <row r="54" spans="1:40" x14ac:dyDescent="0.3">
      <c r="A54">
        <v>10</v>
      </c>
      <c r="B54" t="s">
        <v>35</v>
      </c>
      <c r="C54" t="s">
        <v>947</v>
      </c>
      <c r="D54" t="s">
        <v>1611</v>
      </c>
      <c r="E54" t="s">
        <v>175</v>
      </c>
      <c r="F54" s="12">
        <v>620.27156025336035</v>
      </c>
      <c r="G54" s="12">
        <v>37417.391557704359</v>
      </c>
      <c r="H54" s="12">
        <v>14166.834516461484</v>
      </c>
      <c r="I54">
        <v>19</v>
      </c>
      <c r="J54" s="15">
        <v>5.049628373132712E-2</v>
      </c>
      <c r="K54" s="15">
        <v>0.94950371626867314</v>
      </c>
      <c r="L54" s="57">
        <v>13.65348</v>
      </c>
      <c r="M54">
        <v>59</v>
      </c>
      <c r="N54">
        <v>0</v>
      </c>
      <c r="O54" s="12">
        <v>8</v>
      </c>
      <c r="P54" s="12">
        <v>2</v>
      </c>
      <c r="Q54">
        <v>0</v>
      </c>
      <c r="R54" s="12">
        <v>18.04057060910479</v>
      </c>
      <c r="S54" s="12">
        <v>715.3724953179975</v>
      </c>
      <c r="T54" s="12">
        <v>31512.809226039484</v>
      </c>
      <c r="U54" s="12">
        <v>30892.537665786123</v>
      </c>
      <c r="V54" s="12">
        <v>5904.5823316648748</v>
      </c>
      <c r="W54" s="58">
        <v>1.8538881164150634E-4</v>
      </c>
      <c r="X54" s="58">
        <v>8.5618923233202731E-3</v>
      </c>
      <c r="Y54" s="58">
        <v>0</v>
      </c>
      <c r="Z54" s="58">
        <v>1.3366206499080558E-2</v>
      </c>
      <c r="AA54" s="58">
        <v>1.9438501726485487E-3</v>
      </c>
      <c r="AB54" s="58">
        <v>0</v>
      </c>
      <c r="AC54" s="58">
        <v>3.4132628831524403E-2</v>
      </c>
      <c r="AD54" s="58">
        <v>3.8298408071067221E-2</v>
      </c>
      <c r="AE54" s="58">
        <v>2.0537205677347365E-2</v>
      </c>
      <c r="AF54" s="58">
        <v>4.1905930320058418E-2</v>
      </c>
      <c r="AG54" s="58">
        <v>1.3915160924795802E-2</v>
      </c>
      <c r="AH54" s="17">
        <v>1.5713333784680372E-2</v>
      </c>
      <c r="AI54" s="12">
        <v>15</v>
      </c>
      <c r="AJ54" s="16">
        <v>1</v>
      </c>
      <c r="AK54" s="17">
        <v>0.48423289778503908</v>
      </c>
      <c r="AL54" t="str">
        <f>IF(AK54&lt;='CAV Tier 1 Analysis'!$A$5,"Tier 1", "Tier 2")</f>
        <v>Tier 2</v>
      </c>
      <c r="AM54" t="str">
        <f t="shared" si="1"/>
        <v>Idaho - Tier 2</v>
      </c>
      <c r="AN54" t="str">
        <f t="shared" si="2"/>
        <v>Coeur D'Alene, City Of - Tier 2</v>
      </c>
    </row>
    <row r="55" spans="1:40" x14ac:dyDescent="0.3">
      <c r="A55">
        <v>10</v>
      </c>
      <c r="B55" t="s">
        <v>35</v>
      </c>
      <c r="C55" t="s">
        <v>898</v>
      </c>
      <c r="D55" t="s">
        <v>1556</v>
      </c>
      <c r="E55" t="s">
        <v>191</v>
      </c>
      <c r="F55" s="12">
        <v>1533.5500018910168</v>
      </c>
      <c r="G55" s="12">
        <v>20749.854308822458</v>
      </c>
      <c r="H55" s="12">
        <v>5272.7745945418528</v>
      </c>
      <c r="I55" s="12">
        <v>2</v>
      </c>
      <c r="J55" s="15">
        <v>0.24069764100795904</v>
      </c>
      <c r="K55" s="15">
        <v>0.75930235899204068</v>
      </c>
      <c r="L55" s="57">
        <v>9.3968100000000003</v>
      </c>
      <c r="M55">
        <v>354</v>
      </c>
      <c r="N55">
        <v>0</v>
      </c>
      <c r="O55" s="12">
        <v>2</v>
      </c>
      <c r="P55" s="12">
        <v>1</v>
      </c>
      <c r="Q55">
        <v>0</v>
      </c>
      <c r="R55" s="12">
        <v>1.5186047179840814</v>
      </c>
      <c r="S55" s="12">
        <v>1269.1444064729217</v>
      </c>
      <c r="T55" s="12">
        <v>13918.919739849076</v>
      </c>
      <c r="U55" s="12">
        <v>12385.369737958059</v>
      </c>
      <c r="V55" s="12">
        <v>6830.9345689733818</v>
      </c>
      <c r="W55" s="58">
        <v>1.275911664367636E-4</v>
      </c>
      <c r="X55" s="58">
        <v>5.1371353939921635E-2</v>
      </c>
      <c r="Y55" s="58">
        <v>0</v>
      </c>
      <c r="Z55" s="58">
        <v>3.3415516247701396E-3</v>
      </c>
      <c r="AA55" s="58">
        <v>9.7192508632427434E-4</v>
      </c>
      <c r="AB55" s="58">
        <v>0</v>
      </c>
      <c r="AC55" s="58">
        <v>2.8731891193393105E-3</v>
      </c>
      <c r="AD55" s="58">
        <v>6.7945316179099005E-2</v>
      </c>
      <c r="AE55" s="58">
        <v>9.0710959931672511E-3</v>
      </c>
      <c r="AF55" s="58">
        <v>1.680083542640954E-2</v>
      </c>
      <c r="AG55" s="58">
        <v>1.6098268845243395E-2</v>
      </c>
      <c r="AH55" s="17">
        <v>1.5327375216428301E-2</v>
      </c>
      <c r="AI55" s="12">
        <v>16</v>
      </c>
      <c r="AJ55" s="16">
        <v>1</v>
      </c>
      <c r="AK55" s="17">
        <v>0.49956027300146738</v>
      </c>
      <c r="AL55" t="str">
        <f>IF(AK55&lt;='CAV Tier 1 Analysis'!$A$5,"Tier 1", "Tier 2")</f>
        <v>Tier 2</v>
      </c>
      <c r="AM55" t="str">
        <f t="shared" si="1"/>
        <v>Idaho - Tier 2</v>
      </c>
      <c r="AN55" t="str">
        <f t="shared" si="2"/>
        <v>Eagle, City Of - Tier 2</v>
      </c>
    </row>
    <row r="56" spans="1:40" x14ac:dyDescent="0.3">
      <c r="A56">
        <v>10</v>
      </c>
      <c r="B56" t="s">
        <v>35</v>
      </c>
      <c r="C56" t="s">
        <v>903</v>
      </c>
      <c r="D56" t="s">
        <v>1563</v>
      </c>
      <c r="E56" t="s">
        <v>154</v>
      </c>
      <c r="F56" s="12">
        <v>1332.5880676493832</v>
      </c>
      <c r="G56" s="12">
        <v>49874.721984823722</v>
      </c>
      <c r="H56" s="12">
        <v>19232.618871485225</v>
      </c>
      <c r="I56">
        <v>7</v>
      </c>
      <c r="J56" s="15">
        <v>2.9233062060597198E-2</v>
      </c>
      <c r="K56" s="15">
        <v>0.97076693793940227</v>
      </c>
      <c r="L56" s="57">
        <v>28.201629999999998</v>
      </c>
      <c r="M56">
        <v>92</v>
      </c>
      <c r="N56">
        <v>0</v>
      </c>
      <c r="O56" s="12">
        <v>2</v>
      </c>
      <c r="P56" s="12">
        <v>4.12</v>
      </c>
      <c r="Q56">
        <v>0</v>
      </c>
      <c r="R56" s="12">
        <v>6.7953685655758163</v>
      </c>
      <c r="S56" s="12">
        <v>562.22834105794038</v>
      </c>
      <c r="T56" s="12">
        <v>45593.781331415368</v>
      </c>
      <c r="U56" s="12">
        <v>44261.193263765985</v>
      </c>
      <c r="V56" s="12">
        <v>4280.9406534083537</v>
      </c>
      <c r="W56" s="58">
        <v>3.8292557443622097E-4</v>
      </c>
      <c r="X56" s="58">
        <v>1.3350747351618052E-2</v>
      </c>
      <c r="Y56" s="58">
        <v>0</v>
      </c>
      <c r="Z56" s="58">
        <v>3.3415516247701396E-3</v>
      </c>
      <c r="AA56" s="58">
        <v>4.0043313556560106E-3</v>
      </c>
      <c r="AB56" s="58">
        <v>0</v>
      </c>
      <c r="AC56" s="58">
        <v>1.2856788072166041E-2</v>
      </c>
      <c r="AD56" s="58">
        <v>3.009963421278106E-2</v>
      </c>
      <c r="AE56" s="58">
        <v>2.9713912780506509E-2</v>
      </c>
      <c r="AF56" s="58">
        <v>6.0040599476171817E-2</v>
      </c>
      <c r="AG56" s="58">
        <v>1.0088770848738625E-2</v>
      </c>
      <c r="AH56" s="17">
        <v>1.4898114663349499E-2</v>
      </c>
      <c r="AI56" s="12">
        <v>17</v>
      </c>
      <c r="AJ56" s="16">
        <v>2</v>
      </c>
      <c r="AK56" s="17">
        <v>0.51445838766481689</v>
      </c>
      <c r="AL56" t="str">
        <f>IF(AK56&lt;='CAV Tier 1 Analysis'!$A$5,"Tier 1", "Tier 2")</f>
        <v>Tier 2</v>
      </c>
      <c r="AM56" t="str">
        <f t="shared" si="1"/>
        <v>Idaho - Tier 2</v>
      </c>
      <c r="AN56" t="str">
        <f t="shared" si="2"/>
        <v>Pocatello, City Of - Tier 2</v>
      </c>
    </row>
    <row r="57" spans="1:40" x14ac:dyDescent="0.3">
      <c r="A57">
        <v>10</v>
      </c>
      <c r="B57" t="s">
        <v>35</v>
      </c>
      <c r="C57" t="s">
        <v>1029</v>
      </c>
      <c r="D57" t="s">
        <v>1701</v>
      </c>
      <c r="E57" t="s">
        <v>52</v>
      </c>
      <c r="F57" s="12">
        <v>14761.22757479555</v>
      </c>
      <c r="G57" s="12">
        <v>14993.800940919216</v>
      </c>
      <c r="H57" s="12">
        <v>7038.9393583696592</v>
      </c>
      <c r="I57">
        <v>1</v>
      </c>
      <c r="J57" s="15">
        <v>2.1970974736682046E-4</v>
      </c>
      <c r="K57" s="15">
        <v>0.99978029025263226</v>
      </c>
      <c r="L57" s="57">
        <v>8492.9509699999999</v>
      </c>
      <c r="M57">
        <v>45</v>
      </c>
      <c r="N57">
        <v>0</v>
      </c>
      <c r="O57" s="12">
        <v>5.0999999999999996</v>
      </c>
      <c r="P57" s="12">
        <v>7.4666666666666668</v>
      </c>
      <c r="Q57">
        <v>0</v>
      </c>
      <c r="R57" s="12">
        <v>0.99978029025263226</v>
      </c>
      <c r="S57" s="12">
        <v>1.546523588157767</v>
      </c>
      <c r="T57" s="12">
        <v>14187.541791012951</v>
      </c>
      <c r="U57">
        <v>0</v>
      </c>
      <c r="V57" s="12">
        <v>806.25914990626552</v>
      </c>
      <c r="W57" s="58">
        <v>0.11531844538226727</v>
      </c>
      <c r="X57" s="58">
        <v>6.5302568567696994E-3</v>
      </c>
      <c r="Y57" s="58">
        <v>0</v>
      </c>
      <c r="Z57" s="58">
        <v>8.5209566431638552E-3</v>
      </c>
      <c r="AA57" s="58">
        <v>7.2570406445545818E-3</v>
      </c>
      <c r="AB57" s="58">
        <v>0</v>
      </c>
      <c r="AC57" s="58">
        <v>1.8915770625927107E-3</v>
      </c>
      <c r="AD57" s="58">
        <v>8.2795175741930919E-5</v>
      </c>
      <c r="AE57" s="58">
        <v>9.2461596085578104E-3</v>
      </c>
      <c r="AF57" s="58">
        <v>0</v>
      </c>
      <c r="AG57" s="58">
        <v>1.9000879635243122E-3</v>
      </c>
      <c r="AH57" s="17">
        <v>1.3704301757924741E-2</v>
      </c>
      <c r="AI57" s="12">
        <v>18</v>
      </c>
      <c r="AJ57" s="16">
        <v>2</v>
      </c>
      <c r="AK57" s="17">
        <v>0.52816268942274158</v>
      </c>
      <c r="AL57" t="str">
        <f>IF(AK57&lt;='CAV Tier 1 Analysis'!$A$5,"Tier 1", "Tier 2")</f>
        <v>Tier 2</v>
      </c>
      <c r="AM57" t="str">
        <f t="shared" si="1"/>
        <v>Idaho - Tier 2</v>
      </c>
      <c r="AN57" t="str">
        <f t="shared" si="2"/>
        <v>Idaho County * - Tier 2</v>
      </c>
    </row>
    <row r="58" spans="1:40" x14ac:dyDescent="0.3">
      <c r="A58">
        <v>10</v>
      </c>
      <c r="B58" t="s">
        <v>35</v>
      </c>
      <c r="C58" t="s">
        <v>1008</v>
      </c>
      <c r="D58" t="s">
        <v>1677</v>
      </c>
      <c r="E58" t="s">
        <v>139</v>
      </c>
      <c r="F58" s="12">
        <v>2010.3293545143572</v>
      </c>
      <c r="G58" s="12">
        <v>46496.862185792685</v>
      </c>
      <c r="H58" s="12">
        <v>11488.730205995462</v>
      </c>
      <c r="I58">
        <v>1</v>
      </c>
      <c r="J58" s="15">
        <v>4.009978673953405E-2</v>
      </c>
      <c r="K58" s="15">
        <v>0.95990021326046615</v>
      </c>
      <c r="L58" s="57">
        <v>12.318269999999998</v>
      </c>
      <c r="M58">
        <v>137</v>
      </c>
      <c r="N58">
        <v>0</v>
      </c>
      <c r="O58" s="12">
        <v>2</v>
      </c>
      <c r="P58" s="12">
        <v>1</v>
      </c>
      <c r="Q58">
        <v>0</v>
      </c>
      <c r="R58" s="12">
        <v>0.95990021326046615</v>
      </c>
      <c r="S58" s="12">
        <v>460.69563116846109</v>
      </c>
      <c r="T58" s="12">
        <v>31029.224049903263</v>
      </c>
      <c r="U58" s="12">
        <v>29018.894695388906</v>
      </c>
      <c r="V58" s="12">
        <v>15467.638135889421</v>
      </c>
      <c r="W58" s="58">
        <v>1.6725914834747025E-4</v>
      </c>
      <c r="X58" s="58">
        <v>1.9881004208387752E-2</v>
      </c>
      <c r="Y58" s="58">
        <v>0</v>
      </c>
      <c r="Z58" s="58">
        <v>3.3415516247701396E-3</v>
      </c>
      <c r="AA58" s="58">
        <v>9.7192508632427434E-4</v>
      </c>
      <c r="AB58" s="58">
        <v>0</v>
      </c>
      <c r="AC58" s="58">
        <v>1.8161242459806221E-3</v>
      </c>
      <c r="AD58" s="58">
        <v>2.4663946957038826E-2</v>
      </c>
      <c r="AE58" s="58">
        <v>2.022204849305485E-2</v>
      </c>
      <c r="AF58" s="58">
        <v>3.9364321320125358E-2</v>
      </c>
      <c r="AG58" s="58">
        <v>3.645214203097099E-2</v>
      </c>
      <c r="AH58" s="17">
        <v>1.3352756646818209E-2</v>
      </c>
      <c r="AI58" s="12">
        <v>19</v>
      </c>
      <c r="AJ58" s="16">
        <v>2</v>
      </c>
      <c r="AK58" s="17">
        <v>0.54151544606955981</v>
      </c>
      <c r="AL58" t="str">
        <f>IF(AK58&lt;='CAV Tier 1 Analysis'!$A$5,"Tier 1", "Tier 2")</f>
        <v>Tier 2</v>
      </c>
      <c r="AM58" t="str">
        <f t="shared" si="1"/>
        <v>Idaho - Tier 2</v>
      </c>
      <c r="AN58" t="str">
        <f t="shared" si="2"/>
        <v>Meridian, City Of - Tier 2</v>
      </c>
    </row>
    <row r="59" spans="1:40" x14ac:dyDescent="0.3">
      <c r="A59">
        <v>10</v>
      </c>
      <c r="B59" t="s">
        <v>35</v>
      </c>
      <c r="C59" t="s">
        <v>915</v>
      </c>
      <c r="D59" t="s">
        <v>1575</v>
      </c>
      <c r="E59" t="s">
        <v>83</v>
      </c>
      <c r="F59" s="12">
        <v>64770.204296129938</v>
      </c>
      <c r="G59" s="12">
        <v>72465.592394030609</v>
      </c>
      <c r="H59" s="12">
        <v>18343.794165960691</v>
      </c>
      <c r="I59">
        <v>1</v>
      </c>
      <c r="J59" s="15">
        <v>6.9522448725836787E-3</v>
      </c>
      <c r="K59" s="15">
        <v>0.99304775512741661</v>
      </c>
      <c r="L59" s="57">
        <v>1865.8520000000005</v>
      </c>
      <c r="M59">
        <v>82</v>
      </c>
      <c r="N59">
        <v>0</v>
      </c>
      <c r="O59" s="12">
        <v>2.7457627118644066</v>
      </c>
      <c r="P59" s="12">
        <v>3.8305084745762712</v>
      </c>
      <c r="Q59">
        <v>0</v>
      </c>
      <c r="R59" s="12">
        <v>0.99304775512741661</v>
      </c>
      <c r="S59" s="12">
        <v>127.53054893403062</v>
      </c>
      <c r="T59" s="12">
        <v>50711.995724325294</v>
      </c>
      <c r="U59">
        <v>0</v>
      </c>
      <c r="V59" s="12">
        <v>21753.596669705315</v>
      </c>
      <c r="W59" s="58">
        <v>2.5334792666699479E-2</v>
      </c>
      <c r="X59" s="58">
        <v>1.1899579161224786E-2</v>
      </c>
      <c r="Y59" s="58">
        <v>0</v>
      </c>
      <c r="Z59" s="58">
        <v>4.5875539255318858E-3</v>
      </c>
      <c r="AA59" s="58">
        <v>3.7229672798184065E-3</v>
      </c>
      <c r="AB59" s="58">
        <v>0</v>
      </c>
      <c r="AC59" s="58">
        <v>1.8788391549342794E-3</v>
      </c>
      <c r="AD59" s="58">
        <v>6.8275157859285299E-3</v>
      </c>
      <c r="AE59" s="58">
        <v>3.3049503109314565E-2</v>
      </c>
      <c r="AF59" s="58">
        <v>0</v>
      </c>
      <c r="AG59" s="58">
        <v>5.1266081383727589E-2</v>
      </c>
      <c r="AH59" s="17">
        <v>1.2596984769743592E-2</v>
      </c>
      <c r="AI59" s="12">
        <v>20</v>
      </c>
      <c r="AJ59" s="16">
        <v>2</v>
      </c>
      <c r="AK59" s="17">
        <v>0.55411243083930339</v>
      </c>
      <c r="AL59" t="str">
        <f>IF(AK59&lt;='CAV Tier 1 Analysis'!$A$5,"Tier 1", "Tier 2")</f>
        <v>Tier 2</v>
      </c>
      <c r="AM59" t="str">
        <f t="shared" si="1"/>
        <v>Idaho - Tier 2</v>
      </c>
      <c r="AN59" t="str">
        <f t="shared" si="2"/>
        <v>Bonneville County * - Tier 2</v>
      </c>
    </row>
    <row r="60" spans="1:40" x14ac:dyDescent="0.3">
      <c r="A60">
        <v>10</v>
      </c>
      <c r="B60" t="s">
        <v>35</v>
      </c>
      <c r="C60" t="s">
        <v>907</v>
      </c>
      <c r="D60" t="s">
        <v>1567</v>
      </c>
      <c r="E60" t="s">
        <v>118</v>
      </c>
      <c r="F60" s="12">
        <v>36345.069995917758</v>
      </c>
      <c r="G60" s="12">
        <v>38497.532167983503</v>
      </c>
      <c r="H60" s="12">
        <v>11961.989677706873</v>
      </c>
      <c r="I60">
        <v>19</v>
      </c>
      <c r="J60" s="15">
        <v>1.0840469726107622E-2</v>
      </c>
      <c r="K60" s="15">
        <v>0.98915953027389203</v>
      </c>
      <c r="L60" s="57">
        <v>2111.3946699999997</v>
      </c>
      <c r="M60">
        <v>140</v>
      </c>
      <c r="N60">
        <v>0</v>
      </c>
      <c r="O60" s="12">
        <v>2.8181818181818183</v>
      </c>
      <c r="P60" s="12">
        <v>5.1136363636363633</v>
      </c>
      <c r="Q60">
        <v>0</v>
      </c>
      <c r="R60" s="12">
        <v>18.79403107520395</v>
      </c>
      <c r="S60" s="12">
        <v>129.67358696519324</v>
      </c>
      <c r="T60" s="12">
        <v>34655.55015326073</v>
      </c>
      <c r="U60">
        <v>0</v>
      </c>
      <c r="V60" s="12">
        <v>3841.9820147227729</v>
      </c>
      <c r="W60" s="58">
        <v>2.8668804493617039E-2</v>
      </c>
      <c r="X60" s="58">
        <v>2.0316354665505732E-2</v>
      </c>
      <c r="Y60" s="58">
        <v>0</v>
      </c>
      <c r="Z60" s="58">
        <v>4.7085500167215605E-3</v>
      </c>
      <c r="AA60" s="58">
        <v>4.9700714641582209E-3</v>
      </c>
      <c r="AB60" s="58">
        <v>0</v>
      </c>
      <c r="AC60" s="58">
        <v>3.5558170572183689E-2</v>
      </c>
      <c r="AD60" s="58">
        <v>6.9422461474764651E-3</v>
      </c>
      <c r="AE60" s="58">
        <v>2.2585360646648775E-2</v>
      </c>
      <c r="AF60" s="58">
        <v>0</v>
      </c>
      <c r="AG60" s="58">
        <v>9.0542895334587235E-3</v>
      </c>
      <c r="AH60" s="17">
        <v>1.2073077049070019E-2</v>
      </c>
      <c r="AI60" s="12">
        <v>21</v>
      </c>
      <c r="AJ60" s="16">
        <v>2</v>
      </c>
      <c r="AK60" s="17">
        <v>0.56618550788837341</v>
      </c>
      <c r="AL60" t="str">
        <f>IF(AK60&lt;='CAV Tier 1 Analysis'!$A$5,"Tier 1", "Tier 2")</f>
        <v>Tier 2</v>
      </c>
      <c r="AM60" t="str">
        <f t="shared" si="1"/>
        <v>Idaho - Tier 2</v>
      </c>
      <c r="AN60" t="str">
        <f t="shared" si="2"/>
        <v>Bingham County * - Tier 2</v>
      </c>
    </row>
    <row r="61" spans="1:40" x14ac:dyDescent="0.3">
      <c r="A61">
        <v>10</v>
      </c>
      <c r="B61" t="s">
        <v>35</v>
      </c>
      <c r="C61" t="s">
        <v>952</v>
      </c>
      <c r="D61" t="s">
        <v>1617</v>
      </c>
      <c r="E61" t="s">
        <v>195</v>
      </c>
      <c r="F61" s="12">
        <v>28474.5608697198</v>
      </c>
      <c r="G61" s="12">
        <v>20481.697700835743</v>
      </c>
      <c r="H61" s="12">
        <v>9523.4906560640502</v>
      </c>
      <c r="I61">
        <v>8</v>
      </c>
      <c r="J61" s="15">
        <v>5.0757474491120577E-3</v>
      </c>
      <c r="K61" s="15">
        <v>0.99492425255088801</v>
      </c>
      <c r="L61" s="57">
        <v>1066.71777</v>
      </c>
      <c r="M61">
        <v>35</v>
      </c>
      <c r="N61">
        <v>0</v>
      </c>
      <c r="O61" s="12">
        <v>6.9333333333333336</v>
      </c>
      <c r="P61" s="12">
        <v>5.4666666666666668</v>
      </c>
      <c r="Q61">
        <v>2</v>
      </c>
      <c r="R61" s="12">
        <v>7.9593940204071041</v>
      </c>
      <c r="S61" s="12">
        <v>48.338833404159622</v>
      </c>
      <c r="T61" s="12">
        <v>19773.662428945237</v>
      </c>
      <c r="U61">
        <v>0</v>
      </c>
      <c r="V61" s="12">
        <v>708.0352718905051</v>
      </c>
      <c r="W61" s="58">
        <v>1.4484039214704066E-2</v>
      </c>
      <c r="X61" s="58">
        <v>5.079088666376433E-3</v>
      </c>
      <c r="Y61" s="58">
        <v>0</v>
      </c>
      <c r="Z61" s="58">
        <v>1.1584045632536484E-2</v>
      </c>
      <c r="AA61" s="58">
        <v>5.3131904719060331E-3</v>
      </c>
      <c r="AB61" s="58">
        <v>5.7142857142857141E-2</v>
      </c>
      <c r="AC61" s="58">
        <v>1.5059115795666704E-2</v>
      </c>
      <c r="AD61" s="58">
        <v>2.5878830672248594E-3</v>
      </c>
      <c r="AE61" s="58">
        <v>1.2886689009056092E-2</v>
      </c>
      <c r="AF61" s="58">
        <v>0</v>
      </c>
      <c r="AG61" s="58">
        <v>1.6686065491798988E-3</v>
      </c>
      <c r="AH61" s="17">
        <v>1.1436865049955247E-2</v>
      </c>
      <c r="AI61" s="12">
        <v>22</v>
      </c>
      <c r="AJ61" s="16">
        <v>2</v>
      </c>
      <c r="AK61" s="17">
        <v>0.57762237293832863</v>
      </c>
      <c r="AL61" t="str">
        <f>IF(AK61&lt;='CAV Tier 1 Analysis'!$A$5,"Tier 1", "Tier 2")</f>
        <v>Tier 2</v>
      </c>
      <c r="AM61" t="str">
        <f t="shared" si="1"/>
        <v>Idaho - Tier 2</v>
      </c>
      <c r="AN61" t="str">
        <f t="shared" si="2"/>
        <v>Latah County * - Tier 2</v>
      </c>
    </row>
    <row r="62" spans="1:40" x14ac:dyDescent="0.3">
      <c r="A62">
        <v>10</v>
      </c>
      <c r="B62" t="s">
        <v>35</v>
      </c>
      <c r="C62" t="s">
        <v>917</v>
      </c>
      <c r="D62" t="s">
        <v>1577</v>
      </c>
      <c r="E62" t="s">
        <v>184</v>
      </c>
      <c r="F62" s="12">
        <v>605.14454468567669</v>
      </c>
      <c r="G62" s="12">
        <v>45251.167670786388</v>
      </c>
      <c r="H62" s="12">
        <v>18683.399973818261</v>
      </c>
      <c r="I62">
        <v>6</v>
      </c>
      <c r="J62" s="15">
        <v>9.0050397702989143E-3</v>
      </c>
      <c r="K62" s="15">
        <v>0.99099496022970102</v>
      </c>
      <c r="L62" s="57">
        <v>17.431350000000002</v>
      </c>
      <c r="M62">
        <v>20</v>
      </c>
      <c r="N62">
        <v>0</v>
      </c>
      <c r="O62" s="12">
        <v>3</v>
      </c>
      <c r="P62" s="12">
        <v>3</v>
      </c>
      <c r="Q62">
        <v>0</v>
      </c>
      <c r="R62" s="12">
        <v>5.9459697613782065</v>
      </c>
      <c r="S62" s="12">
        <v>168.24475980863514</v>
      </c>
      <c r="T62" s="12">
        <v>43321.213166827278</v>
      </c>
      <c r="U62" s="12">
        <v>42716.068622141604</v>
      </c>
      <c r="V62" s="12">
        <v>1929.9545039591103</v>
      </c>
      <c r="W62" s="58">
        <v>2.366852452127349E-4</v>
      </c>
      <c r="X62" s="58">
        <v>2.9023363807865331E-3</v>
      </c>
      <c r="Y62" s="58">
        <v>0</v>
      </c>
      <c r="Z62" s="58">
        <v>5.0123274371552092E-3</v>
      </c>
      <c r="AA62" s="58">
        <v>2.915775258972823E-3</v>
      </c>
      <c r="AB62" s="58">
        <v>0</v>
      </c>
      <c r="AC62" s="58">
        <v>1.1249731691200698E-2</v>
      </c>
      <c r="AD62" s="58">
        <v>9.0072046509217952E-3</v>
      </c>
      <c r="AE62" s="58">
        <v>2.8232857902880062E-2</v>
      </c>
      <c r="AF62" s="58">
        <v>5.7944627747716894E-2</v>
      </c>
      <c r="AG62" s="58">
        <v>4.5482687837385405E-3</v>
      </c>
      <c r="AH62" s="17">
        <v>1.1095437736235026E-2</v>
      </c>
      <c r="AI62" s="12">
        <v>23</v>
      </c>
      <c r="AJ62" s="16">
        <v>2</v>
      </c>
      <c r="AK62" s="17">
        <v>0.58871781067456364</v>
      </c>
      <c r="AL62" t="str">
        <f>IF(AK62&lt;='CAV Tier 1 Analysis'!$A$5,"Tier 1", "Tier 2")</f>
        <v>Tier 2</v>
      </c>
      <c r="AM62" t="str">
        <f t="shared" si="1"/>
        <v>Idaho - Tier 2</v>
      </c>
      <c r="AN62" t="str">
        <f t="shared" si="2"/>
        <v>Idaho Falls, City Of - Tier 2</v>
      </c>
    </row>
    <row r="63" spans="1:40" x14ac:dyDescent="0.3">
      <c r="A63">
        <v>10</v>
      </c>
      <c r="B63" t="s">
        <v>35</v>
      </c>
      <c r="C63" t="s">
        <v>957</v>
      </c>
      <c r="D63" t="s">
        <v>1623</v>
      </c>
      <c r="E63" t="s">
        <v>79</v>
      </c>
      <c r="F63" s="12">
        <v>7440.7920746868231</v>
      </c>
      <c r="G63" s="12">
        <v>7094.7865251762796</v>
      </c>
      <c r="H63" s="12">
        <v>4379.7739326527626</v>
      </c>
      <c r="I63">
        <v>2</v>
      </c>
      <c r="J63" s="15">
        <v>2.2341394119447583E-3</v>
      </c>
      <c r="K63" s="15">
        <v>0.99776586058805561</v>
      </c>
      <c r="L63" s="57">
        <v>4558.0190500000008</v>
      </c>
      <c r="M63">
        <v>42</v>
      </c>
      <c r="N63">
        <v>0</v>
      </c>
      <c r="O63" s="12">
        <v>2.3076923076923075</v>
      </c>
      <c r="P63" s="12">
        <v>10</v>
      </c>
      <c r="Q63">
        <v>1</v>
      </c>
      <c r="R63" s="12">
        <v>1.9955317211761112</v>
      </c>
      <c r="S63" s="12">
        <v>9.7850255583478241</v>
      </c>
      <c r="T63" s="12">
        <v>7392.3971591474447</v>
      </c>
      <c r="U63">
        <v>0</v>
      </c>
      <c r="V63">
        <v>0</v>
      </c>
      <c r="W63" s="58">
        <v>6.1889403662571577E-2</v>
      </c>
      <c r="X63" s="58">
        <v>6.0949063996517195E-3</v>
      </c>
      <c r="Y63" s="58">
        <v>0</v>
      </c>
      <c r="Z63" s="58">
        <v>3.8556364901193916E-3</v>
      </c>
      <c r="AA63" s="58">
        <v>9.7192508632427434E-3</v>
      </c>
      <c r="AB63" s="58">
        <v>2.8571428571428571E-2</v>
      </c>
      <c r="AC63" s="58">
        <v>3.7755315525364714E-3</v>
      </c>
      <c r="AD63" s="58">
        <v>5.2385422178251762E-4</v>
      </c>
      <c r="AE63" s="58">
        <v>4.8176974581053559E-3</v>
      </c>
      <c r="AF63" s="58">
        <v>0</v>
      </c>
      <c r="AG63" s="58">
        <v>0</v>
      </c>
      <c r="AH63" s="17">
        <v>1.0840700838130757E-2</v>
      </c>
      <c r="AI63" s="12">
        <v>24</v>
      </c>
      <c r="AJ63" s="16">
        <v>2</v>
      </c>
      <c r="AK63" s="17">
        <v>0.59955851151269435</v>
      </c>
      <c r="AL63" t="str">
        <f>IF(AK63&lt;='CAV Tier 1 Analysis'!$A$5,"Tier 1", "Tier 2")</f>
        <v>Tier 2</v>
      </c>
      <c r="AM63" t="str">
        <f t="shared" si="1"/>
        <v>Idaho - Tier 2</v>
      </c>
      <c r="AN63" t="str">
        <f t="shared" si="2"/>
        <v>Lemhi County* - Tier 2</v>
      </c>
    </row>
    <row r="64" spans="1:40" x14ac:dyDescent="0.3">
      <c r="A64">
        <v>10</v>
      </c>
      <c r="B64" t="s">
        <v>35</v>
      </c>
      <c r="C64" t="s">
        <v>979</v>
      </c>
      <c r="D64" t="s">
        <v>1645</v>
      </c>
      <c r="E64" t="s">
        <v>208</v>
      </c>
      <c r="F64" s="12">
        <v>329.31084379827837</v>
      </c>
      <c r="G64" s="12">
        <v>24842.177501421524</v>
      </c>
      <c r="H64" s="12">
        <v>15055.914615119651</v>
      </c>
      <c r="I64" s="12">
        <v>9</v>
      </c>
      <c r="J64" s="15">
        <v>2.8660795991539027E-2</v>
      </c>
      <c r="K64" s="15">
        <v>0.97133920400846108</v>
      </c>
      <c r="L64" s="57">
        <v>11.998620000000001</v>
      </c>
      <c r="M64">
        <v>82</v>
      </c>
      <c r="N64">
        <v>0</v>
      </c>
      <c r="O64" s="12">
        <v>0</v>
      </c>
      <c r="P64" s="12">
        <v>5</v>
      </c>
      <c r="Q64">
        <v>0</v>
      </c>
      <c r="R64" s="12">
        <v>8.7420528360761498</v>
      </c>
      <c r="S64" s="12">
        <v>431.51449724997514</v>
      </c>
      <c r="T64" s="12">
        <v>30919.815018275567</v>
      </c>
      <c r="U64" s="12">
        <v>30590.50417447729</v>
      </c>
      <c r="V64" s="12">
        <v>0</v>
      </c>
      <c r="W64" s="58">
        <v>1.6291889709715111E-4</v>
      </c>
      <c r="X64" s="58">
        <v>1.1899579161224786E-2</v>
      </c>
      <c r="Y64" s="58">
        <v>0</v>
      </c>
      <c r="Z64" s="58">
        <v>0</v>
      </c>
      <c r="AA64" s="58">
        <v>4.8596254316213717E-3</v>
      </c>
      <c r="AB64" s="58">
        <v>0</v>
      </c>
      <c r="AC64" s="58">
        <v>1.6539900602077971E-2</v>
      </c>
      <c r="AD64" s="58">
        <v>2.310169654609754E-2</v>
      </c>
      <c r="AE64" s="58">
        <v>2.0150745558131462E-2</v>
      </c>
      <c r="AF64" s="58">
        <v>4.1496219904616251E-2</v>
      </c>
      <c r="AG64" s="58">
        <v>0</v>
      </c>
      <c r="AH64" s="17">
        <v>1.0746426009169684E-2</v>
      </c>
      <c r="AI64" s="12">
        <v>25</v>
      </c>
      <c r="AJ64" s="16">
        <v>2</v>
      </c>
      <c r="AK64" s="17">
        <v>0.61030493752186399</v>
      </c>
      <c r="AL64" t="str">
        <f>IF(AK64&lt;='CAV Tier 1 Analysis'!$A$5,"Tier 1", "Tier 2")</f>
        <v>Tier 2</v>
      </c>
      <c r="AM64" t="str">
        <f t="shared" si="1"/>
        <v>Idaho - Tier 2</v>
      </c>
      <c r="AN64" t="str">
        <f t="shared" si="2"/>
        <v>Twin Falls, City Of - Tier 2</v>
      </c>
    </row>
    <row r="65" spans="1:40" x14ac:dyDescent="0.3">
      <c r="A65">
        <v>10</v>
      </c>
      <c r="B65" t="s">
        <v>35</v>
      </c>
      <c r="C65" t="s">
        <v>961</v>
      </c>
      <c r="D65" t="s">
        <v>1627</v>
      </c>
      <c r="E65" t="s">
        <v>231</v>
      </c>
      <c r="F65" s="12">
        <v>201.99092056082276</v>
      </c>
      <c r="G65" s="12">
        <v>20336.052688825668</v>
      </c>
      <c r="H65" s="12">
        <v>5065.545018625814</v>
      </c>
      <c r="I65" s="12">
        <v>4</v>
      </c>
      <c r="J65" s="15">
        <v>0.16424755610068173</v>
      </c>
      <c r="K65" s="15">
        <v>0.83575244389931835</v>
      </c>
      <c r="L65" s="57">
        <v>4.9081399999999995</v>
      </c>
      <c r="M65">
        <v>28</v>
      </c>
      <c r="N65">
        <v>0</v>
      </c>
      <c r="O65" s="12">
        <v>2</v>
      </c>
      <c r="P65" s="12">
        <v>5</v>
      </c>
      <c r="Q65">
        <v>0</v>
      </c>
      <c r="R65" s="12">
        <v>3.3430097755972734</v>
      </c>
      <c r="S65" s="12">
        <v>832.00338962727221</v>
      </c>
      <c r="T65" s="12">
        <v>18122.056784099106</v>
      </c>
      <c r="U65" s="12">
        <v>17920.065863538282</v>
      </c>
      <c r="V65" s="12">
        <v>2213.995904726562</v>
      </c>
      <c r="W65" s="58">
        <v>6.6643393623467634E-5</v>
      </c>
      <c r="X65" s="58">
        <v>4.0632709331011466E-3</v>
      </c>
      <c r="Y65" s="58">
        <v>0</v>
      </c>
      <c r="Z65" s="58">
        <v>3.3415516247701396E-3</v>
      </c>
      <c r="AA65" s="58">
        <v>4.8596254316213717E-3</v>
      </c>
      <c r="AB65" s="58">
        <v>0</v>
      </c>
      <c r="AC65" s="58">
        <v>6.3249502647677929E-3</v>
      </c>
      <c r="AD65" s="58">
        <v>4.4542396501129157E-2</v>
      </c>
      <c r="AE65" s="58">
        <v>1.1810321472833873E-2</v>
      </c>
      <c r="AF65" s="58">
        <v>2.4308687085942672E-2</v>
      </c>
      <c r="AG65" s="58">
        <v>5.2176610589190027E-3</v>
      </c>
      <c r="AH65" s="17">
        <v>9.5031916151553288E-3</v>
      </c>
      <c r="AI65" s="12">
        <v>26</v>
      </c>
      <c r="AJ65" s="16">
        <v>2</v>
      </c>
      <c r="AK65" s="17">
        <v>0.61980812913701933</v>
      </c>
      <c r="AL65" t="str">
        <f>IF(AK65&lt;='CAV Tier 1 Analysis'!$A$5,"Tier 1", "Tier 2")</f>
        <v>Tier 2</v>
      </c>
      <c r="AM65" t="str">
        <f t="shared" si="1"/>
        <v>Idaho - Tier 2</v>
      </c>
      <c r="AN65" t="str">
        <f t="shared" si="2"/>
        <v>Rexburg, City Of - Tier 2</v>
      </c>
    </row>
    <row r="66" spans="1:40" x14ac:dyDescent="0.3">
      <c r="A66">
        <v>10</v>
      </c>
      <c r="B66" t="s">
        <v>35</v>
      </c>
      <c r="C66" t="s">
        <v>1017</v>
      </c>
      <c r="D66" t="s">
        <v>1687</v>
      </c>
      <c r="E66" t="s">
        <v>207</v>
      </c>
      <c r="F66" s="12">
        <v>15462.937272533985</v>
      </c>
      <c r="G66" s="12">
        <v>23542.391343077732</v>
      </c>
      <c r="H66" s="12">
        <v>6863.9859383644398</v>
      </c>
      <c r="I66" s="12">
        <v>9</v>
      </c>
      <c r="J66" s="15">
        <v>1.6263162236106129E-2</v>
      </c>
      <c r="K66" s="15">
        <v>0.98373683776389442</v>
      </c>
      <c r="L66" s="57">
        <v>403.81711000000001</v>
      </c>
      <c r="M66">
        <v>60</v>
      </c>
      <c r="N66">
        <v>0</v>
      </c>
      <c r="O66" s="12">
        <v>1.826086956521739</v>
      </c>
      <c r="P66" s="12">
        <v>7.0869565217391308</v>
      </c>
      <c r="Q66">
        <v>1</v>
      </c>
      <c r="R66" s="12">
        <v>8.8536315398750496</v>
      </c>
      <c r="S66" s="12">
        <v>112</v>
      </c>
      <c r="T66" s="12">
        <v>18135.062887092994</v>
      </c>
      <c r="U66" s="12">
        <v>2672.1256145590087</v>
      </c>
      <c r="V66" s="12">
        <v>5407.328455984738</v>
      </c>
      <c r="W66" s="58">
        <v>5.4830837371430173E-3</v>
      </c>
      <c r="X66" s="58">
        <v>8.7070091423595997E-3</v>
      </c>
      <c r="Y66" s="58">
        <v>0</v>
      </c>
      <c r="Z66" s="58">
        <v>3.0509819182683879E-3</v>
      </c>
      <c r="AA66" s="58">
        <v>6.8879908291676834E-3</v>
      </c>
      <c r="AB66" s="58">
        <v>2.8571428571428571E-2</v>
      </c>
      <c r="AC66" s="58">
        <v>1.6751006700925442E-2</v>
      </c>
      <c r="AD66" s="58">
        <v>5.9960674082846785E-3</v>
      </c>
      <c r="AE66" s="58">
        <v>1.1818797677234765E-2</v>
      </c>
      <c r="AF66" s="58">
        <v>3.6247559530912235E-3</v>
      </c>
      <c r="AG66" s="58">
        <v>1.2743296885664604E-2</v>
      </c>
      <c r="AH66" s="17">
        <v>9.4213108021425421E-3</v>
      </c>
      <c r="AI66" s="12">
        <v>27</v>
      </c>
      <c r="AJ66" s="16">
        <v>2</v>
      </c>
      <c r="AK66" s="17">
        <v>0.62922943993916192</v>
      </c>
      <c r="AL66" t="str">
        <f>IF(AK66&lt;='CAV Tier 1 Analysis'!$A$5,"Tier 1", "Tier 2")</f>
        <v>Tier 2</v>
      </c>
      <c r="AM66" t="str">
        <f t="shared" si="1"/>
        <v>Idaho - Tier 2</v>
      </c>
      <c r="AN66" t="str">
        <f t="shared" si="2"/>
        <v>Payette County * - Tier 2</v>
      </c>
    </row>
    <row r="67" spans="1:40" x14ac:dyDescent="0.3">
      <c r="A67">
        <v>10</v>
      </c>
      <c r="B67" t="s">
        <v>35</v>
      </c>
      <c r="C67" t="s">
        <v>922</v>
      </c>
      <c r="D67" t="s">
        <v>1583</v>
      </c>
      <c r="E67" t="s">
        <v>186</v>
      </c>
      <c r="F67" s="12">
        <v>1563.4858211289861</v>
      </c>
      <c r="G67" s="12">
        <v>35598.688691785334</v>
      </c>
      <c r="H67" s="12">
        <v>10316.889949655213</v>
      </c>
      <c r="I67">
        <v>1</v>
      </c>
      <c r="J67" s="15">
        <v>3.8477140688730795E-2</v>
      </c>
      <c r="K67" s="15">
        <v>0.96152285931126957</v>
      </c>
      <c r="L67" s="57">
        <v>11.265649999999996</v>
      </c>
      <c r="M67">
        <v>13</v>
      </c>
      <c r="N67">
        <v>0</v>
      </c>
      <c r="O67" s="12">
        <v>0</v>
      </c>
      <c r="P67" s="12">
        <v>2</v>
      </c>
      <c r="Q67">
        <v>0</v>
      </c>
      <c r="R67" s="12">
        <v>0.96152285931126957</v>
      </c>
      <c r="S67" s="12">
        <v>396.9644260630364</v>
      </c>
      <c r="T67" s="12">
        <v>26610.500154031757</v>
      </c>
      <c r="U67" s="12">
        <v>25047.014332902771</v>
      </c>
      <c r="V67" s="12">
        <v>8988.1885377535764</v>
      </c>
      <c r="W67" s="58">
        <v>1.5296653057455937E-4</v>
      </c>
      <c r="X67" s="58">
        <v>1.8865186475112464E-3</v>
      </c>
      <c r="Y67" s="58">
        <v>0</v>
      </c>
      <c r="Z67" s="58">
        <v>0</v>
      </c>
      <c r="AA67" s="58">
        <v>1.9438501726485487E-3</v>
      </c>
      <c r="AB67" s="58">
        <v>0</v>
      </c>
      <c r="AC67" s="58">
        <v>1.8191942805475475E-3</v>
      </c>
      <c r="AD67" s="58">
        <v>2.125201301218755E-2</v>
      </c>
      <c r="AE67" s="58">
        <v>1.7342322955734738E-2</v>
      </c>
      <c r="AF67" s="58">
        <v>3.3976439511558605E-2</v>
      </c>
      <c r="AG67" s="58">
        <v>2.1182207800628697E-2</v>
      </c>
      <c r="AH67" s="17">
        <v>9.0505011737628625E-3</v>
      </c>
      <c r="AI67" s="12">
        <v>28</v>
      </c>
      <c r="AJ67" s="16">
        <v>2</v>
      </c>
      <c r="AK67" s="17">
        <v>0.63827994111292474</v>
      </c>
      <c r="AL67" t="str">
        <f>IF(AK67&lt;='CAV Tier 1 Analysis'!$A$5,"Tier 1", "Tier 2")</f>
        <v>Tier 2</v>
      </c>
      <c r="AM67" t="str">
        <f t="shared" si="1"/>
        <v>Idaho - Tier 2</v>
      </c>
      <c r="AN67" t="str">
        <f t="shared" si="2"/>
        <v>Caldwell, City Of - Tier 2</v>
      </c>
    </row>
    <row r="68" spans="1:40" x14ac:dyDescent="0.3">
      <c r="A68">
        <v>10</v>
      </c>
      <c r="B68" t="s">
        <v>35</v>
      </c>
      <c r="C68" t="s">
        <v>1032</v>
      </c>
      <c r="D68" t="s">
        <v>1707</v>
      </c>
      <c r="E68" t="s">
        <v>87</v>
      </c>
      <c r="F68" s="12">
        <v>5587.3963097981377</v>
      </c>
      <c r="G68" s="12">
        <v>12384.31391935729</v>
      </c>
      <c r="H68" s="12">
        <v>10575.198958658935</v>
      </c>
      <c r="I68">
        <v>1</v>
      </c>
      <c r="J68" s="15">
        <v>6.159723111645761E-4</v>
      </c>
      <c r="K68" s="15">
        <v>0.99938402768883561</v>
      </c>
      <c r="L68" s="57">
        <v>3721.4335099999994</v>
      </c>
      <c r="M68">
        <v>39</v>
      </c>
      <c r="N68">
        <v>0</v>
      </c>
      <c r="O68" s="12">
        <v>2.8571428571428572</v>
      </c>
      <c r="P68" s="12">
        <v>8.8571428571428577</v>
      </c>
      <c r="Q68">
        <v>0</v>
      </c>
      <c r="R68" s="12">
        <v>0.99938402768883561</v>
      </c>
      <c r="S68" s="12">
        <v>6.5140297435903625</v>
      </c>
      <c r="T68" s="12">
        <v>9305.2986127314871</v>
      </c>
      <c r="U68" s="12">
        <v>3717.9023029333493</v>
      </c>
      <c r="V68" s="12">
        <v>3079.0153066258026</v>
      </c>
      <c r="W68" s="58">
        <v>5.0530131220888716E-2</v>
      </c>
      <c r="X68" s="58">
        <v>5.6595559425337396E-3</v>
      </c>
      <c r="Y68" s="58">
        <v>0</v>
      </c>
      <c r="Z68" s="58">
        <v>4.7736451782430566E-3</v>
      </c>
      <c r="AA68" s="58">
        <v>8.608479336015001E-3</v>
      </c>
      <c r="AB68" s="58">
        <v>0</v>
      </c>
      <c r="AC68" s="58">
        <v>1.8908273366941811E-3</v>
      </c>
      <c r="AD68" s="58">
        <v>3.4873715573338545E-4</v>
      </c>
      <c r="AE68" s="58">
        <v>6.0643540259460275E-3</v>
      </c>
      <c r="AF68" s="58">
        <v>5.0433589020452184E-3</v>
      </c>
      <c r="AG68" s="58">
        <v>7.2562276338903756E-3</v>
      </c>
      <c r="AH68" s="17">
        <v>8.1977560665445186E-3</v>
      </c>
      <c r="AI68" s="12">
        <v>29</v>
      </c>
      <c r="AJ68" s="16">
        <v>2</v>
      </c>
      <c r="AK68" s="17">
        <v>0.64647769717946924</v>
      </c>
      <c r="AL68" t="str">
        <f>IF(AK68&lt;='CAV Tier 1 Analysis'!$A$5,"Tier 1", "Tier 2")</f>
        <v>Tier 2</v>
      </c>
      <c r="AM68" t="str">
        <f t="shared" si="1"/>
        <v>Idaho - Tier 2</v>
      </c>
      <c r="AN68" t="str">
        <f t="shared" si="2"/>
        <v>Valley County* - Tier 2</v>
      </c>
    </row>
    <row r="69" spans="1:40" x14ac:dyDescent="0.3">
      <c r="A69">
        <v>10</v>
      </c>
      <c r="B69" t="s">
        <v>35</v>
      </c>
      <c r="C69" t="s">
        <v>911</v>
      </c>
      <c r="D69" t="s">
        <v>1571</v>
      </c>
      <c r="E69" t="s">
        <v>353</v>
      </c>
      <c r="F69" s="12">
        <v>11.122123298681894</v>
      </c>
      <c r="G69" s="12">
        <v>1911.9559898159614</v>
      </c>
      <c r="H69" s="12">
        <v>1534.3040052710171</v>
      </c>
      <c r="I69" s="12">
        <v>24</v>
      </c>
      <c r="J69" s="15">
        <v>8.3819988559722225E-2</v>
      </c>
      <c r="K69" s="15">
        <v>0.91618001144027772</v>
      </c>
      <c r="L69" s="57">
        <v>3.00692</v>
      </c>
      <c r="M69">
        <v>189</v>
      </c>
      <c r="N69">
        <v>0</v>
      </c>
      <c r="O69" s="12">
        <v>3</v>
      </c>
      <c r="P69" s="12">
        <v>5</v>
      </c>
      <c r="Q69">
        <v>0</v>
      </c>
      <c r="R69" s="12">
        <v>21.988320274566664</v>
      </c>
      <c r="S69" s="12">
        <v>128.60534416895266</v>
      </c>
      <c r="T69" s="12">
        <v>1781.7152457059176</v>
      </c>
      <c r="U69" s="12">
        <v>1770.5931224072358</v>
      </c>
      <c r="V69" s="12">
        <v>130.24074411004381</v>
      </c>
      <c r="W69" s="58">
        <v>4.0828369434098726E-5</v>
      </c>
      <c r="X69" s="58">
        <v>2.7427078798432737E-2</v>
      </c>
      <c r="Y69" s="58">
        <v>0</v>
      </c>
      <c r="Z69" s="58">
        <v>5.0123274371552092E-3</v>
      </c>
      <c r="AA69" s="58">
        <v>4.8596254316213717E-3</v>
      </c>
      <c r="AB69" s="58">
        <v>0</v>
      </c>
      <c r="AC69" s="58">
        <v>4.1601742584665896E-2</v>
      </c>
      <c r="AD69" s="58">
        <v>6.8850563634168839E-3</v>
      </c>
      <c r="AE69" s="58">
        <v>1.1611612343748741E-3</v>
      </c>
      <c r="AF69" s="58">
        <v>2.4018212040556289E-3</v>
      </c>
      <c r="AG69" s="58">
        <v>3.0693465032020358E-4</v>
      </c>
      <c r="AH69" s="17">
        <v>8.1542341884979011E-3</v>
      </c>
      <c r="AI69" s="12">
        <v>30</v>
      </c>
      <c r="AJ69" s="16">
        <v>2</v>
      </c>
      <c r="AK69" s="17">
        <v>0.65463193136796716</v>
      </c>
      <c r="AL69" t="str">
        <f>IF(AK69&lt;='CAV Tier 1 Analysis'!$A$5,"Tier 1", "Tier 2")</f>
        <v>Tier 2</v>
      </c>
      <c r="AM69" t="str">
        <f t="shared" si="1"/>
        <v>Idaho - Tier 2</v>
      </c>
      <c r="AN69" t="str">
        <f t="shared" si="2"/>
        <v>Ketchum, City Of - Tier 2</v>
      </c>
    </row>
    <row r="70" spans="1:40" x14ac:dyDescent="0.3">
      <c r="A70">
        <v>10</v>
      </c>
      <c r="B70" t="s">
        <v>35</v>
      </c>
      <c r="C70" t="s">
        <v>1027</v>
      </c>
      <c r="D70" t="s">
        <v>1699</v>
      </c>
      <c r="E70" t="s">
        <v>76</v>
      </c>
      <c r="F70" s="12">
        <v>3378.6654169910539</v>
      </c>
      <c r="G70" s="12">
        <v>4825.5696131259438</v>
      </c>
      <c r="H70" s="12">
        <v>3028.3981291631994</v>
      </c>
      <c r="I70">
        <v>0</v>
      </c>
      <c r="J70" s="15">
        <v>5.9278083290777563E-4</v>
      </c>
      <c r="K70" s="15">
        <v>0.99940721916709252</v>
      </c>
      <c r="L70" s="57">
        <v>4923.55663</v>
      </c>
      <c r="M70">
        <v>11</v>
      </c>
      <c r="N70">
        <v>0</v>
      </c>
      <c r="O70" s="12">
        <v>2.8</v>
      </c>
      <c r="P70" s="12">
        <v>8.3333333333333339</v>
      </c>
      <c r="Q70">
        <v>0</v>
      </c>
      <c r="R70">
        <v>0</v>
      </c>
      <c r="S70" s="12">
        <v>1.7951763653817108</v>
      </c>
      <c r="T70" s="12">
        <v>4294.9084801944446</v>
      </c>
      <c r="U70" s="12">
        <v>916.24306320339065</v>
      </c>
      <c r="V70" s="12">
        <v>530.6611329314992</v>
      </c>
      <c r="W70" s="58">
        <v>6.6852722726027339E-2</v>
      </c>
      <c r="X70" s="58">
        <v>1.5962850094325932E-3</v>
      </c>
      <c r="Y70" s="58">
        <v>0</v>
      </c>
      <c r="Z70" s="58">
        <v>4.6781722746781947E-3</v>
      </c>
      <c r="AA70" s="58">
        <v>8.099375719368954E-3</v>
      </c>
      <c r="AB70" s="58">
        <v>0</v>
      </c>
      <c r="AC70" s="58">
        <v>0</v>
      </c>
      <c r="AD70" s="58">
        <v>9.6107129433823421E-5</v>
      </c>
      <c r="AE70" s="58">
        <v>2.7990338211501403E-3</v>
      </c>
      <c r="AF70" s="58">
        <v>1.242889735321493E-3</v>
      </c>
      <c r="AG70" s="58">
        <v>1.2505939703264643E-3</v>
      </c>
      <c r="AH70" s="17">
        <v>7.8741073077944548E-3</v>
      </c>
      <c r="AI70" s="12">
        <v>31</v>
      </c>
      <c r="AJ70" s="16">
        <v>2</v>
      </c>
      <c r="AK70" s="17">
        <v>0.66250603867576163</v>
      </c>
      <c r="AL70" t="str">
        <f>IF(AK70&lt;='CAV Tier 1 Analysis'!$A$5,"Tier 1", "Tier 2")</f>
        <v>Tier 2</v>
      </c>
      <c r="AM70" t="str">
        <f t="shared" si="1"/>
        <v>Idaho - Tier 2</v>
      </c>
      <c r="AN70" t="str">
        <f t="shared" si="2"/>
        <v>Custer County* - Tier 2</v>
      </c>
    </row>
    <row r="71" spans="1:40" x14ac:dyDescent="0.3">
      <c r="A71">
        <v>10</v>
      </c>
      <c r="B71" t="s">
        <v>35</v>
      </c>
      <c r="C71" t="s">
        <v>967</v>
      </c>
      <c r="D71" t="s">
        <v>1633</v>
      </c>
      <c r="E71" t="s">
        <v>219</v>
      </c>
      <c r="F71" s="12">
        <v>663.99756031153697</v>
      </c>
      <c r="G71" s="12">
        <v>27915.238711110662</v>
      </c>
      <c r="H71" s="12">
        <v>11529.894320438922</v>
      </c>
      <c r="I71" s="12">
        <v>4</v>
      </c>
      <c r="J71" s="15">
        <v>4.8108122947913435E-3</v>
      </c>
      <c r="K71" s="15">
        <v>0.99518918770520859</v>
      </c>
      <c r="L71" s="57">
        <v>17.119770000000003</v>
      </c>
      <c r="M71">
        <v>19</v>
      </c>
      <c r="N71">
        <v>0</v>
      </c>
      <c r="O71" s="12">
        <v>6</v>
      </c>
      <c r="P71" s="12">
        <v>6</v>
      </c>
      <c r="Q71">
        <v>0</v>
      </c>
      <c r="R71" s="12">
        <v>3.9807567508208344</v>
      </c>
      <c r="S71" s="12">
        <v>55.468157354412448</v>
      </c>
      <c r="T71" s="12">
        <v>26545.823559289252</v>
      </c>
      <c r="U71" s="12">
        <v>25881.825998977714</v>
      </c>
      <c r="V71" s="12">
        <v>1369.4151518214094</v>
      </c>
      <c r="W71" s="58">
        <v>2.3245456952190294E-4</v>
      </c>
      <c r="X71" s="58">
        <v>2.7572195617472065E-3</v>
      </c>
      <c r="Y71" s="58">
        <v>0</v>
      </c>
      <c r="Z71" s="58">
        <v>1.0024654874310418E-2</v>
      </c>
      <c r="AA71" s="58">
        <v>5.831550517945646E-3</v>
      </c>
      <c r="AB71" s="58">
        <v>0</v>
      </c>
      <c r="AC71" s="58">
        <v>7.5315629194000833E-3</v>
      </c>
      <c r="AD71" s="58">
        <v>2.9695608081285589E-3</v>
      </c>
      <c r="AE71" s="58">
        <v>1.7300172587000246E-2</v>
      </c>
      <c r="AF71" s="58">
        <v>3.510886702163827E-2</v>
      </c>
      <c r="AG71" s="58">
        <v>3.2272616656148141E-3</v>
      </c>
      <c r="AH71" s="17">
        <v>7.7257549568461037E-3</v>
      </c>
      <c r="AI71" s="12">
        <v>32</v>
      </c>
      <c r="AJ71" s="16">
        <v>2</v>
      </c>
      <c r="AK71" s="17">
        <v>0.67023179363260776</v>
      </c>
      <c r="AL71" t="str">
        <f>IF(AK71&lt;='CAV Tier 1 Analysis'!$A$5,"Tier 1", "Tier 2")</f>
        <v>Tier 2</v>
      </c>
      <c r="AM71" t="str">
        <f t="shared" si="1"/>
        <v>Idaho - Tier 2</v>
      </c>
      <c r="AN71" t="str">
        <f t="shared" si="2"/>
        <v>Lewiston, City Of - Tier 2</v>
      </c>
    </row>
    <row r="72" spans="1:40" x14ac:dyDescent="0.3">
      <c r="A72">
        <v>10</v>
      </c>
      <c r="B72" t="s">
        <v>35</v>
      </c>
      <c r="C72" t="s">
        <v>802</v>
      </c>
      <c r="D72" t="s">
        <v>1708</v>
      </c>
      <c r="E72" t="s">
        <v>187</v>
      </c>
      <c r="F72" s="12">
        <v>8785.3295550169842</v>
      </c>
      <c r="G72" s="12">
        <v>6891.640195660827</v>
      </c>
      <c r="H72" s="12">
        <v>2934.4456882446771</v>
      </c>
      <c r="I72">
        <v>6</v>
      </c>
      <c r="J72" s="15">
        <v>3.0016097988627686E-3</v>
      </c>
      <c r="K72" s="15">
        <v>0.99699839020113734</v>
      </c>
      <c r="L72" s="57">
        <v>1469.8979200000001</v>
      </c>
      <c r="M72">
        <v>37</v>
      </c>
      <c r="N72">
        <v>0</v>
      </c>
      <c r="O72" s="12">
        <v>3.4666666666666668</v>
      </c>
      <c r="P72" s="12">
        <v>8.3333333333333339</v>
      </c>
      <c r="Q72">
        <v>1</v>
      </c>
      <c r="R72" s="12">
        <v>5.9819903412068243</v>
      </c>
      <c r="S72" s="12">
        <v>8.808060932065823</v>
      </c>
      <c r="T72" s="12">
        <v>6583.016912749682</v>
      </c>
      <c r="U72">
        <v>0</v>
      </c>
      <c r="V72" s="12">
        <v>308.623282911145</v>
      </c>
      <c r="W72" s="58">
        <v>1.9958474222185257E-2</v>
      </c>
      <c r="X72" s="58">
        <v>5.3693223044550863E-3</v>
      </c>
      <c r="Y72" s="58">
        <v>0</v>
      </c>
      <c r="Z72" s="58">
        <v>5.7920228162682422E-3</v>
      </c>
      <c r="AA72" s="58">
        <v>8.099375719368954E-3</v>
      </c>
      <c r="AB72" s="58">
        <v>2.8571428571428571E-2</v>
      </c>
      <c r="AC72" s="58">
        <v>1.1317882367153597E-2</v>
      </c>
      <c r="AD72" s="58">
        <v>4.7155113468701291E-4</v>
      </c>
      <c r="AE72" s="58">
        <v>4.2902164432513197E-3</v>
      </c>
      <c r="AF72" s="58">
        <v>0</v>
      </c>
      <c r="AG72" s="58">
        <v>7.273236963462684E-4</v>
      </c>
      <c r="AH72" s="17">
        <v>7.6906906613767563E-3</v>
      </c>
      <c r="AI72" s="12">
        <v>33</v>
      </c>
      <c r="AJ72" s="16">
        <v>2</v>
      </c>
      <c r="AK72" s="17">
        <v>0.6779224842939845</v>
      </c>
      <c r="AL72" t="str">
        <f>IF(AK72&lt;='CAV Tier 1 Analysis'!$A$5,"Tier 1", "Tier 2")</f>
        <v>Tier 2</v>
      </c>
      <c r="AM72" t="str">
        <f t="shared" ref="AM72:AM135" si="3">B72&amp;" - "&amp;AL72</f>
        <v>Idaho - Tier 2</v>
      </c>
      <c r="AN72" t="str">
        <f t="shared" ref="AN72:AN135" si="4">C72&amp;" - "&amp;AL72</f>
        <v>Washington County* - Tier 2</v>
      </c>
    </row>
    <row r="73" spans="1:40" x14ac:dyDescent="0.3">
      <c r="A73">
        <v>10</v>
      </c>
      <c r="B73" t="s">
        <v>35</v>
      </c>
      <c r="C73" t="s">
        <v>900</v>
      </c>
      <c r="D73" t="s">
        <v>1560</v>
      </c>
      <c r="E73" t="s">
        <v>161</v>
      </c>
      <c r="F73" s="12">
        <v>63637.492328958746</v>
      </c>
      <c r="G73" s="12">
        <v>36882.015598435857</v>
      </c>
      <c r="H73" s="12">
        <v>10505.166092000365</v>
      </c>
      <c r="I73">
        <v>6</v>
      </c>
      <c r="J73" s="15">
        <v>5.7355225045314893E-3</v>
      </c>
      <c r="K73" s="15">
        <v>0.99426447749546853</v>
      </c>
      <c r="L73" s="57">
        <v>1116.8677299999999</v>
      </c>
      <c r="M73">
        <v>34</v>
      </c>
      <c r="N73">
        <v>0</v>
      </c>
      <c r="O73" s="12">
        <v>1.8936170212765957</v>
      </c>
      <c r="P73" s="12">
        <v>5.2765957446808507</v>
      </c>
      <c r="Q73">
        <v>0</v>
      </c>
      <c r="R73" s="12">
        <v>5.9655868649728117</v>
      </c>
      <c r="S73" s="12">
        <v>60.252616534509215</v>
      </c>
      <c r="T73" s="12">
        <v>29268.230033787135</v>
      </c>
      <c r="U73">
        <v>0</v>
      </c>
      <c r="V73" s="12">
        <v>7613.7855646487224</v>
      </c>
      <c r="W73" s="58">
        <v>1.5164982204203379E-2</v>
      </c>
      <c r="X73" s="58">
        <v>4.9339718473371064E-3</v>
      </c>
      <c r="Y73" s="58">
        <v>0</v>
      </c>
      <c r="Z73" s="58">
        <v>3.1638095170696003E-3</v>
      </c>
      <c r="AA73" s="58">
        <v>5.128455774647234E-3</v>
      </c>
      <c r="AB73" s="58">
        <v>0</v>
      </c>
      <c r="AC73" s="58">
        <v>1.1286847109013828E-2</v>
      </c>
      <c r="AD73" s="58">
        <v>3.2257031273789753E-3</v>
      </c>
      <c r="AE73" s="58">
        <v>1.9074391486466225E-2</v>
      </c>
      <c r="AF73" s="58">
        <v>0</v>
      </c>
      <c r="AG73" s="58">
        <v>1.7943191478727517E-2</v>
      </c>
      <c r="AH73" s="17">
        <v>7.2655775040767149E-3</v>
      </c>
      <c r="AI73" s="12">
        <v>34</v>
      </c>
      <c r="AJ73" s="16">
        <v>3</v>
      </c>
      <c r="AK73" s="17">
        <v>0.68518806179806124</v>
      </c>
      <c r="AL73" t="str">
        <f>IF(AK73&lt;='CAV Tier 1 Analysis'!$A$5,"Tier 1", "Tier 2")</f>
        <v>Tier 2</v>
      </c>
      <c r="AM73" t="str">
        <f t="shared" si="3"/>
        <v>Idaho - Tier 2</v>
      </c>
      <c r="AN73" t="str">
        <f t="shared" si="4"/>
        <v>Bannock County * - Tier 2</v>
      </c>
    </row>
    <row r="74" spans="1:40" x14ac:dyDescent="0.3">
      <c r="A74">
        <v>10</v>
      </c>
      <c r="B74" t="s">
        <v>35</v>
      </c>
      <c r="C74" t="s">
        <v>1028</v>
      </c>
      <c r="D74" t="s">
        <v>1700</v>
      </c>
      <c r="E74" t="s">
        <v>95</v>
      </c>
      <c r="F74" s="12">
        <v>21515.986416497228</v>
      </c>
      <c r="G74" s="12">
        <v>24596.57420339149</v>
      </c>
      <c r="H74" s="12">
        <v>8199.0280633152379</v>
      </c>
      <c r="I74">
        <v>0</v>
      </c>
      <c r="J74" s="15">
        <v>7.547268367453985E-4</v>
      </c>
      <c r="K74" s="15">
        <v>0.99924527316325507</v>
      </c>
      <c r="L74" s="57">
        <v>3092.9601099999986</v>
      </c>
      <c r="M74">
        <v>27</v>
      </c>
      <c r="N74">
        <v>0</v>
      </c>
      <c r="O74" s="12">
        <v>3.5416666666666665</v>
      </c>
      <c r="P74" s="12">
        <v>6.083333333333333</v>
      </c>
      <c r="Q74">
        <v>0</v>
      </c>
      <c r="R74">
        <v>0</v>
      </c>
      <c r="S74" s="12">
        <v>6.1880265146126607</v>
      </c>
      <c r="T74" s="12">
        <v>21236.512713025491</v>
      </c>
      <c r="U74">
        <v>0</v>
      </c>
      <c r="V74" s="12">
        <v>3360.0614903659989</v>
      </c>
      <c r="W74" s="58">
        <v>4.1996633770107143E-2</v>
      </c>
      <c r="X74" s="58">
        <v>3.91815411406182E-3</v>
      </c>
      <c r="Y74" s="58">
        <v>0</v>
      </c>
      <c r="Z74" s="58">
        <v>5.9173310021971215E-3</v>
      </c>
      <c r="AA74" s="58">
        <v>5.9125442751393354E-3</v>
      </c>
      <c r="AB74" s="58">
        <v>0</v>
      </c>
      <c r="AC74" s="58">
        <v>0</v>
      </c>
      <c r="AD74" s="58">
        <v>3.3128414380241436E-4</v>
      </c>
      <c r="AE74" s="58">
        <v>1.3840042832380018E-2</v>
      </c>
      <c r="AF74" s="58">
        <v>0</v>
      </c>
      <c r="AG74" s="58">
        <v>7.9185611664540339E-3</v>
      </c>
      <c r="AH74" s="17">
        <v>7.2576864821947175E-3</v>
      </c>
      <c r="AI74" s="12">
        <v>35</v>
      </c>
      <c r="AJ74" s="16">
        <v>3</v>
      </c>
      <c r="AK74" s="17">
        <v>0.69244574828025596</v>
      </c>
      <c r="AL74" t="str">
        <f>IF(AK74&lt;='CAV Tier 1 Analysis'!$A$5,"Tier 1", "Tier 2")</f>
        <v>Tier 2</v>
      </c>
      <c r="AM74" t="str">
        <f t="shared" si="3"/>
        <v>Idaho - Tier 2</v>
      </c>
      <c r="AN74" t="str">
        <f t="shared" si="4"/>
        <v>Elmore County * - Tier 2</v>
      </c>
    </row>
    <row r="75" spans="1:40" x14ac:dyDescent="0.3">
      <c r="A75">
        <v>10</v>
      </c>
      <c r="B75" t="s">
        <v>35</v>
      </c>
      <c r="C75" t="s">
        <v>913</v>
      </c>
      <c r="D75" t="s">
        <v>1573</v>
      </c>
      <c r="E75" t="s">
        <v>329</v>
      </c>
      <c r="F75" s="12">
        <v>59.854493246113691</v>
      </c>
      <c r="G75" s="12">
        <v>5528.2465587792776</v>
      </c>
      <c r="H75" s="12">
        <v>2136.2888948183572</v>
      </c>
      <c r="I75" s="12">
        <v>8</v>
      </c>
      <c r="J75" s="15">
        <v>0.23761705778811512</v>
      </c>
      <c r="K75" s="15">
        <v>0.76238294221188496</v>
      </c>
      <c r="L75" s="57">
        <v>4.7551300000000003</v>
      </c>
      <c r="M75">
        <v>53</v>
      </c>
      <c r="N75">
        <v>0</v>
      </c>
      <c r="O75" s="12">
        <v>6</v>
      </c>
      <c r="P75" s="12">
        <v>4</v>
      </c>
      <c r="Q75">
        <v>0</v>
      </c>
      <c r="R75" s="12">
        <v>6.0990635376950797</v>
      </c>
      <c r="S75" s="12">
        <v>507.61868177216218</v>
      </c>
      <c r="T75" s="12">
        <v>5340.2092212707885</v>
      </c>
      <c r="U75" s="12">
        <v>5280.3547280246748</v>
      </c>
      <c r="V75" s="12">
        <v>188.03733750848914</v>
      </c>
      <c r="W75" s="58">
        <v>6.4565802996809321E-5</v>
      </c>
      <c r="X75" s="58">
        <v>7.6911914090843133E-3</v>
      </c>
      <c r="Y75" s="58">
        <v>0</v>
      </c>
      <c r="Z75" s="58">
        <v>1.0024654874310418E-2</v>
      </c>
      <c r="AA75" s="58">
        <v>3.8877003452970973E-3</v>
      </c>
      <c r="AB75" s="58">
        <v>0</v>
      </c>
      <c r="AC75" s="58">
        <v>1.153938400634438E-2</v>
      </c>
      <c r="AD75" s="58">
        <v>2.717603422866512E-2</v>
      </c>
      <c r="AE75" s="58">
        <v>3.4802665275135434E-3</v>
      </c>
      <c r="AF75" s="58">
        <v>7.1628358826235708E-3</v>
      </c>
      <c r="AG75" s="58">
        <v>4.4314223501783093E-4</v>
      </c>
      <c r="AH75" s="17">
        <v>6.497252301077552E-3</v>
      </c>
      <c r="AI75" s="12">
        <v>36</v>
      </c>
      <c r="AJ75" s="16">
        <v>3</v>
      </c>
      <c r="AK75" s="17">
        <v>0.69894300058133352</v>
      </c>
      <c r="AL75" t="str">
        <f>IF(AK75&lt;='CAV Tier 1 Analysis'!$A$5,"Tier 1", "Tier 2")</f>
        <v>Tier 2</v>
      </c>
      <c r="AM75" t="str">
        <f t="shared" si="3"/>
        <v>Idaho - Tier 2</v>
      </c>
      <c r="AN75" t="str">
        <f t="shared" si="4"/>
        <v>Sandpoint,City Of - Tier 2</v>
      </c>
    </row>
    <row r="76" spans="1:40" x14ac:dyDescent="0.3">
      <c r="A76">
        <v>10</v>
      </c>
      <c r="B76" t="s">
        <v>35</v>
      </c>
      <c r="C76" t="s">
        <v>950</v>
      </c>
      <c r="D76" t="s">
        <v>1615</v>
      </c>
      <c r="E76" t="s">
        <v>234</v>
      </c>
      <c r="F76" s="12">
        <v>443.49191226847927</v>
      </c>
      <c r="G76" s="12">
        <v>22259.447310622374</v>
      </c>
      <c r="H76" s="12">
        <v>7075.5835610627801</v>
      </c>
      <c r="I76" s="12">
        <v>1</v>
      </c>
      <c r="J76" s="15">
        <v>1.1580428921468195E-2</v>
      </c>
      <c r="K76" s="15">
        <v>0.98841957107853184</v>
      </c>
      <c r="L76" s="57">
        <v>9.7623099999999994</v>
      </c>
      <c r="M76">
        <v>10</v>
      </c>
      <c r="N76">
        <v>0</v>
      </c>
      <c r="O76" s="12">
        <v>8</v>
      </c>
      <c r="P76" s="12">
        <v>2</v>
      </c>
      <c r="Q76">
        <v>0</v>
      </c>
      <c r="R76" s="12">
        <v>0.98841957107853184</v>
      </c>
      <c r="S76" s="12">
        <v>81.938292506796344</v>
      </c>
      <c r="T76" s="12">
        <v>17654.724546055819</v>
      </c>
      <c r="U76" s="12">
        <v>17211.232633787338</v>
      </c>
      <c r="V76" s="12">
        <v>4604.7227645665553</v>
      </c>
      <c r="W76" s="58">
        <v>1.3255397523385932E-4</v>
      </c>
      <c r="X76" s="58">
        <v>1.4511681903932665E-3</v>
      </c>
      <c r="Y76" s="58">
        <v>0</v>
      </c>
      <c r="Z76" s="58">
        <v>1.3366206499080558E-2</v>
      </c>
      <c r="AA76" s="58">
        <v>1.9438501726485487E-3</v>
      </c>
      <c r="AB76" s="58">
        <v>0</v>
      </c>
      <c r="AC76" s="58">
        <v>1.8700826642595975E-3</v>
      </c>
      <c r="AD76" s="58">
        <v>4.3866743320580201E-3</v>
      </c>
      <c r="AE76" s="58">
        <v>1.1505756487100411E-2</v>
      </c>
      <c r="AF76" s="58">
        <v>2.33471501524656E-2</v>
      </c>
      <c r="AG76" s="58">
        <v>1.085181892365066E-2</v>
      </c>
      <c r="AH76" s="17">
        <v>6.2595692178991384E-3</v>
      </c>
      <c r="AI76" s="12">
        <v>37</v>
      </c>
      <c r="AJ76" s="16">
        <v>3</v>
      </c>
      <c r="AK76" s="17">
        <v>0.70520256979923268</v>
      </c>
      <c r="AL76" t="str">
        <f>IF(AK76&lt;='CAV Tier 1 Analysis'!$A$5,"Tier 1", "Tier 2")</f>
        <v>Tier 2</v>
      </c>
      <c r="AM76" t="str">
        <f t="shared" si="3"/>
        <v>Idaho - Tier 2</v>
      </c>
      <c r="AN76" t="str">
        <f t="shared" si="4"/>
        <v>Post Falls, City Of - Tier 2</v>
      </c>
    </row>
    <row r="77" spans="1:40" x14ac:dyDescent="0.3">
      <c r="A77">
        <v>10</v>
      </c>
      <c r="B77" t="s">
        <v>35</v>
      </c>
      <c r="C77" t="s">
        <v>848</v>
      </c>
      <c r="D77" t="s">
        <v>1598</v>
      </c>
      <c r="E77" t="s">
        <v>277</v>
      </c>
      <c r="F77" s="12">
        <v>36.501602993247552</v>
      </c>
      <c r="G77" s="12">
        <v>10187.863116280805</v>
      </c>
      <c r="H77" s="12">
        <v>3977.5637962191104</v>
      </c>
      <c r="I77" s="12">
        <v>0</v>
      </c>
      <c r="J77" s="15">
        <v>9.5459058348689577E-2</v>
      </c>
      <c r="K77" s="15">
        <v>0.90454094165131038</v>
      </c>
      <c r="L77" s="57">
        <v>5.2475900000000006</v>
      </c>
      <c r="M77">
        <v>96</v>
      </c>
      <c r="N77">
        <v>0</v>
      </c>
      <c r="O77" s="12">
        <v>4</v>
      </c>
      <c r="P77" s="12">
        <v>6</v>
      </c>
      <c r="Q77">
        <v>0</v>
      </c>
      <c r="R77">
        <v>0</v>
      </c>
      <c r="S77" s="12">
        <v>379.69449450891528</v>
      </c>
      <c r="T77" s="12">
        <v>8358.2798823520043</v>
      </c>
      <c r="U77" s="12">
        <v>8321.7782793587576</v>
      </c>
      <c r="V77" s="12">
        <v>1829.5832339288008</v>
      </c>
      <c r="W77" s="58">
        <v>7.1252491971413316E-5</v>
      </c>
      <c r="X77" s="58">
        <v>1.3931214627775359E-2</v>
      </c>
      <c r="Y77" s="58">
        <v>0</v>
      </c>
      <c r="Z77" s="58">
        <v>6.6831032495402792E-3</v>
      </c>
      <c r="AA77" s="58">
        <v>5.831550517945646E-3</v>
      </c>
      <c r="AB77" s="58">
        <v>0</v>
      </c>
      <c r="AC77" s="58">
        <v>0</v>
      </c>
      <c r="AD77" s="58">
        <v>2.0327444496696722E-2</v>
      </c>
      <c r="AE77" s="58">
        <v>5.447172666245708E-3</v>
      </c>
      <c r="AF77" s="58">
        <v>1.1288546913386422E-2</v>
      </c>
      <c r="AG77" s="58">
        <v>4.3117266718252535E-3</v>
      </c>
      <c r="AH77" s="17">
        <v>6.1720010577624362E-3</v>
      </c>
      <c r="AI77" s="12">
        <v>38</v>
      </c>
      <c r="AJ77" s="16">
        <v>3</v>
      </c>
      <c r="AK77" s="17">
        <v>0.71137457085699507</v>
      </c>
      <c r="AL77" t="str">
        <f>IF(AK77&lt;='CAV Tier 1 Analysis'!$A$5,"Tier 1", "Tier 2")</f>
        <v>Tier 2</v>
      </c>
      <c r="AM77" t="str">
        <f t="shared" si="3"/>
        <v>Idaho - Tier 2</v>
      </c>
      <c r="AN77" t="str">
        <f t="shared" si="4"/>
        <v>Mountain Home, City Of - Tier 2</v>
      </c>
    </row>
    <row r="78" spans="1:40" x14ac:dyDescent="0.3">
      <c r="A78">
        <v>10</v>
      </c>
      <c r="B78" t="s">
        <v>35</v>
      </c>
      <c r="C78" t="s">
        <v>1035</v>
      </c>
      <c r="D78" t="s">
        <v>1711</v>
      </c>
      <c r="E78" t="s">
        <v>235</v>
      </c>
      <c r="F78" s="12">
        <v>11824.495818153848</v>
      </c>
      <c r="G78" s="12">
        <v>12125.346406858169</v>
      </c>
      <c r="H78" s="12">
        <v>4730.4570214480473</v>
      </c>
      <c r="I78" s="12">
        <v>1</v>
      </c>
      <c r="J78" s="15">
        <v>2.3412667304894543E-3</v>
      </c>
      <c r="K78" s="15">
        <v>0.9976587332695116</v>
      </c>
      <c r="L78" s="57">
        <v>730.68991999999992</v>
      </c>
      <c r="M78">
        <v>33</v>
      </c>
      <c r="N78">
        <v>0</v>
      </c>
      <c r="O78" s="12">
        <v>1.7083333333333333</v>
      </c>
      <c r="P78" s="12">
        <v>8.7083333333333339</v>
      </c>
      <c r="Q78">
        <v>1</v>
      </c>
      <c r="R78" s="12">
        <v>0.9976587332695116</v>
      </c>
      <c r="S78" s="12">
        <v>11.075261644326552</v>
      </c>
      <c r="T78" s="12">
        <v>11380.411751573258</v>
      </c>
      <c r="U78" s="12">
        <v>0</v>
      </c>
      <c r="V78" s="12">
        <v>744.93465528491106</v>
      </c>
      <c r="W78" s="58">
        <v>9.9214072857049859E-3</v>
      </c>
      <c r="X78" s="58">
        <v>4.7888550282977798E-3</v>
      </c>
      <c r="Y78" s="58">
        <v>0</v>
      </c>
      <c r="Z78" s="58">
        <v>2.854242012824494E-3</v>
      </c>
      <c r="AA78" s="58">
        <v>8.4638476267405553E-3</v>
      </c>
      <c r="AB78" s="58">
        <v>2.8571428571428571E-2</v>
      </c>
      <c r="AC78" s="58">
        <v>1.8875630921580261E-3</v>
      </c>
      <c r="AD78" s="58">
        <v>5.9292870878367699E-4</v>
      </c>
      <c r="AE78" s="58">
        <v>7.4167255340039087E-3</v>
      </c>
      <c r="AF78" s="58">
        <v>0</v>
      </c>
      <c r="AG78" s="58">
        <v>1.7555662745452863E-3</v>
      </c>
      <c r="AH78" s="17">
        <v>6.02296037586248E-3</v>
      </c>
      <c r="AI78" s="12">
        <v>39</v>
      </c>
      <c r="AJ78" s="16">
        <v>3</v>
      </c>
      <c r="AK78" s="17">
        <v>0.71739753123285754</v>
      </c>
      <c r="AL78" t="str">
        <f>IF(AK78&lt;='CAV Tier 1 Analysis'!$A$5,"Tier 1", "Tier 2")</f>
        <v>Tier 2</v>
      </c>
      <c r="AM78" t="str">
        <f t="shared" si="3"/>
        <v>Idaho - Tier 2</v>
      </c>
      <c r="AN78" t="str">
        <f t="shared" si="4"/>
        <v>Gooding County * - Tier 2</v>
      </c>
    </row>
    <row r="79" spans="1:40" x14ac:dyDescent="0.3">
      <c r="A79">
        <v>10</v>
      </c>
      <c r="B79" t="s">
        <v>35</v>
      </c>
      <c r="C79" t="s">
        <v>931</v>
      </c>
      <c r="D79" t="s">
        <v>1593</v>
      </c>
      <c r="E79" t="s">
        <v>137</v>
      </c>
      <c r="F79" s="12">
        <v>10378.759427049825</v>
      </c>
      <c r="G79" s="12">
        <v>6901.2387172555764</v>
      </c>
      <c r="H79" s="12">
        <v>3921.8079664876068</v>
      </c>
      <c r="I79">
        <v>3</v>
      </c>
      <c r="J79" s="15">
        <v>4.3301803870064275E-4</v>
      </c>
      <c r="K79" s="15">
        <v>0.99956698196129934</v>
      </c>
      <c r="L79" s="57">
        <v>2482.7603100000001</v>
      </c>
      <c r="M79">
        <v>15</v>
      </c>
      <c r="N79">
        <v>0</v>
      </c>
      <c r="O79" s="12">
        <v>6.48</v>
      </c>
      <c r="P79" s="12">
        <v>6.96</v>
      </c>
      <c r="Q79">
        <v>0</v>
      </c>
      <c r="R79" s="12">
        <v>2.9987009458838978</v>
      </c>
      <c r="S79" s="12">
        <v>1.6982135938090195</v>
      </c>
      <c r="T79" s="12">
        <v>7439.4322246068568</v>
      </c>
      <c r="U79">
        <v>0</v>
      </c>
      <c r="V79">
        <v>0</v>
      </c>
      <c r="W79" s="58">
        <v>3.3711257749789642E-2</v>
      </c>
      <c r="X79" s="58">
        <v>2.1767522855898999E-3</v>
      </c>
      <c r="Y79" s="58">
        <v>0</v>
      </c>
      <c r="Z79" s="58">
        <v>1.0826627264255253E-2</v>
      </c>
      <c r="AA79" s="58">
        <v>6.7645986008169493E-3</v>
      </c>
      <c r="AB79" s="58">
        <v>0</v>
      </c>
      <c r="AC79" s="58">
        <v>5.6735204545548023E-3</v>
      </c>
      <c r="AD79" s="58">
        <v>9.0916099840573724E-5</v>
      </c>
      <c r="AE79" s="58">
        <v>4.8483506698345485E-3</v>
      </c>
      <c r="AF79" s="58">
        <v>0</v>
      </c>
      <c r="AG79" s="58">
        <v>0</v>
      </c>
      <c r="AH79" s="17">
        <v>5.8265475567892437E-3</v>
      </c>
      <c r="AI79" s="12">
        <v>40</v>
      </c>
      <c r="AJ79" s="16">
        <v>3</v>
      </c>
      <c r="AK79" s="17">
        <v>0.72322407878964678</v>
      </c>
      <c r="AL79" t="str">
        <f>IF(AK79&lt;='CAV Tier 1 Analysis'!$A$5,"Tier 1", "Tier 2")</f>
        <v>Tier 2</v>
      </c>
      <c r="AM79" t="str">
        <f t="shared" si="3"/>
        <v>Idaho - Tier 2</v>
      </c>
      <c r="AN79" t="str">
        <f t="shared" si="4"/>
        <v>Clearwater County * - Tier 2</v>
      </c>
    </row>
    <row r="80" spans="1:40" x14ac:dyDescent="0.3">
      <c r="A80">
        <v>10</v>
      </c>
      <c r="B80" t="s">
        <v>35</v>
      </c>
      <c r="C80" t="s">
        <v>939</v>
      </c>
      <c r="D80" t="s">
        <v>1603</v>
      </c>
      <c r="E80" t="s">
        <v>317</v>
      </c>
      <c r="F80" s="12">
        <v>19.668441241329202</v>
      </c>
      <c r="G80" s="12">
        <v>2161.0475092613729</v>
      </c>
      <c r="H80" s="12">
        <v>998.95184482273066</v>
      </c>
      <c r="I80" s="12">
        <v>3</v>
      </c>
      <c r="J80" s="15">
        <v>0.53705029164712748</v>
      </c>
      <c r="K80" s="15">
        <v>0.46294970835287241</v>
      </c>
      <c r="L80" s="57">
        <v>1.2155100000000001</v>
      </c>
      <c r="M80">
        <v>101</v>
      </c>
      <c r="N80">
        <v>0</v>
      </c>
      <c r="O80" s="12">
        <v>2</v>
      </c>
      <c r="P80" s="12">
        <v>10</v>
      </c>
      <c r="Q80">
        <v>0</v>
      </c>
      <c r="R80" s="12">
        <v>1.3888491250586172</v>
      </c>
      <c r="S80" s="12">
        <v>536.48737960348353</v>
      </c>
      <c r="T80" s="12">
        <v>2160.2980037313027</v>
      </c>
      <c r="U80" s="12">
        <v>2140.6295624899735</v>
      </c>
      <c r="V80" s="12">
        <v>0.74950553007010967</v>
      </c>
      <c r="W80" s="58">
        <v>1.6504360385657531E-5</v>
      </c>
      <c r="X80" s="58">
        <v>1.4656798722971992E-2</v>
      </c>
      <c r="Y80" s="58">
        <v>0</v>
      </c>
      <c r="Z80" s="58">
        <v>3.3415516247701396E-3</v>
      </c>
      <c r="AA80" s="58">
        <v>9.7192508632427434E-3</v>
      </c>
      <c r="AB80" s="58">
        <v>0</v>
      </c>
      <c r="AC80" s="58">
        <v>2.6276924780133399E-3</v>
      </c>
      <c r="AD80" s="58">
        <v>2.8721557962468731E-2</v>
      </c>
      <c r="AE80" s="58">
        <v>1.4078873168289938E-3</v>
      </c>
      <c r="AF80" s="58">
        <v>2.903778066316367E-3</v>
      </c>
      <c r="AG80" s="58">
        <v>1.7663383249004884E-6</v>
      </c>
      <c r="AH80" s="17">
        <v>5.7633443393929886E-3</v>
      </c>
      <c r="AI80" s="12">
        <v>41</v>
      </c>
      <c r="AJ80" s="16">
        <v>3</v>
      </c>
      <c r="AK80" s="17">
        <v>0.72898742312903975</v>
      </c>
      <c r="AL80" t="str">
        <f>IF(AK80&lt;='CAV Tier 1 Analysis'!$A$5,"Tier 1", "Tier 2")</f>
        <v>Tier 2</v>
      </c>
      <c r="AM80" t="str">
        <f t="shared" si="3"/>
        <v>Idaho - Tier 2</v>
      </c>
      <c r="AN80" t="str">
        <f t="shared" si="4"/>
        <v>Gooding, City Of - Tier 2</v>
      </c>
    </row>
    <row r="81" spans="1:40" x14ac:dyDescent="0.3">
      <c r="A81">
        <v>10</v>
      </c>
      <c r="B81" t="s">
        <v>35</v>
      </c>
      <c r="C81" t="s">
        <v>1019</v>
      </c>
      <c r="D81" t="s">
        <v>1690</v>
      </c>
      <c r="E81" t="s">
        <v>241</v>
      </c>
      <c r="F81" s="12">
        <v>19574.874951836788</v>
      </c>
      <c r="G81" s="12">
        <v>15020.380363192693</v>
      </c>
      <c r="H81" s="12">
        <v>6218.0621808956957</v>
      </c>
      <c r="I81" s="12">
        <v>1</v>
      </c>
      <c r="J81" s="15">
        <v>0</v>
      </c>
      <c r="K81" s="15">
        <v>1</v>
      </c>
      <c r="L81" s="57">
        <v>757.53076999999996</v>
      </c>
      <c r="M81">
        <v>15</v>
      </c>
      <c r="N81">
        <v>0</v>
      </c>
      <c r="O81" s="12">
        <v>1.2580645161290323</v>
      </c>
      <c r="P81" s="12">
        <v>8.4193548387096779</v>
      </c>
      <c r="Q81">
        <v>1</v>
      </c>
      <c r="R81" s="12">
        <v>1</v>
      </c>
      <c r="S81" s="12">
        <v>0</v>
      </c>
      <c r="T81" s="12">
        <v>15336.631341286267</v>
      </c>
      <c r="U81" s="12">
        <v>0</v>
      </c>
      <c r="V81" s="12">
        <v>0</v>
      </c>
      <c r="W81" s="58">
        <v>1.0285856003903419E-2</v>
      </c>
      <c r="X81" s="58">
        <v>2.1767522855898999E-3</v>
      </c>
      <c r="Y81" s="58">
        <v>0</v>
      </c>
      <c r="Z81" s="58">
        <v>2.1019437639683137E-3</v>
      </c>
      <c r="AA81" s="58">
        <v>8.1829821784075996E-3</v>
      </c>
      <c r="AB81" s="58">
        <v>2.8571428571428571E-2</v>
      </c>
      <c r="AC81" s="58">
        <v>1.8919927518422396E-3</v>
      </c>
      <c r="AD81" s="58">
        <v>0</v>
      </c>
      <c r="AE81" s="58">
        <v>9.9950324959725383E-3</v>
      </c>
      <c r="AF81" s="58">
        <v>0</v>
      </c>
      <c r="AG81" s="58">
        <v>0</v>
      </c>
      <c r="AH81" s="17">
        <v>5.7459989137375071E-3</v>
      </c>
      <c r="AI81" s="12">
        <v>42</v>
      </c>
      <c r="AJ81" s="16">
        <v>3</v>
      </c>
      <c r="AK81" s="17">
        <v>0.73473342204277725</v>
      </c>
      <c r="AL81" t="str">
        <f>IF(AK81&lt;='CAV Tier 1 Analysis'!$A$5,"Tier 1", "Tier 2")</f>
        <v>Tier 2</v>
      </c>
      <c r="AM81" t="str">
        <f t="shared" si="3"/>
        <v>Idaho - Tier 2</v>
      </c>
      <c r="AN81" t="str">
        <f t="shared" si="4"/>
        <v>Minidoka County* - Tier 2</v>
      </c>
    </row>
    <row r="82" spans="1:40" x14ac:dyDescent="0.3">
      <c r="A82">
        <v>10</v>
      </c>
      <c r="B82" t="s">
        <v>35</v>
      </c>
      <c r="C82" t="s">
        <v>895</v>
      </c>
      <c r="D82" t="s">
        <v>1689</v>
      </c>
      <c r="E82" t="s">
        <v>423</v>
      </c>
      <c r="F82" s="12">
        <v>7.7770140036390725</v>
      </c>
      <c r="G82" s="12">
        <v>644.72977748747485</v>
      </c>
      <c r="H82" s="12">
        <v>394.55402317854907</v>
      </c>
      <c r="I82" s="12">
        <v>0</v>
      </c>
      <c r="J82" s="15">
        <v>0.25076461206492162</v>
      </c>
      <c r="K82" s="15">
        <v>0.74923538793507838</v>
      </c>
      <c r="L82" s="57">
        <v>1.0659000000000001</v>
      </c>
      <c r="M82">
        <v>49</v>
      </c>
      <c r="N82">
        <v>0</v>
      </c>
      <c r="O82" s="12">
        <v>8</v>
      </c>
      <c r="P82" s="12">
        <v>6</v>
      </c>
      <c r="Q82">
        <v>1</v>
      </c>
      <c r="R82">
        <v>0</v>
      </c>
      <c r="S82" s="12">
        <v>98.940186561022955</v>
      </c>
      <c r="T82" s="12">
        <v>700.37009141138697</v>
      </c>
      <c r="U82" s="12">
        <v>692.59307740774784</v>
      </c>
      <c r="V82" s="12">
        <v>0</v>
      </c>
      <c r="W82" s="58">
        <v>1.4472935422228005E-5</v>
      </c>
      <c r="X82" s="58">
        <v>7.1107241329270059E-3</v>
      </c>
      <c r="Y82" s="58">
        <v>0</v>
      </c>
      <c r="Z82" s="58">
        <v>1.3366206499080558E-2</v>
      </c>
      <c r="AA82" s="58">
        <v>5.831550517945646E-3</v>
      </c>
      <c r="AB82" s="58">
        <v>2.8571428571428571E-2</v>
      </c>
      <c r="AC82" s="58">
        <v>0</v>
      </c>
      <c r="AD82" s="58">
        <v>5.2968931072156743E-3</v>
      </c>
      <c r="AE82" s="58">
        <v>4.5643803173513387E-4</v>
      </c>
      <c r="AF82" s="58">
        <v>9.3950706011918493E-4</v>
      </c>
      <c r="AG82" s="58">
        <v>0</v>
      </c>
      <c r="AH82" s="17">
        <v>5.5988382596249093E-3</v>
      </c>
      <c r="AI82" s="12">
        <v>43</v>
      </c>
      <c r="AJ82" s="16">
        <v>3</v>
      </c>
      <c r="AK82" s="17">
        <v>0.74033226030240218</v>
      </c>
      <c r="AL82" t="str">
        <f>IF(AK82&lt;='CAV Tier 1 Analysis'!$A$5,"Tier 1", "Tier 2")</f>
        <v>Tier 2</v>
      </c>
      <c r="AM82" t="str">
        <f t="shared" si="3"/>
        <v>Idaho - Tier 2</v>
      </c>
      <c r="AN82" t="str">
        <f t="shared" si="4"/>
        <v>Pinehurst, City Of - Tier 2</v>
      </c>
    </row>
    <row r="83" spans="1:40" x14ac:dyDescent="0.3">
      <c r="A83">
        <v>10</v>
      </c>
      <c r="B83" t="s">
        <v>35</v>
      </c>
      <c r="C83" t="s">
        <v>1022</v>
      </c>
      <c r="D83" t="s">
        <v>1693</v>
      </c>
      <c r="E83" t="s">
        <v>150</v>
      </c>
      <c r="F83" s="12">
        <v>3001.0433899965042</v>
      </c>
      <c r="G83" s="12">
        <v>9226.8557713493356</v>
      </c>
      <c r="H83" s="12">
        <v>5295.0074893834562</v>
      </c>
      <c r="I83">
        <v>0</v>
      </c>
      <c r="J83" s="15">
        <v>1.4670197842353671E-3</v>
      </c>
      <c r="K83" s="15">
        <v>0.99853298021576453</v>
      </c>
      <c r="L83" s="57">
        <v>1903.3962800000002</v>
      </c>
      <c r="M83">
        <v>60</v>
      </c>
      <c r="N83">
        <v>0</v>
      </c>
      <c r="O83" s="12">
        <v>2.6666666666666665</v>
      </c>
      <c r="P83" s="12">
        <v>6.833333333333333</v>
      </c>
      <c r="Q83">
        <v>0</v>
      </c>
      <c r="R83">
        <v>0</v>
      </c>
      <c r="S83" s="12">
        <v>7.7678807445999709</v>
      </c>
      <c r="T83" s="12">
        <v>7756.6108152571705</v>
      </c>
      <c r="U83" s="12">
        <v>4755.5674252606659</v>
      </c>
      <c r="V83" s="12">
        <v>1470.244956092165</v>
      </c>
      <c r="W83" s="58">
        <v>2.5844574015713495E-2</v>
      </c>
      <c r="X83" s="58">
        <v>8.7070091423595997E-3</v>
      </c>
      <c r="Y83" s="58">
        <v>0</v>
      </c>
      <c r="Z83" s="58">
        <v>4.4554021663601858E-3</v>
      </c>
      <c r="AA83" s="58">
        <v>6.6414880898825407E-3</v>
      </c>
      <c r="AB83" s="58">
        <v>0</v>
      </c>
      <c r="AC83" s="58">
        <v>0</v>
      </c>
      <c r="AD83" s="58">
        <v>4.1586371932266078E-4</v>
      </c>
      <c r="AE83" s="58">
        <v>5.0550590564437019E-3</v>
      </c>
      <c r="AF83" s="58">
        <v>6.4509584583601681E-3</v>
      </c>
      <c r="AG83" s="58">
        <v>3.4648843921062265E-3</v>
      </c>
      <c r="AH83" s="17">
        <v>5.5486580945953252E-3</v>
      </c>
      <c r="AI83" s="12">
        <v>44</v>
      </c>
      <c r="AJ83" s="16">
        <v>3</v>
      </c>
      <c r="AK83" s="17">
        <v>0.74588091839699755</v>
      </c>
      <c r="AL83" t="str">
        <f>IF(AK83&lt;='CAV Tier 1 Analysis'!$A$5,"Tier 1", "Tier 2")</f>
        <v>Tier 2</v>
      </c>
      <c r="AM83" t="str">
        <f t="shared" si="3"/>
        <v>Idaho - Tier 2</v>
      </c>
      <c r="AN83" t="str">
        <f t="shared" si="4"/>
        <v>Boise County* - Tier 2</v>
      </c>
    </row>
    <row r="84" spans="1:40" x14ac:dyDescent="0.3">
      <c r="A84">
        <v>10</v>
      </c>
      <c r="B84" t="s">
        <v>35</v>
      </c>
      <c r="C84" t="s">
        <v>958</v>
      </c>
      <c r="D84" t="s">
        <v>1624</v>
      </c>
      <c r="E84" t="s">
        <v>399</v>
      </c>
      <c r="F84" s="12">
        <v>2.7902765107223284</v>
      </c>
      <c r="G84" s="12">
        <v>199.72692007061949</v>
      </c>
      <c r="H84" s="12">
        <v>142.21442763671465</v>
      </c>
      <c r="I84" s="12">
        <v>6</v>
      </c>
      <c r="J84" s="15">
        <v>0.15632259234770599</v>
      </c>
      <c r="K84" s="15">
        <v>0.84367740765229393</v>
      </c>
      <c r="L84" s="57">
        <v>1.7090299999999998</v>
      </c>
      <c r="M84">
        <v>55</v>
      </c>
      <c r="N84">
        <v>0</v>
      </c>
      <c r="O84" s="12">
        <v>2</v>
      </c>
      <c r="P84" s="12">
        <v>10</v>
      </c>
      <c r="Q84">
        <v>1</v>
      </c>
      <c r="R84" s="12">
        <v>5.062064445913764</v>
      </c>
      <c r="S84" s="12">
        <v>22.231327997416475</v>
      </c>
      <c r="T84" s="12">
        <v>228.51766563902856</v>
      </c>
      <c r="U84" s="12">
        <v>225.72738912830624</v>
      </c>
      <c r="V84" s="12">
        <v>0</v>
      </c>
      <c r="W84" s="58">
        <v>2.3205442184679916E-5</v>
      </c>
      <c r="X84" s="58">
        <v>7.9814250471629666E-3</v>
      </c>
      <c r="Y84" s="58">
        <v>0</v>
      </c>
      <c r="Z84" s="58">
        <v>3.3415516247701396E-3</v>
      </c>
      <c r="AA84" s="58">
        <v>9.7192508632427434E-3</v>
      </c>
      <c r="AB84" s="58">
        <v>2.8571428571428571E-2</v>
      </c>
      <c r="AC84" s="58">
        <v>9.5773892410271448E-3</v>
      </c>
      <c r="AD84" s="58">
        <v>1.1901834040017466E-3</v>
      </c>
      <c r="AE84" s="58">
        <v>1.4892719549287396E-4</v>
      </c>
      <c r="AF84" s="58">
        <v>3.0620068647244303E-4</v>
      </c>
      <c r="AG84" s="58">
        <v>0</v>
      </c>
      <c r="AH84" s="17">
        <v>5.5326874614348466E-3</v>
      </c>
      <c r="AI84" s="12">
        <v>45</v>
      </c>
      <c r="AJ84" s="16">
        <v>3</v>
      </c>
      <c r="AK84" s="17">
        <v>0.75141360585843242</v>
      </c>
      <c r="AL84" t="str">
        <f>IF(AK84&lt;='CAV Tier 1 Analysis'!$A$5,"Tier 1", "Tier 2")</f>
        <v>Tier 2</v>
      </c>
      <c r="AM84" t="str">
        <f t="shared" si="3"/>
        <v>Idaho - Tier 2</v>
      </c>
      <c r="AN84" t="str">
        <f t="shared" si="4"/>
        <v>Salmon, City Of - Tier 2</v>
      </c>
    </row>
    <row r="85" spans="1:40" x14ac:dyDescent="0.3">
      <c r="A85">
        <v>10</v>
      </c>
      <c r="B85" t="s">
        <v>35</v>
      </c>
      <c r="C85" t="s">
        <v>927</v>
      </c>
      <c r="D85" t="s">
        <v>1588</v>
      </c>
      <c r="E85" t="s">
        <v>124</v>
      </c>
      <c r="F85" s="12">
        <v>19353.359296939409</v>
      </c>
      <c r="G85" s="12">
        <v>16747.5499215893</v>
      </c>
      <c r="H85" s="12">
        <v>5650.0793779052719</v>
      </c>
      <c r="I85">
        <v>1</v>
      </c>
      <c r="J85" s="15">
        <v>8.3536764752345917E-5</v>
      </c>
      <c r="K85" s="15">
        <v>0.99991646323524719</v>
      </c>
      <c r="L85" s="57">
        <v>2570.0061600000008</v>
      </c>
      <c r="M85">
        <v>18</v>
      </c>
      <c r="N85">
        <v>0</v>
      </c>
      <c r="O85" s="12">
        <v>1</v>
      </c>
      <c r="P85" s="12">
        <v>6.2666666666666666</v>
      </c>
      <c r="Q85">
        <v>0</v>
      </c>
      <c r="R85" s="12">
        <v>0.99991646323524719</v>
      </c>
      <c r="S85" s="12">
        <v>0.47198935182415369</v>
      </c>
      <c r="T85" s="12">
        <v>15163.229438807126</v>
      </c>
      <c r="U85">
        <v>0</v>
      </c>
      <c r="V85" s="12">
        <v>1584.3204827821737</v>
      </c>
      <c r="W85" s="58">
        <v>3.4895893787792648E-2</v>
      </c>
      <c r="X85" s="58">
        <v>2.6121027427078798E-3</v>
      </c>
      <c r="Y85" s="58">
        <v>0</v>
      </c>
      <c r="Z85" s="58">
        <v>1.6707758123850698E-3</v>
      </c>
      <c r="AA85" s="58">
        <v>6.0907305409654521E-3</v>
      </c>
      <c r="AB85" s="58">
        <v>0</v>
      </c>
      <c r="AC85" s="58">
        <v>1.8918347008888149E-3</v>
      </c>
      <c r="AD85" s="58">
        <v>2.5268571156519808E-5</v>
      </c>
      <c r="AE85" s="58">
        <v>9.8820247818549797E-3</v>
      </c>
      <c r="AF85" s="58">
        <v>0</v>
      </c>
      <c r="AG85" s="58">
        <v>3.7337229351746448E-3</v>
      </c>
      <c r="AH85" s="17">
        <v>5.5274867157205469E-3</v>
      </c>
      <c r="AI85" s="12">
        <v>46</v>
      </c>
      <c r="AJ85" s="16">
        <v>3</v>
      </c>
      <c r="AK85" s="17">
        <v>0.75694109257415298</v>
      </c>
      <c r="AL85" t="str">
        <f>IF(AK85&lt;='CAV Tier 1 Analysis'!$A$5,"Tier 1", "Tier 2")</f>
        <v>Tier 2</v>
      </c>
      <c r="AM85" t="str">
        <f t="shared" si="3"/>
        <v>Idaho - Tier 2</v>
      </c>
      <c r="AN85" t="str">
        <f t="shared" si="4"/>
        <v>Cassia County * - Tier 2</v>
      </c>
    </row>
    <row r="86" spans="1:40" x14ac:dyDescent="0.3">
      <c r="A86">
        <v>10</v>
      </c>
      <c r="B86" t="s">
        <v>35</v>
      </c>
      <c r="C86" t="s">
        <v>797</v>
      </c>
      <c r="D86" t="s">
        <v>1705</v>
      </c>
      <c r="E86" t="s">
        <v>197</v>
      </c>
      <c r="F86" s="12">
        <v>19238.851507770432</v>
      </c>
      <c r="G86" s="12">
        <v>26533.339854187354</v>
      </c>
      <c r="H86" s="12">
        <v>5875.2798007396032</v>
      </c>
      <c r="I86">
        <v>2</v>
      </c>
      <c r="J86" s="15">
        <v>1.9419583009914546E-2</v>
      </c>
      <c r="K86" s="15">
        <v>0.98058041699008514</v>
      </c>
      <c r="L86" s="57">
        <v>467.63413999999995</v>
      </c>
      <c r="M86">
        <v>28</v>
      </c>
      <c r="N86">
        <v>0</v>
      </c>
      <c r="O86" s="12">
        <v>1.9</v>
      </c>
      <c r="P86" s="12">
        <v>6</v>
      </c>
      <c r="Q86">
        <v>0</v>
      </c>
      <c r="R86" s="12">
        <v>1.9611608339801703</v>
      </c>
      <c r="S86" s="12">
        <v>114.09548379693692</v>
      </c>
      <c r="T86" s="12">
        <v>18624.317998611077</v>
      </c>
      <c r="U86">
        <v>0</v>
      </c>
      <c r="V86" s="12">
        <v>7909.0218555762767</v>
      </c>
      <c r="W86" s="58">
        <v>6.3496000651553884E-3</v>
      </c>
      <c r="X86" s="58">
        <v>4.0632709331011466E-3</v>
      </c>
      <c r="Y86" s="58">
        <v>0</v>
      </c>
      <c r="Z86" s="58">
        <v>3.1744740435316323E-3</v>
      </c>
      <c r="AA86" s="58">
        <v>5.831550517945646E-3</v>
      </c>
      <c r="AB86" s="58">
        <v>0</v>
      </c>
      <c r="AC86" s="58">
        <v>3.7105020830873639E-3</v>
      </c>
      <c r="AD86" s="58">
        <v>6.1082518913150542E-3</v>
      </c>
      <c r="AE86" s="58">
        <v>1.2137650013815334E-2</v>
      </c>
      <c r="AF86" s="58">
        <v>0</v>
      </c>
      <c r="AG86" s="58">
        <v>1.8638966432540108E-2</v>
      </c>
      <c r="AH86" s="17">
        <v>5.4558423618628789E-3</v>
      </c>
      <c r="AI86" s="12">
        <v>47</v>
      </c>
      <c r="AJ86" s="16">
        <v>3</v>
      </c>
      <c r="AK86" s="17">
        <v>0.7623969349360159</v>
      </c>
      <c r="AL86" t="str">
        <f>IF(AK86&lt;='CAV Tier 1 Analysis'!$A$5,"Tier 1", "Tier 2")</f>
        <v>Tier 2</v>
      </c>
      <c r="AM86" t="str">
        <f t="shared" si="3"/>
        <v>Idaho - Tier 2</v>
      </c>
      <c r="AN86" t="str">
        <f t="shared" si="4"/>
        <v>Madison County * - Tier 2</v>
      </c>
    </row>
    <row r="87" spans="1:40" x14ac:dyDescent="0.3">
      <c r="A87">
        <v>10</v>
      </c>
      <c r="B87" t="s">
        <v>35</v>
      </c>
      <c r="C87" t="s">
        <v>1038</v>
      </c>
      <c r="D87" t="s">
        <v>1714</v>
      </c>
      <c r="E87" t="s">
        <v>204</v>
      </c>
      <c r="F87" s="12">
        <v>2883.2884240528838</v>
      </c>
      <c r="G87" s="12">
        <v>15287.620789315901</v>
      </c>
      <c r="H87" s="12">
        <v>5096.6514213364571</v>
      </c>
      <c r="I87" s="12">
        <v>1</v>
      </c>
      <c r="J87" s="15">
        <v>4.8204350317880822E-3</v>
      </c>
      <c r="K87" s="15">
        <v>0.99517956496821169</v>
      </c>
      <c r="L87" s="57">
        <v>447.74797000000001</v>
      </c>
      <c r="M87">
        <v>68</v>
      </c>
      <c r="N87">
        <v>0</v>
      </c>
      <c r="O87" s="12">
        <v>1.3333333333333333</v>
      </c>
      <c r="P87" s="12">
        <v>7</v>
      </c>
      <c r="Q87">
        <v>0</v>
      </c>
      <c r="R87" s="12">
        <v>0.99517956496821169</v>
      </c>
      <c r="S87" s="12">
        <v>24.56807705622278</v>
      </c>
      <c r="T87" s="12">
        <v>9224.7570479510305</v>
      </c>
      <c r="U87" s="12">
        <v>6341.4686238981467</v>
      </c>
      <c r="V87" s="12">
        <v>6062.8637413648703</v>
      </c>
      <c r="W87" s="58">
        <v>6.0795829395287378E-3</v>
      </c>
      <c r="X87" s="58">
        <v>9.8679436946742128E-3</v>
      </c>
      <c r="Y87" s="58">
        <v>0</v>
      </c>
      <c r="Z87" s="58">
        <v>2.2277010831800929E-3</v>
      </c>
      <c r="AA87" s="58">
        <v>6.8034756042699204E-3</v>
      </c>
      <c r="AB87" s="58">
        <v>0</v>
      </c>
      <c r="AC87" s="58">
        <v>1.8828725237013697E-3</v>
      </c>
      <c r="AD87" s="58">
        <v>1.3152843403664643E-3</v>
      </c>
      <c r="AE87" s="58">
        <v>6.0118643012246646E-3</v>
      </c>
      <c r="AF87" s="58">
        <v>8.6022438543217703E-3</v>
      </c>
      <c r="AG87" s="58">
        <v>1.428817821266855E-2</v>
      </c>
      <c r="AH87" s="17">
        <v>5.189013323085071E-3</v>
      </c>
      <c r="AI87" s="12">
        <v>48</v>
      </c>
      <c r="AJ87" s="16">
        <v>3</v>
      </c>
      <c r="AK87" s="17">
        <v>0.76758594825910098</v>
      </c>
      <c r="AL87" t="str">
        <f>IF(AK87&lt;='CAV Tier 1 Analysis'!$A$5,"Tier 1", "Tier 2")</f>
        <v>Tier 2</v>
      </c>
      <c r="AM87" t="str">
        <f t="shared" si="3"/>
        <v>Idaho - Tier 2</v>
      </c>
      <c r="AN87" t="str">
        <f t="shared" si="4"/>
        <v>Teton County * - Tier 2</v>
      </c>
    </row>
    <row r="88" spans="1:40" x14ac:dyDescent="0.3">
      <c r="A88">
        <v>10</v>
      </c>
      <c r="B88" t="s">
        <v>35</v>
      </c>
      <c r="C88" t="s">
        <v>985</v>
      </c>
      <c r="D88" t="s">
        <v>1651</v>
      </c>
      <c r="E88" t="s">
        <v>379</v>
      </c>
      <c r="F88" s="12">
        <v>14.105587421855093</v>
      </c>
      <c r="G88" s="12">
        <v>376.51228553819351</v>
      </c>
      <c r="H88" s="12">
        <v>279.03103075056248</v>
      </c>
      <c r="I88" s="12">
        <v>6</v>
      </c>
      <c r="J88" s="15">
        <v>0.24845857816767361</v>
      </c>
      <c r="K88" s="15">
        <v>0.75154142183232653</v>
      </c>
      <c r="L88" s="57">
        <v>1.9332799999999999</v>
      </c>
      <c r="M88">
        <v>168</v>
      </c>
      <c r="N88">
        <v>0</v>
      </c>
      <c r="O88" s="12">
        <v>8</v>
      </c>
      <c r="P88" s="12">
        <v>6</v>
      </c>
      <c r="Q88">
        <v>0</v>
      </c>
      <c r="R88" s="12">
        <v>4.5092485309939594</v>
      </c>
      <c r="S88" s="12">
        <v>69.327653164945161</v>
      </c>
      <c r="T88" s="12">
        <v>435.14422190274229</v>
      </c>
      <c r="U88" s="12">
        <v>421.0386344808872</v>
      </c>
      <c r="V88" s="12">
        <v>0</v>
      </c>
      <c r="W88" s="58">
        <v>2.6250339237343983E-5</v>
      </c>
      <c r="X88" s="58">
        <v>2.4379625598606878E-2</v>
      </c>
      <c r="Y88" s="58">
        <v>0</v>
      </c>
      <c r="Z88" s="58">
        <v>1.3366206499080558E-2</v>
      </c>
      <c r="AA88" s="58">
        <v>5.831550517945646E-3</v>
      </c>
      <c r="AB88" s="58">
        <v>0</v>
      </c>
      <c r="AC88" s="58">
        <v>8.531465536895837E-3</v>
      </c>
      <c r="AD88" s="58">
        <v>3.7115471574570699E-3</v>
      </c>
      <c r="AE88" s="58">
        <v>2.8358774111263374E-4</v>
      </c>
      <c r="AF88" s="58">
        <v>5.7114167406679495E-4</v>
      </c>
      <c r="AG88" s="58">
        <v>0</v>
      </c>
      <c r="AH88" s="17">
        <v>5.1546704604002501E-3</v>
      </c>
      <c r="AI88" s="12">
        <v>49</v>
      </c>
      <c r="AJ88" s="16">
        <v>3</v>
      </c>
      <c r="AK88" s="17">
        <v>0.77274061871950128</v>
      </c>
      <c r="AL88" t="str">
        <f>IF(AK88&lt;='CAV Tier 1 Analysis'!$A$5,"Tier 1", "Tier 2")</f>
        <v>Tier 2</v>
      </c>
      <c r="AM88" t="str">
        <f t="shared" si="3"/>
        <v>Idaho - Tier 2</v>
      </c>
      <c r="AN88" t="str">
        <f t="shared" si="4"/>
        <v>Kellogg, City Of - Tier 2</v>
      </c>
    </row>
    <row r="89" spans="1:40" x14ac:dyDescent="0.3">
      <c r="A89">
        <v>10</v>
      </c>
      <c r="B89" t="s">
        <v>35</v>
      </c>
      <c r="C89" t="s">
        <v>1039</v>
      </c>
      <c r="D89" t="s">
        <v>1715</v>
      </c>
      <c r="E89" t="s">
        <v>155</v>
      </c>
      <c r="F89" s="12">
        <v>52461.04149526792</v>
      </c>
      <c r="G89" s="12">
        <v>27656.168421780374</v>
      </c>
      <c r="H89" s="12">
        <v>15490.905382769653</v>
      </c>
      <c r="I89">
        <v>0</v>
      </c>
      <c r="J89" s="15">
        <v>5.9365828046920933E-4</v>
      </c>
      <c r="K89" s="15">
        <v>0.99940634171953113</v>
      </c>
      <c r="L89" s="57">
        <v>1911.5373899999995</v>
      </c>
      <c r="M89">
        <v>9</v>
      </c>
      <c r="N89">
        <v>0</v>
      </c>
      <c r="O89" s="12">
        <v>0.36734693877551022</v>
      </c>
      <c r="P89" s="12">
        <v>5.6530612244897958</v>
      </c>
      <c r="Q89">
        <v>0</v>
      </c>
      <c r="R89">
        <v>0</v>
      </c>
      <c r="S89" s="12">
        <v>9.1963042524462519</v>
      </c>
      <c r="T89" s="12">
        <v>33544.506791931315</v>
      </c>
      <c r="U89">
        <v>0</v>
      </c>
      <c r="V89">
        <v>0</v>
      </c>
      <c r="W89" s="58">
        <v>2.5955115116468953E-2</v>
      </c>
      <c r="X89" s="58">
        <v>1.3060513713539399E-3</v>
      </c>
      <c r="Y89" s="58">
        <v>0</v>
      </c>
      <c r="Z89" s="58">
        <v>6.1375438005982161E-4</v>
      </c>
      <c r="AA89" s="58">
        <v>5.4943520186086529E-3</v>
      </c>
      <c r="AB89" s="58">
        <v>0</v>
      </c>
      <c r="AC89" s="58">
        <v>0</v>
      </c>
      <c r="AD89" s="58">
        <v>4.9233625182823894E-4</v>
      </c>
      <c r="AE89" s="58">
        <v>2.1861282832309745E-2</v>
      </c>
      <c r="AF89" s="58">
        <v>0</v>
      </c>
      <c r="AG89" s="58">
        <v>0</v>
      </c>
      <c r="AH89" s="17">
        <v>5.0657174518753956E-3</v>
      </c>
      <c r="AI89" s="12">
        <v>50</v>
      </c>
      <c r="AJ89" s="16">
        <v>3</v>
      </c>
      <c r="AK89" s="17">
        <v>0.77780633617137673</v>
      </c>
      <c r="AL89" t="str">
        <f>IF(AK89&lt;='CAV Tier 1 Analysis'!$A$5,"Tier 1", "Tier 2")</f>
        <v>Tier 2</v>
      </c>
      <c r="AM89" t="str">
        <f t="shared" si="3"/>
        <v>Idaho - Tier 2</v>
      </c>
      <c r="AN89" t="str">
        <f t="shared" si="4"/>
        <v>Twin Falls County * - Tier 2</v>
      </c>
    </row>
    <row r="90" spans="1:40" x14ac:dyDescent="0.3">
      <c r="A90">
        <v>10</v>
      </c>
      <c r="B90" t="s">
        <v>35</v>
      </c>
      <c r="C90" t="s">
        <v>1024</v>
      </c>
      <c r="D90" t="s">
        <v>1695</v>
      </c>
      <c r="E90" t="s">
        <v>183</v>
      </c>
      <c r="F90" s="12">
        <v>7267.0260958037798</v>
      </c>
      <c r="G90" s="12">
        <v>13674.831912804852</v>
      </c>
      <c r="H90" s="12">
        <v>4816.7603028349904</v>
      </c>
      <c r="I90">
        <v>0</v>
      </c>
      <c r="J90" s="15">
        <v>2.2437623893058222E-3</v>
      </c>
      <c r="K90" s="15">
        <v>0.99775623761069454</v>
      </c>
      <c r="L90" s="57">
        <v>1273.8960299999999</v>
      </c>
      <c r="M90">
        <v>7</v>
      </c>
      <c r="N90">
        <v>0</v>
      </c>
      <c r="O90" s="12">
        <v>6</v>
      </c>
      <c r="P90" s="12">
        <v>7</v>
      </c>
      <c r="Q90">
        <v>0</v>
      </c>
      <c r="R90">
        <v>0</v>
      </c>
      <c r="S90" s="12">
        <v>10.807665605802473</v>
      </c>
      <c r="T90" s="12">
        <v>10979.737027281304</v>
      </c>
      <c r="U90" s="12">
        <v>3712.7109314775244</v>
      </c>
      <c r="V90" s="12">
        <v>2695.0948855235474</v>
      </c>
      <c r="W90" s="58">
        <v>1.7297133855730017E-2</v>
      </c>
      <c r="X90" s="58">
        <v>1.0158177332752866E-3</v>
      </c>
      <c r="Y90" s="58">
        <v>0</v>
      </c>
      <c r="Z90" s="58">
        <v>1.0024654874310418E-2</v>
      </c>
      <c r="AA90" s="58">
        <v>6.8034756042699204E-3</v>
      </c>
      <c r="AB90" s="58">
        <v>0</v>
      </c>
      <c r="AC90" s="58">
        <v>0</v>
      </c>
      <c r="AD90" s="58">
        <v>5.7860260266599545E-4</v>
      </c>
      <c r="AE90" s="58">
        <v>7.1556019012781157E-3</v>
      </c>
      <c r="AF90" s="58">
        <v>5.0363167725559896E-3</v>
      </c>
      <c r="AG90" s="58">
        <v>6.3514533176269403E-3</v>
      </c>
      <c r="AH90" s="17">
        <v>4.933005151064789E-3</v>
      </c>
      <c r="AI90" s="12">
        <v>51</v>
      </c>
      <c r="AJ90" s="16">
        <v>4</v>
      </c>
      <c r="AK90" s="17">
        <v>0.7827393413224415</v>
      </c>
      <c r="AL90" t="str">
        <f>IF(AK90&lt;='CAV Tier 1 Analysis'!$A$5,"Tier 1", "Tier 2")</f>
        <v>Tier 2</v>
      </c>
      <c r="AM90" t="str">
        <f t="shared" si="3"/>
        <v>Idaho - Tier 2</v>
      </c>
      <c r="AN90" t="str">
        <f t="shared" si="4"/>
        <v>Boundary County* - Tier 2</v>
      </c>
    </row>
    <row r="91" spans="1:40" x14ac:dyDescent="0.3">
      <c r="A91">
        <v>10</v>
      </c>
      <c r="B91" t="s">
        <v>35</v>
      </c>
      <c r="C91" t="s">
        <v>936</v>
      </c>
      <c r="D91" t="s">
        <v>1600</v>
      </c>
      <c r="E91" t="s">
        <v>159</v>
      </c>
      <c r="F91" s="12">
        <v>10740.646689760251</v>
      </c>
      <c r="G91" s="12">
        <v>12925.301142020355</v>
      </c>
      <c r="H91" s="12">
        <v>7523.410531092326</v>
      </c>
      <c r="I91">
        <v>1</v>
      </c>
      <c r="J91" s="15">
        <v>1.7967636933444505E-3</v>
      </c>
      <c r="K91" s="15">
        <v>0.99820323630665519</v>
      </c>
      <c r="L91" s="57">
        <v>1881.7944800000007</v>
      </c>
      <c r="M91">
        <v>19</v>
      </c>
      <c r="N91">
        <v>0</v>
      </c>
      <c r="O91" s="12">
        <v>1.8</v>
      </c>
      <c r="P91" s="12">
        <v>7.45</v>
      </c>
      <c r="Q91">
        <v>0</v>
      </c>
      <c r="R91" s="12">
        <v>0.99820323630665519</v>
      </c>
      <c r="S91" s="12">
        <v>13.517790892391981</v>
      </c>
      <c r="T91" s="12">
        <v>11654.466070139453</v>
      </c>
      <c r="U91" s="12">
        <v>913.8193803792019</v>
      </c>
      <c r="V91" s="12">
        <v>1270.8350718809015</v>
      </c>
      <c r="W91" s="58">
        <v>2.5551261832202962E-2</v>
      </c>
      <c r="X91" s="58">
        <v>2.7572195617472065E-3</v>
      </c>
      <c r="Y91" s="58">
        <v>0</v>
      </c>
      <c r="Z91" s="58">
        <v>3.0073964622931255E-3</v>
      </c>
      <c r="AA91" s="58">
        <v>7.2408418931158439E-3</v>
      </c>
      <c r="AB91" s="58">
        <v>0</v>
      </c>
      <c r="AC91" s="58">
        <v>1.888593287957658E-3</v>
      </c>
      <c r="AD91" s="58">
        <v>7.2369272680249119E-4</v>
      </c>
      <c r="AE91" s="58">
        <v>7.5953294111380512E-3</v>
      </c>
      <c r="AF91" s="58">
        <v>1.2396019936459083E-3</v>
      </c>
      <c r="AG91" s="58">
        <v>2.9949408003446341E-3</v>
      </c>
      <c r="AH91" s="17">
        <v>4.8180798153861703E-3</v>
      </c>
      <c r="AI91" s="12">
        <v>52</v>
      </c>
      <c r="AJ91" s="16">
        <v>4</v>
      </c>
      <c r="AK91" s="17">
        <v>0.78755742113782767</v>
      </c>
      <c r="AL91" t="str">
        <f>IF(AK91&lt;='CAV Tier 1 Analysis'!$A$5,"Tier 1", "Tier 2")</f>
        <v>Tier 2</v>
      </c>
      <c r="AM91" t="str">
        <f t="shared" si="3"/>
        <v>Idaho - Tier 2</v>
      </c>
      <c r="AN91" t="str">
        <f t="shared" si="4"/>
        <v>Fremont County* - Tier 2</v>
      </c>
    </row>
    <row r="92" spans="1:40" x14ac:dyDescent="0.3">
      <c r="A92">
        <v>10</v>
      </c>
      <c r="B92" t="s">
        <v>35</v>
      </c>
      <c r="C92" t="s">
        <v>982</v>
      </c>
      <c r="D92" t="s">
        <v>1648</v>
      </c>
      <c r="E92" t="s">
        <v>341</v>
      </c>
      <c r="F92" s="12">
        <v>14.287887891889154</v>
      </c>
      <c r="G92" s="12">
        <v>3786.9810655283873</v>
      </c>
      <c r="H92" s="12">
        <v>1569.7877552003229</v>
      </c>
      <c r="I92" s="12">
        <v>4</v>
      </c>
      <c r="J92" s="15">
        <v>0.17326821680792434</v>
      </c>
      <c r="K92" s="15">
        <v>0.82673178319207574</v>
      </c>
      <c r="L92" s="57">
        <v>2.3916099999999996</v>
      </c>
      <c r="M92">
        <v>60</v>
      </c>
      <c r="N92">
        <v>0</v>
      </c>
      <c r="O92" s="12">
        <v>4</v>
      </c>
      <c r="P92" s="12">
        <v>8</v>
      </c>
      <c r="Q92">
        <v>0</v>
      </c>
      <c r="R92" s="12">
        <v>3.306927132768303</v>
      </c>
      <c r="S92" s="12">
        <v>271.99432511047439</v>
      </c>
      <c r="T92" s="12">
        <v>3611.3547439652766</v>
      </c>
      <c r="U92" s="12">
        <v>3597.0668560733875</v>
      </c>
      <c r="V92" s="12">
        <v>175.62632156311065</v>
      </c>
      <c r="W92" s="58">
        <v>3.2473606421948314E-5</v>
      </c>
      <c r="X92" s="58">
        <v>8.7070091423595997E-3</v>
      </c>
      <c r="Y92" s="58">
        <v>0</v>
      </c>
      <c r="Z92" s="58">
        <v>6.6831032495402792E-3</v>
      </c>
      <c r="AA92" s="58">
        <v>7.7754006905941947E-3</v>
      </c>
      <c r="AB92" s="58">
        <v>0</v>
      </c>
      <c r="AC92" s="58">
        <v>6.2566821660680685E-3</v>
      </c>
      <c r="AD92" s="58">
        <v>1.4561574178868771E-2</v>
      </c>
      <c r="AE92" s="58">
        <v>2.3535551723961714E-3</v>
      </c>
      <c r="AF92" s="58">
        <v>4.8794448244421085E-3</v>
      </c>
      <c r="AG92" s="58">
        <v>4.1389354740211385E-4</v>
      </c>
      <c r="AH92" s="17">
        <v>4.6966487798266602E-3</v>
      </c>
      <c r="AI92" s="12">
        <v>53</v>
      </c>
      <c r="AJ92" s="16">
        <v>4</v>
      </c>
      <c r="AK92" s="17">
        <v>0.79225406991765435</v>
      </c>
      <c r="AL92" t="str">
        <f>IF(AK92&lt;='CAV Tier 1 Analysis'!$A$5,"Tier 1", "Tier 2")</f>
        <v>Tier 2</v>
      </c>
      <c r="AM92" t="str">
        <f t="shared" si="3"/>
        <v>Idaho - Tier 2</v>
      </c>
      <c r="AN92" t="str">
        <f t="shared" si="4"/>
        <v>Weiser,City Of - Tier 2</v>
      </c>
    </row>
    <row r="93" spans="1:40" x14ac:dyDescent="0.3">
      <c r="A93">
        <v>10</v>
      </c>
      <c r="B93" t="s">
        <v>35</v>
      </c>
      <c r="C93" t="s">
        <v>964</v>
      </c>
      <c r="D93" t="s">
        <v>1630</v>
      </c>
      <c r="E93" t="s">
        <v>206</v>
      </c>
      <c r="F93" s="12">
        <v>32441.825523564483</v>
      </c>
      <c r="G93" s="12">
        <v>15801.283586308444</v>
      </c>
      <c r="H93" s="12">
        <v>5421.1256103108944</v>
      </c>
      <c r="I93">
        <v>1</v>
      </c>
      <c r="J93" s="15">
        <v>6.9876878728774659E-3</v>
      </c>
      <c r="K93" s="15">
        <v>0.99301231212712249</v>
      </c>
      <c r="L93" s="57">
        <v>836.73599999999988</v>
      </c>
      <c r="M93">
        <v>29</v>
      </c>
      <c r="N93">
        <v>0</v>
      </c>
      <c r="O93" s="12">
        <v>6.032258064516129</v>
      </c>
      <c r="P93" s="12">
        <v>6.419354838709677</v>
      </c>
      <c r="Q93">
        <v>0</v>
      </c>
      <c r="R93" s="12">
        <v>0.99301231212712249</v>
      </c>
      <c r="S93" s="12">
        <v>37.881133684514886</v>
      </c>
      <c r="T93" s="12">
        <v>13055.29993039502</v>
      </c>
      <c r="U93">
        <v>0</v>
      </c>
      <c r="V93" s="12">
        <v>2745.9836559134237</v>
      </c>
      <c r="W93" s="58">
        <v>1.1361315408062077E-2</v>
      </c>
      <c r="X93" s="58">
        <v>4.2083877521404732E-3</v>
      </c>
      <c r="Y93" s="58">
        <v>0</v>
      </c>
      <c r="Z93" s="58">
        <v>1.0078550868258323E-2</v>
      </c>
      <c r="AA93" s="58">
        <v>6.2391320057590509E-3</v>
      </c>
      <c r="AB93" s="58">
        <v>0</v>
      </c>
      <c r="AC93" s="58">
        <v>1.8787720970346194E-3</v>
      </c>
      <c r="AD93" s="58">
        <v>2.0280163488803089E-3</v>
      </c>
      <c r="AE93" s="58">
        <v>8.5082665251065715E-3</v>
      </c>
      <c r="AF93" s="58">
        <v>0</v>
      </c>
      <c r="AG93" s="58">
        <v>6.4713814326847327E-3</v>
      </c>
      <c r="AH93" s="17">
        <v>4.6158020398114679E-3</v>
      </c>
      <c r="AI93" s="12">
        <v>54</v>
      </c>
      <c r="AJ93" s="16">
        <v>4</v>
      </c>
      <c r="AK93" s="17">
        <v>0.79686987195746584</v>
      </c>
      <c r="AL93" t="str">
        <f>IF(AK93&lt;='CAV Tier 1 Analysis'!$A$5,"Tier 1", "Tier 2")</f>
        <v>Tier 2</v>
      </c>
      <c r="AM93" t="str">
        <f t="shared" si="3"/>
        <v>Idaho - Tier 2</v>
      </c>
      <c r="AN93" t="str">
        <f t="shared" si="4"/>
        <v>Nez Perce County * - Tier 2</v>
      </c>
    </row>
    <row r="94" spans="1:40" x14ac:dyDescent="0.3">
      <c r="A94">
        <v>10</v>
      </c>
      <c r="B94" t="s">
        <v>35</v>
      </c>
      <c r="C94" t="s">
        <v>908</v>
      </c>
      <c r="D94" t="s">
        <v>1568</v>
      </c>
      <c r="E94" t="s">
        <v>326</v>
      </c>
      <c r="F94" s="12">
        <v>98.333729147179994</v>
      </c>
      <c r="G94" s="12">
        <v>8109.0565101110524</v>
      </c>
      <c r="H94" s="12">
        <v>3133.3630018215085</v>
      </c>
      <c r="I94" s="12">
        <v>4</v>
      </c>
      <c r="J94" s="15">
        <v>7.1871023525849384E-2</v>
      </c>
      <c r="K94" s="15">
        <v>0.92812897647415082</v>
      </c>
      <c r="L94" s="57">
        <v>5.7132899999999998</v>
      </c>
      <c r="M94">
        <v>30</v>
      </c>
      <c r="N94">
        <v>0</v>
      </c>
      <c r="O94" s="12">
        <v>3</v>
      </c>
      <c r="P94" s="12">
        <v>5</v>
      </c>
      <c r="Q94">
        <v>0</v>
      </c>
      <c r="R94" s="12">
        <v>3.7125159058966033</v>
      </c>
      <c r="S94" s="12">
        <v>225.19800601893968</v>
      </c>
      <c r="T94" s="12">
        <v>7651.3847984878294</v>
      </c>
      <c r="U94" s="12">
        <v>7553.0510693406495</v>
      </c>
      <c r="V94" s="12">
        <v>457.67171162322302</v>
      </c>
      <c r="W94" s="58">
        <v>7.7575830020134182E-5</v>
      </c>
      <c r="X94" s="58">
        <v>4.3535045711797999E-3</v>
      </c>
      <c r="Y94" s="58">
        <v>0</v>
      </c>
      <c r="Z94" s="58">
        <v>5.0123274371552092E-3</v>
      </c>
      <c r="AA94" s="58">
        <v>4.8596254316213717E-3</v>
      </c>
      <c r="AB94" s="58">
        <v>0</v>
      </c>
      <c r="AC94" s="58">
        <v>7.0240531850553995E-3</v>
      </c>
      <c r="AD94" s="58">
        <v>1.2056271645543402E-2</v>
      </c>
      <c r="AE94" s="58">
        <v>4.9864822331748245E-3</v>
      </c>
      <c r="AF94" s="58">
        <v>1.0245763402149357E-2</v>
      </c>
      <c r="AG94" s="58">
        <v>1.0785818810266606E-3</v>
      </c>
      <c r="AH94" s="17">
        <v>4.5176532379023783E-3</v>
      </c>
      <c r="AI94" s="12">
        <v>55</v>
      </c>
      <c r="AJ94" s="16">
        <v>4</v>
      </c>
      <c r="AK94" s="17">
        <v>0.80138752519536827</v>
      </c>
      <c r="AL94" t="str">
        <f>IF(AK94&lt;='CAV Tier 1 Analysis'!$A$5,"Tier 1", "Tier 2")</f>
        <v>Tier 2</v>
      </c>
      <c r="AM94" t="str">
        <f t="shared" si="3"/>
        <v>Idaho - Tier 2</v>
      </c>
      <c r="AN94" t="str">
        <f t="shared" si="4"/>
        <v>Blackfoot, City Of - Tier 2</v>
      </c>
    </row>
    <row r="95" spans="1:40" x14ac:dyDescent="0.3">
      <c r="A95">
        <v>10</v>
      </c>
      <c r="B95" t="s">
        <v>35</v>
      </c>
      <c r="C95" t="s">
        <v>981</v>
      </c>
      <c r="D95" t="s">
        <v>1647</v>
      </c>
      <c r="E95" t="s">
        <v>494</v>
      </c>
      <c r="F95" s="12">
        <v>1.9986590180805051</v>
      </c>
      <c r="G95" s="12">
        <v>0.4657548017354573</v>
      </c>
      <c r="H95" s="12">
        <v>0.22241435975043661</v>
      </c>
      <c r="I95" s="12">
        <v>3</v>
      </c>
      <c r="J95" s="15">
        <v>0.47215662830668054</v>
      </c>
      <c r="K95" s="15">
        <v>0.52784337169331941</v>
      </c>
      <c r="L95" s="57">
        <v>0.33455000000000001</v>
      </c>
      <c r="M95">
        <v>10</v>
      </c>
      <c r="N95">
        <v>0</v>
      </c>
      <c r="O95" s="12">
        <v>4</v>
      </c>
      <c r="P95" s="12">
        <v>8</v>
      </c>
      <c r="Q95">
        <v>1</v>
      </c>
      <c r="R95" s="12">
        <v>1.5835301150799581</v>
      </c>
      <c r="S95" s="12">
        <v>0.10501441418675522</v>
      </c>
      <c r="T95" s="12">
        <v>0.44662238369240898</v>
      </c>
      <c r="U95" s="12">
        <v>0</v>
      </c>
      <c r="V95" s="12">
        <v>1.9132418043048327E-2</v>
      </c>
      <c r="W95" s="58">
        <v>4.5425654803512329E-6</v>
      </c>
      <c r="X95" s="58">
        <v>1.4511681903932665E-3</v>
      </c>
      <c r="Y95" s="58">
        <v>0</v>
      </c>
      <c r="Z95" s="58">
        <v>6.6831032495402792E-3</v>
      </c>
      <c r="AA95" s="58">
        <v>7.7754006905941947E-3</v>
      </c>
      <c r="AB95" s="58">
        <v>2.8571428571428571E-2</v>
      </c>
      <c r="AC95" s="58">
        <v>2.9960275000551883E-3</v>
      </c>
      <c r="AD95" s="58">
        <v>5.6220848777259928E-6</v>
      </c>
      <c r="AE95" s="58">
        <v>2.9106817130155729E-7</v>
      </c>
      <c r="AF95" s="58">
        <v>0</v>
      </c>
      <c r="AG95" s="58">
        <v>4.5088824407063015E-8</v>
      </c>
      <c r="AH95" s="17">
        <v>4.3170571826695722E-3</v>
      </c>
      <c r="AI95" s="12">
        <v>56</v>
      </c>
      <c r="AJ95" s="16">
        <v>4</v>
      </c>
      <c r="AK95" s="17">
        <v>0.80570458237803788</v>
      </c>
      <c r="AL95" t="str">
        <f>IF(AK95&lt;='CAV Tier 1 Analysis'!$A$5,"Tier 1", "Tier 2")</f>
        <v>Tier 2</v>
      </c>
      <c r="AM95" t="str">
        <f t="shared" si="3"/>
        <v>Idaho - Tier 2</v>
      </c>
      <c r="AN95" t="str">
        <f t="shared" si="4"/>
        <v>Midvale,City Of - Tier 2</v>
      </c>
    </row>
    <row r="96" spans="1:40" x14ac:dyDescent="0.3">
      <c r="A96">
        <v>10</v>
      </c>
      <c r="B96" t="s">
        <v>35</v>
      </c>
      <c r="C96" t="s">
        <v>920</v>
      </c>
      <c r="D96" t="s">
        <v>1580</v>
      </c>
      <c r="E96" t="s">
        <v>149</v>
      </c>
      <c r="F96" s="12">
        <v>3340.0314759868434</v>
      </c>
      <c r="G96" s="12">
        <v>2974.4116858638613</v>
      </c>
      <c r="H96" s="12">
        <v>1286.7064835942031</v>
      </c>
      <c r="I96">
        <v>0</v>
      </c>
      <c r="J96" s="15">
        <v>0</v>
      </c>
      <c r="K96" s="15">
        <v>1.0000000000000002</v>
      </c>
      <c r="L96" s="57">
        <v>2232.2629599999996</v>
      </c>
      <c r="M96">
        <v>4</v>
      </c>
      <c r="N96">
        <v>0</v>
      </c>
      <c r="O96" s="12">
        <v>2.875</v>
      </c>
      <c r="P96" s="12">
        <v>9.375</v>
      </c>
      <c r="Q96">
        <v>0</v>
      </c>
      <c r="R96">
        <v>0</v>
      </c>
      <c r="S96" s="12">
        <v>0</v>
      </c>
      <c r="T96" s="12">
        <v>2808.6838360932388</v>
      </c>
      <c r="U96">
        <v>0</v>
      </c>
      <c r="V96" s="12">
        <v>165.72784977062247</v>
      </c>
      <c r="W96" s="58">
        <v>3.0309970602787811E-2</v>
      </c>
      <c r="X96" s="58">
        <v>5.8046727615730664E-4</v>
      </c>
      <c r="Y96" s="58">
        <v>0</v>
      </c>
      <c r="Z96" s="58">
        <v>4.8034804606070756E-3</v>
      </c>
      <c r="AA96" s="58">
        <v>9.1117976842900721E-3</v>
      </c>
      <c r="AB96" s="58">
        <v>0</v>
      </c>
      <c r="AC96" s="58">
        <v>0</v>
      </c>
      <c r="AD96" s="58">
        <v>0</v>
      </c>
      <c r="AE96" s="58">
        <v>1.8304466990148234E-3</v>
      </c>
      <c r="AF96" s="58">
        <v>0</v>
      </c>
      <c r="AG96" s="58">
        <v>3.9056610099436973E-4</v>
      </c>
      <c r="AH96" s="17">
        <v>4.2751571658046781E-3</v>
      </c>
      <c r="AI96" s="12">
        <v>57</v>
      </c>
      <c r="AJ96" s="16">
        <v>4</v>
      </c>
      <c r="AK96" s="17">
        <v>0.80997973954384261</v>
      </c>
      <c r="AL96" t="str">
        <f>IF(AK96&lt;='CAV Tier 1 Analysis'!$A$5,"Tier 1", "Tier 2")</f>
        <v>Tier 2</v>
      </c>
      <c r="AM96" t="str">
        <f t="shared" si="3"/>
        <v>Idaho - Tier 2</v>
      </c>
      <c r="AN96" t="str">
        <f t="shared" si="4"/>
        <v>Butte County* - Tier 2</v>
      </c>
    </row>
    <row r="97" spans="1:40" x14ac:dyDescent="0.3">
      <c r="A97">
        <v>10</v>
      </c>
      <c r="B97" t="s">
        <v>35</v>
      </c>
      <c r="C97" t="s">
        <v>905</v>
      </c>
      <c r="D97" t="s">
        <v>1565</v>
      </c>
      <c r="E97" t="s">
        <v>380</v>
      </c>
      <c r="F97" s="12">
        <v>11.457335587166314</v>
      </c>
      <c r="G97" s="12">
        <v>1113.2780257621653</v>
      </c>
      <c r="H97" s="12">
        <v>524.55274799750089</v>
      </c>
      <c r="I97" s="12">
        <v>11</v>
      </c>
      <c r="J97" s="15">
        <v>6.7969233326254166E-2</v>
      </c>
      <c r="K97" s="15">
        <v>0.93203076667374585</v>
      </c>
      <c r="L97" s="57">
        <v>1.0829900000000001</v>
      </c>
      <c r="M97">
        <v>15</v>
      </c>
      <c r="N97">
        <v>0</v>
      </c>
      <c r="O97" s="12">
        <v>7</v>
      </c>
      <c r="P97" s="12">
        <v>9</v>
      </c>
      <c r="Q97">
        <v>0</v>
      </c>
      <c r="R97" s="12">
        <v>10.252338433411204</v>
      </c>
      <c r="S97" s="12">
        <v>35.653448120569941</v>
      </c>
      <c r="T97" s="12">
        <v>1137.619634648747</v>
      </c>
      <c r="U97" s="12">
        <v>1126.1622990615806</v>
      </c>
      <c r="V97" s="12">
        <v>0</v>
      </c>
      <c r="W97" s="58">
        <v>1.4704985770633931E-5</v>
      </c>
      <c r="X97" s="58">
        <v>2.1767522855898999E-3</v>
      </c>
      <c r="Y97" s="58">
        <v>0</v>
      </c>
      <c r="Z97" s="58">
        <v>1.1695430686695488E-2</v>
      </c>
      <c r="AA97" s="58">
        <v>8.747325776918469E-3</v>
      </c>
      <c r="AB97" s="58">
        <v>0</v>
      </c>
      <c r="AC97" s="58">
        <v>1.9397350005447619E-2</v>
      </c>
      <c r="AD97" s="58">
        <v>1.9087542702564111E-3</v>
      </c>
      <c r="AE97" s="58">
        <v>7.413978313321704E-4</v>
      </c>
      <c r="AF97" s="58">
        <v>1.5276465580170871E-3</v>
      </c>
      <c r="AG97" s="58">
        <v>0</v>
      </c>
      <c r="AH97" s="17">
        <v>4.2008511272752522E-3</v>
      </c>
      <c r="AI97" s="12">
        <v>58</v>
      </c>
      <c r="AJ97" s="16">
        <v>4</v>
      </c>
      <c r="AK97" s="17">
        <v>0.81418059067111792</v>
      </c>
      <c r="AL97" t="str">
        <f>IF(AK97&lt;='CAV Tier 1 Analysis'!$A$5,"Tier 1", "Tier 2")</f>
        <v>Tier 2</v>
      </c>
      <c r="AM97" t="str">
        <f t="shared" si="3"/>
        <v>Idaho - Tier 2</v>
      </c>
      <c r="AN97" t="str">
        <f t="shared" si="4"/>
        <v>Saint Maries, City Of - Tier 2</v>
      </c>
    </row>
    <row r="98" spans="1:40" x14ac:dyDescent="0.3">
      <c r="A98">
        <v>10</v>
      </c>
      <c r="B98" t="s">
        <v>35</v>
      </c>
      <c r="C98" t="s">
        <v>923</v>
      </c>
      <c r="D98" t="s">
        <v>1584</v>
      </c>
      <c r="E98" t="s">
        <v>420</v>
      </c>
      <c r="F98" s="12">
        <v>241.43485045918746</v>
      </c>
      <c r="G98" s="12">
        <v>2975.0844824093065</v>
      </c>
      <c r="H98" s="12">
        <v>701.73789368849361</v>
      </c>
      <c r="I98" s="12">
        <v>10</v>
      </c>
      <c r="J98" s="15">
        <v>0.32937659874112601</v>
      </c>
      <c r="K98" s="15">
        <v>0.67062340125887387</v>
      </c>
      <c r="L98" s="57">
        <v>1.7396500000000001</v>
      </c>
      <c r="M98">
        <v>84</v>
      </c>
      <c r="N98">
        <v>0</v>
      </c>
      <c r="O98" s="12">
        <v>0</v>
      </c>
      <c r="P98" s="12">
        <v>2</v>
      </c>
      <c r="Q98">
        <v>0</v>
      </c>
      <c r="R98" s="12">
        <v>6.7062340125887392</v>
      </c>
      <c r="S98" s="12">
        <v>231.13604063087791</v>
      </c>
      <c r="T98" s="12">
        <v>1886.3200850769297</v>
      </c>
      <c r="U98" s="12">
        <v>1644.8852346177423</v>
      </c>
      <c r="V98" s="12">
        <v>1088.7643973323768</v>
      </c>
      <c r="W98" s="58">
        <v>2.3621204716463971E-5</v>
      </c>
      <c r="X98" s="58">
        <v>1.2189812799303439E-2</v>
      </c>
      <c r="Y98" s="58">
        <v>0</v>
      </c>
      <c r="Z98" s="58">
        <v>0</v>
      </c>
      <c r="AA98" s="58">
        <v>1.9438501726485487E-3</v>
      </c>
      <c r="AB98" s="58">
        <v>0</v>
      </c>
      <c r="AC98" s="58">
        <v>1.2688146143975794E-2</v>
      </c>
      <c r="AD98" s="58">
        <v>1.2374172143810449E-2</v>
      </c>
      <c r="AE98" s="58">
        <v>1.2293332302638726E-3</v>
      </c>
      <c r="AF98" s="58">
        <v>2.2312976283177083E-3</v>
      </c>
      <c r="AG98" s="58">
        <v>2.5658600298992707E-3</v>
      </c>
      <c r="AH98" s="17">
        <v>4.1132812139032309E-3</v>
      </c>
      <c r="AI98" s="12">
        <v>59</v>
      </c>
      <c r="AJ98" s="16">
        <v>4</v>
      </c>
      <c r="AK98" s="17">
        <v>0.81829387188502112</v>
      </c>
      <c r="AL98" t="str">
        <f>IF(AK98&lt;='CAV Tier 1 Analysis'!$A$5,"Tier 1", "Tier 2")</f>
        <v>Tier 2</v>
      </c>
      <c r="AM98" t="str">
        <f t="shared" si="3"/>
        <v>Idaho - Tier 2</v>
      </c>
      <c r="AN98" t="str">
        <f t="shared" si="4"/>
        <v>Middleton, City Of - Tier 2</v>
      </c>
    </row>
    <row r="99" spans="1:40" x14ac:dyDescent="0.3">
      <c r="A99">
        <v>10</v>
      </c>
      <c r="B99" t="s">
        <v>35</v>
      </c>
      <c r="C99" t="s">
        <v>840</v>
      </c>
      <c r="D99" t="s">
        <v>1613</v>
      </c>
      <c r="E99" t="s">
        <v>713</v>
      </c>
      <c r="F99" s="12">
        <v>21.528676266821034</v>
      </c>
      <c r="G99" s="12">
        <v>8.9844776889258373</v>
      </c>
      <c r="H99" s="12">
        <v>8.145126224139446</v>
      </c>
      <c r="I99" s="12">
        <v>0</v>
      </c>
      <c r="J99" s="15">
        <v>0</v>
      </c>
      <c r="K99" s="15">
        <v>1</v>
      </c>
      <c r="L99" s="57">
        <v>0.47389000000000003</v>
      </c>
      <c r="M99">
        <v>3</v>
      </c>
      <c r="N99">
        <v>0</v>
      </c>
      <c r="O99" s="12">
        <v>8</v>
      </c>
      <c r="P99" s="12">
        <v>2</v>
      </c>
      <c r="Q99">
        <v>1</v>
      </c>
      <c r="R99">
        <v>0</v>
      </c>
      <c r="S99" s="12">
        <v>0</v>
      </c>
      <c r="T99" s="12">
        <v>7.6825319889311423</v>
      </c>
      <c r="U99" s="12">
        <v>0</v>
      </c>
      <c r="V99" s="12">
        <v>1.301945699994695</v>
      </c>
      <c r="W99" s="58">
        <v>6.4345429845573028E-6</v>
      </c>
      <c r="X99" s="58">
        <v>4.3535045711797995E-4</v>
      </c>
      <c r="Y99" s="58">
        <v>0</v>
      </c>
      <c r="Z99" s="58">
        <v>1.3366206499080558E-2</v>
      </c>
      <c r="AA99" s="58">
        <v>1.9438501726485487E-3</v>
      </c>
      <c r="AB99" s="58">
        <v>2.8571428571428571E-2</v>
      </c>
      <c r="AC99" s="58">
        <v>0</v>
      </c>
      <c r="AD99" s="58">
        <v>0</v>
      </c>
      <c r="AE99" s="58">
        <v>5.0067811615190879E-6</v>
      </c>
      <c r="AF99" s="58">
        <v>0</v>
      </c>
      <c r="AG99" s="58">
        <v>3.0682583310958478E-6</v>
      </c>
      <c r="AH99" s="17">
        <v>4.0301222984320756E-3</v>
      </c>
      <c r="AI99" s="12">
        <v>60</v>
      </c>
      <c r="AJ99" s="16">
        <v>4</v>
      </c>
      <c r="AK99" s="17">
        <v>0.82232399418345314</v>
      </c>
      <c r="AL99" t="str">
        <f>IF(AK99&lt;='CAV Tier 1 Analysis'!$A$5,"Tier 1", "Tier 2")</f>
        <v>Tier 2</v>
      </c>
      <c r="AM99" t="str">
        <f t="shared" si="3"/>
        <v>Idaho - Tier 2</v>
      </c>
      <c r="AN99" t="str">
        <f t="shared" si="4"/>
        <v>Harrison, City Of - Tier 2</v>
      </c>
    </row>
    <row r="100" spans="1:40" x14ac:dyDescent="0.3">
      <c r="A100">
        <v>10</v>
      </c>
      <c r="B100" t="s">
        <v>35</v>
      </c>
      <c r="C100" t="s">
        <v>1021</v>
      </c>
      <c r="D100" t="s">
        <v>1692</v>
      </c>
      <c r="E100" t="s">
        <v>190</v>
      </c>
      <c r="F100" s="12">
        <v>3343.4409732095896</v>
      </c>
      <c r="G100" s="12">
        <v>3957.6748506976214</v>
      </c>
      <c r="H100" s="12">
        <v>2344.227754022686</v>
      </c>
      <c r="I100">
        <v>2</v>
      </c>
      <c r="J100" s="15">
        <v>0</v>
      </c>
      <c r="K100" s="15">
        <v>0.99999999999999989</v>
      </c>
      <c r="L100" s="57">
        <v>1369.20009</v>
      </c>
      <c r="M100">
        <v>18</v>
      </c>
      <c r="N100">
        <v>0</v>
      </c>
      <c r="O100" s="12">
        <v>3.0833333333333335</v>
      </c>
      <c r="P100" s="12">
        <v>9</v>
      </c>
      <c r="Q100">
        <v>0</v>
      </c>
      <c r="R100" s="12">
        <v>1.9999999999999998</v>
      </c>
      <c r="S100" s="12">
        <v>0</v>
      </c>
      <c r="T100" s="12">
        <v>3340.2658724619387</v>
      </c>
      <c r="U100">
        <v>0</v>
      </c>
      <c r="V100" s="12">
        <v>617.40897823568275</v>
      </c>
      <c r="W100" s="58">
        <v>1.8591185366993876E-2</v>
      </c>
      <c r="X100" s="58">
        <v>2.6121027427078798E-3</v>
      </c>
      <c r="Y100" s="58">
        <v>0</v>
      </c>
      <c r="Z100" s="58">
        <v>5.1515587548539655E-3</v>
      </c>
      <c r="AA100" s="58">
        <v>8.747325776918469E-3</v>
      </c>
      <c r="AB100" s="58">
        <v>0</v>
      </c>
      <c r="AC100" s="58">
        <v>3.7839855036844788E-3</v>
      </c>
      <c r="AD100" s="58">
        <v>0</v>
      </c>
      <c r="AE100" s="58">
        <v>2.1768839060876252E-3</v>
      </c>
      <c r="AF100" s="58">
        <v>0</v>
      </c>
      <c r="AG100" s="58">
        <v>1.4550301453990957E-3</v>
      </c>
      <c r="AH100" s="17">
        <v>3.8652792906041264E-3</v>
      </c>
      <c r="AI100" s="12">
        <v>61</v>
      </c>
      <c r="AJ100" s="16">
        <v>4</v>
      </c>
      <c r="AK100" s="17">
        <v>0.82618927347405724</v>
      </c>
      <c r="AL100" t="str">
        <f>IF(AK100&lt;='CAV Tier 1 Analysis'!$A$5,"Tier 1", "Tier 2")</f>
        <v>Tier 2</v>
      </c>
      <c r="AM100" t="str">
        <f t="shared" si="3"/>
        <v>Idaho - Tier 2</v>
      </c>
      <c r="AN100" t="str">
        <f t="shared" si="4"/>
        <v>Adams County* - Tier 2</v>
      </c>
    </row>
    <row r="101" spans="1:40" x14ac:dyDescent="0.3">
      <c r="A101">
        <v>10</v>
      </c>
      <c r="B101" t="s">
        <v>35</v>
      </c>
      <c r="C101" t="s">
        <v>853</v>
      </c>
      <c r="D101" t="s">
        <v>1704</v>
      </c>
      <c r="E101" t="s">
        <v>196</v>
      </c>
      <c r="F101" s="12">
        <v>3433.0981591947057</v>
      </c>
      <c r="G101" s="12">
        <v>5826.8402171512589</v>
      </c>
      <c r="H101" s="12">
        <v>1868.4017226772598</v>
      </c>
      <c r="I101">
        <v>2</v>
      </c>
      <c r="J101" s="15">
        <v>7.2023144284214555E-4</v>
      </c>
      <c r="K101" s="15">
        <v>0.99927976855715839</v>
      </c>
      <c r="L101" s="57">
        <v>1203.9879800000001</v>
      </c>
      <c r="M101">
        <v>10</v>
      </c>
      <c r="N101">
        <v>0</v>
      </c>
      <c r="O101" s="12">
        <v>2.2857142857142856</v>
      </c>
      <c r="P101" s="12">
        <v>9</v>
      </c>
      <c r="Q101">
        <v>0</v>
      </c>
      <c r="R101" s="12">
        <v>1.9985595371143168</v>
      </c>
      <c r="S101" s="12">
        <v>1.3456816685325932</v>
      </c>
      <c r="T101" s="12">
        <v>4675.5236387224722</v>
      </c>
      <c r="U101" s="12">
        <v>1242.4254795277666</v>
      </c>
      <c r="V101" s="12">
        <v>1151.3165784287867</v>
      </c>
      <c r="W101" s="58">
        <v>1.6347912828294158E-2</v>
      </c>
      <c r="X101" s="58">
        <v>1.4511681903932665E-3</v>
      </c>
      <c r="Y101" s="58">
        <v>0</v>
      </c>
      <c r="Z101" s="58">
        <v>3.8189161425944448E-3</v>
      </c>
      <c r="AA101" s="58">
        <v>8.747325776918469E-3</v>
      </c>
      <c r="AB101" s="58">
        <v>0</v>
      </c>
      <c r="AC101" s="58">
        <v>3.7812601583454689E-3</v>
      </c>
      <c r="AD101" s="58">
        <v>7.2042839237628826E-5</v>
      </c>
      <c r="AE101" s="58">
        <v>3.047084438869971E-3</v>
      </c>
      <c r="AF101" s="58">
        <v>1.6853583262154083E-3</v>
      </c>
      <c r="AG101" s="58">
        <v>2.7132749726100592E-3</v>
      </c>
      <c r="AH101" s="17">
        <v>3.7876676066798979E-3</v>
      </c>
      <c r="AI101" s="12">
        <v>62</v>
      </c>
      <c r="AJ101" s="16">
        <v>4</v>
      </c>
      <c r="AK101" s="17">
        <v>0.82997694108073716</v>
      </c>
      <c r="AL101" t="str">
        <f>IF(AK101&lt;='CAV Tier 1 Analysis'!$A$5,"Tier 1", "Tier 2")</f>
        <v>Tier 2</v>
      </c>
      <c r="AM101" t="str">
        <f t="shared" si="3"/>
        <v>Idaho - Tier 2</v>
      </c>
      <c r="AN101" t="str">
        <f t="shared" si="4"/>
        <v>Lincoln County* - Tier 2</v>
      </c>
    </row>
    <row r="102" spans="1:40" x14ac:dyDescent="0.3">
      <c r="A102">
        <v>10</v>
      </c>
      <c r="B102" t="s">
        <v>35</v>
      </c>
      <c r="C102" t="s">
        <v>916</v>
      </c>
      <c r="D102" t="s">
        <v>1576</v>
      </c>
      <c r="E102" t="s">
        <v>312</v>
      </c>
      <c r="F102" s="12">
        <v>103.32714112125313</v>
      </c>
      <c r="G102" s="12">
        <v>8579.7193869210114</v>
      </c>
      <c r="H102" s="12">
        <v>2148.4292788128628</v>
      </c>
      <c r="I102" s="12">
        <v>1</v>
      </c>
      <c r="J102" s="15">
        <v>7.2488601734350691E-2</v>
      </c>
      <c r="K102" s="15">
        <v>0.92751139826564932</v>
      </c>
      <c r="L102" s="57">
        <v>2.9763299999999999</v>
      </c>
      <c r="M102">
        <v>35</v>
      </c>
      <c r="N102">
        <v>0</v>
      </c>
      <c r="O102" s="12">
        <v>3</v>
      </c>
      <c r="P102" s="12">
        <v>3</v>
      </c>
      <c r="Q102">
        <v>0</v>
      </c>
      <c r="R102" s="12">
        <v>0.92751139826564932</v>
      </c>
      <c r="S102" s="12">
        <v>155.73663434628389</v>
      </c>
      <c r="T102" s="12">
        <v>6294.3317262567225</v>
      </c>
      <c r="U102" s="12">
        <v>6191.0045851354698</v>
      </c>
      <c r="V102" s="12">
        <v>2285.3876606642889</v>
      </c>
      <c r="W102" s="58">
        <v>4.0413014246401985E-5</v>
      </c>
      <c r="X102" s="58">
        <v>5.079088666376433E-3</v>
      </c>
      <c r="Y102" s="58">
        <v>0</v>
      </c>
      <c r="Z102" s="58">
        <v>5.0123274371552092E-3</v>
      </c>
      <c r="AA102" s="58">
        <v>2.915775258972823E-3</v>
      </c>
      <c r="AB102" s="58">
        <v>0</v>
      </c>
      <c r="AC102" s="58">
        <v>1.7548448427696694E-3</v>
      </c>
      <c r="AD102" s="58">
        <v>8.3375656917830457E-3</v>
      </c>
      <c r="AE102" s="58">
        <v>4.1020774865343085E-3</v>
      </c>
      <c r="AF102" s="58">
        <v>8.3981383971308398E-3</v>
      </c>
      <c r="AG102" s="58">
        <v>5.3859079757669053E-3</v>
      </c>
      <c r="AH102" s="17">
        <v>3.7296489791577851E-3</v>
      </c>
      <c r="AI102" s="12">
        <v>63</v>
      </c>
      <c r="AJ102" s="16">
        <v>4</v>
      </c>
      <c r="AK102" s="17">
        <v>0.833706590059895</v>
      </c>
      <c r="AL102" t="str">
        <f>IF(AK102&lt;='CAV Tier 1 Analysis'!$A$5,"Tier 1", "Tier 2")</f>
        <v>Tier 2</v>
      </c>
      <c r="AM102" t="str">
        <f t="shared" si="3"/>
        <v>Idaho - Tier 2</v>
      </c>
      <c r="AN102" t="str">
        <f t="shared" si="4"/>
        <v>Ammon, City Of - Tier 2</v>
      </c>
    </row>
    <row r="103" spans="1:40" x14ac:dyDescent="0.3">
      <c r="A103">
        <v>10</v>
      </c>
      <c r="B103" t="s">
        <v>35</v>
      </c>
      <c r="C103" t="s">
        <v>983</v>
      </c>
      <c r="D103" t="s">
        <v>1649</v>
      </c>
      <c r="E103" t="s">
        <v>242</v>
      </c>
      <c r="F103" s="12">
        <v>11925.723579697442</v>
      </c>
      <c r="G103" s="12">
        <v>15304.725574083532</v>
      </c>
      <c r="H103" s="12">
        <v>5433.9136522703529</v>
      </c>
      <c r="I103" s="12">
        <v>1</v>
      </c>
      <c r="J103" s="15">
        <v>7.9237564592813219E-3</v>
      </c>
      <c r="K103" s="15">
        <v>0.99207624354071955</v>
      </c>
      <c r="L103" s="57">
        <v>563.66952000000003</v>
      </c>
      <c r="M103">
        <v>18</v>
      </c>
      <c r="N103">
        <v>0</v>
      </c>
      <c r="O103" s="12">
        <v>2</v>
      </c>
      <c r="P103" s="12">
        <v>7.5909090909090908</v>
      </c>
      <c r="Q103">
        <v>0</v>
      </c>
      <c r="R103" s="12">
        <v>0.99207624354071955</v>
      </c>
      <c r="S103" s="12">
        <v>43.057008401354167</v>
      </c>
      <c r="T103" s="12">
        <v>13189.383348714133</v>
      </c>
      <c r="U103" s="12">
        <v>1263.6597690166909</v>
      </c>
      <c r="V103" s="12">
        <v>2115.3422253693989</v>
      </c>
      <c r="W103" s="58">
        <v>7.6535815390170337E-3</v>
      </c>
      <c r="X103" s="58">
        <v>2.6121027427078798E-3</v>
      </c>
      <c r="Y103" s="58">
        <v>0</v>
      </c>
      <c r="Z103" s="58">
        <v>3.3415516247701396E-3</v>
      </c>
      <c r="AA103" s="58">
        <v>7.3777949734615371E-3</v>
      </c>
      <c r="AB103" s="58">
        <v>0</v>
      </c>
      <c r="AC103" s="58">
        <v>1.8770010620539179E-3</v>
      </c>
      <c r="AD103" s="58">
        <v>2.3051136140499937E-3</v>
      </c>
      <c r="AE103" s="58">
        <v>8.5956499989247679E-3</v>
      </c>
      <c r="AF103" s="58">
        <v>1.7141627794249716E-3</v>
      </c>
      <c r="AG103" s="58">
        <v>4.9851667440008705E-3</v>
      </c>
      <c r="AH103" s="17">
        <v>3.678375007128283E-3</v>
      </c>
      <c r="AI103" s="12">
        <v>64</v>
      </c>
      <c r="AJ103" s="16">
        <v>4</v>
      </c>
      <c r="AK103" s="17">
        <v>0.83738496506702331</v>
      </c>
      <c r="AL103" t="str">
        <f>IF(AK103&lt;='CAV Tier 1 Analysis'!$A$5,"Tier 1", "Tier 2")</f>
        <v>Tier 2</v>
      </c>
      <c r="AM103" t="str">
        <f t="shared" si="3"/>
        <v>Idaho - Tier 2</v>
      </c>
      <c r="AN103" t="str">
        <f t="shared" si="4"/>
        <v>Gem County * - Tier 2</v>
      </c>
    </row>
    <row r="104" spans="1:40" x14ac:dyDescent="0.3">
      <c r="A104">
        <v>10</v>
      </c>
      <c r="B104" t="s">
        <v>35</v>
      </c>
      <c r="C104" t="s">
        <v>1026</v>
      </c>
      <c r="D104" t="s">
        <v>1697</v>
      </c>
      <c r="E104" t="s">
        <v>178</v>
      </c>
      <c r="F104" s="12">
        <v>8682.320884723933</v>
      </c>
      <c r="G104" s="12">
        <v>6791.5222790986263</v>
      </c>
      <c r="H104" s="12">
        <v>3242.6556909599722</v>
      </c>
      <c r="I104">
        <v>0</v>
      </c>
      <c r="J104" s="15">
        <v>4.0733858516645188E-6</v>
      </c>
      <c r="K104" s="15">
        <v>0.99999592661414827</v>
      </c>
      <c r="L104" s="57">
        <v>1792.1209200000001</v>
      </c>
      <c r="M104">
        <v>0</v>
      </c>
      <c r="N104">
        <v>0</v>
      </c>
      <c r="O104" s="12">
        <v>1.95</v>
      </c>
      <c r="P104" s="12">
        <v>7.2</v>
      </c>
      <c r="Q104">
        <v>0</v>
      </c>
      <c r="R104">
        <v>0</v>
      </c>
      <c r="S104" s="12">
        <v>1.3208587813375784E-2</v>
      </c>
      <c r="T104" s="12">
        <v>6804.7607337011978</v>
      </c>
      <c r="U104">
        <v>0</v>
      </c>
      <c r="V104">
        <v>0</v>
      </c>
      <c r="W104" s="58">
        <v>2.433366201705961E-2</v>
      </c>
      <c r="X104" s="58">
        <v>0</v>
      </c>
      <c r="Y104" s="58">
        <v>0</v>
      </c>
      <c r="Z104" s="58">
        <v>3.2580128341508862E-3</v>
      </c>
      <c r="AA104" s="58">
        <v>6.9978606215347749E-3</v>
      </c>
      <c r="AB104" s="58">
        <v>0</v>
      </c>
      <c r="AC104" s="58">
        <v>0</v>
      </c>
      <c r="AD104" s="58">
        <v>7.0713913301114933E-7</v>
      </c>
      <c r="AE104" s="58">
        <v>4.4347290579755932E-3</v>
      </c>
      <c r="AF104" s="58">
        <v>0</v>
      </c>
      <c r="AG104" s="58">
        <v>0</v>
      </c>
      <c r="AH104" s="17">
        <v>3.5477246972594437E-3</v>
      </c>
      <c r="AI104" s="12">
        <v>65</v>
      </c>
      <c r="AJ104" s="16">
        <v>4</v>
      </c>
      <c r="AK104" s="17">
        <v>0.8409326897642827</v>
      </c>
      <c r="AL104" t="str">
        <f>IF(AK104&lt;='CAV Tier 1 Analysis'!$A$5,"Tier 1", "Tier 2")</f>
        <v>Tier 2</v>
      </c>
      <c r="AM104" t="str">
        <f t="shared" si="3"/>
        <v>Idaho - Tier 2</v>
      </c>
      <c r="AN104" t="str">
        <f t="shared" si="4"/>
        <v>Caribou County* - Tier 2</v>
      </c>
    </row>
    <row r="105" spans="1:40" x14ac:dyDescent="0.3">
      <c r="A105">
        <v>10</v>
      </c>
      <c r="B105" t="s">
        <v>35</v>
      </c>
      <c r="C105" t="s">
        <v>1002</v>
      </c>
      <c r="D105" t="s">
        <v>1670</v>
      </c>
      <c r="E105" t="s">
        <v>259</v>
      </c>
      <c r="F105" s="12">
        <v>358.55837916713097</v>
      </c>
      <c r="G105" s="12">
        <v>10445.01524352737</v>
      </c>
      <c r="H105" s="12">
        <v>3773.8440257553543</v>
      </c>
      <c r="I105" s="12">
        <v>1</v>
      </c>
      <c r="J105" s="15">
        <v>0</v>
      </c>
      <c r="K105" s="15">
        <v>1.0000000000000002</v>
      </c>
      <c r="L105" s="57">
        <v>7.8925999999999998</v>
      </c>
      <c r="M105">
        <v>3</v>
      </c>
      <c r="N105">
        <v>0</v>
      </c>
      <c r="O105" s="12">
        <v>8</v>
      </c>
      <c r="P105" s="12">
        <v>2</v>
      </c>
      <c r="R105">
        <v>1.0000000000000002</v>
      </c>
      <c r="S105">
        <v>0</v>
      </c>
      <c r="T105" s="12">
        <v>9214.8166647434646</v>
      </c>
      <c r="U105" s="12">
        <v>8856.2582855763339</v>
      </c>
      <c r="V105" s="12">
        <v>1230.1985787839058</v>
      </c>
      <c r="W105" s="58">
        <v>1.0716679811753143E-4</v>
      </c>
      <c r="X105" s="58">
        <v>4.3535045711797995E-4</v>
      </c>
      <c r="Y105" s="58">
        <v>0</v>
      </c>
      <c r="Z105" s="58">
        <v>1.3366206499080558E-2</v>
      </c>
      <c r="AA105" s="58">
        <v>1.9438501726485487E-3</v>
      </c>
      <c r="AB105" s="58">
        <v>0</v>
      </c>
      <c r="AC105" s="58">
        <v>1.8919927518422401E-3</v>
      </c>
      <c r="AD105" s="58">
        <v>0</v>
      </c>
      <c r="AE105" s="58">
        <v>6.005386056362993E-3</v>
      </c>
      <c r="AF105" s="58">
        <v>1.2013572553569557E-2</v>
      </c>
      <c r="AG105" s="58">
        <v>2.8991739350353631E-3</v>
      </c>
      <c r="AH105" s="17">
        <v>3.5147908385249793E-3</v>
      </c>
      <c r="AI105" s="12">
        <v>66</v>
      </c>
      <c r="AJ105" s="16">
        <v>4</v>
      </c>
      <c r="AK105" s="17">
        <v>0.84444748060280772</v>
      </c>
      <c r="AL105" t="str">
        <f>IF(AK105&lt;='CAV Tier 1 Analysis'!$A$5,"Tier 1", "Tier 2")</f>
        <v>Tier 2</v>
      </c>
      <c r="AM105" t="str">
        <f t="shared" si="3"/>
        <v>Idaho - Tier 2</v>
      </c>
      <c r="AN105" t="str">
        <f t="shared" si="4"/>
        <v>Hayden, City Of - Tier 2</v>
      </c>
    </row>
    <row r="106" spans="1:40" x14ac:dyDescent="0.3">
      <c r="A106">
        <v>10</v>
      </c>
      <c r="B106" t="s">
        <v>35</v>
      </c>
      <c r="C106" t="s">
        <v>1010</v>
      </c>
      <c r="D106" t="s">
        <v>1680</v>
      </c>
      <c r="E106" t="s">
        <v>344</v>
      </c>
      <c r="F106" s="12">
        <v>130.50580780745332</v>
      </c>
      <c r="G106" s="12">
        <v>4736.6619308188956</v>
      </c>
      <c r="H106" s="12">
        <v>1577.8364940806102</v>
      </c>
      <c r="I106" s="12">
        <v>2</v>
      </c>
      <c r="J106" s="15">
        <v>0.11203866948754114</v>
      </c>
      <c r="K106" s="15">
        <v>0.88796133051245885</v>
      </c>
      <c r="L106" s="57">
        <v>3.4032000000000004</v>
      </c>
      <c r="M106">
        <v>23</v>
      </c>
      <c r="N106">
        <v>0</v>
      </c>
      <c r="O106" s="12">
        <v>2</v>
      </c>
      <c r="P106" s="12">
        <v>8</v>
      </c>
      <c r="Q106">
        <v>0</v>
      </c>
      <c r="R106" s="12">
        <v>1.7759226610249177</v>
      </c>
      <c r="S106" s="12">
        <v>176.77870146567815</v>
      </c>
      <c r="T106" s="12">
        <v>3887.9102865382847</v>
      </c>
      <c r="U106" s="12">
        <v>3757.4044787308312</v>
      </c>
      <c r="V106" s="12">
        <v>848.75164428061089</v>
      </c>
      <c r="W106" s="58">
        <v>4.6209113264777512E-5</v>
      </c>
      <c r="X106" s="58">
        <v>3.337686837904513E-3</v>
      </c>
      <c r="Y106" s="58">
        <v>0</v>
      </c>
      <c r="Z106" s="58">
        <v>3.3415516247701396E-3</v>
      </c>
      <c r="AA106" s="58">
        <v>7.7754006905941947E-3</v>
      </c>
      <c r="AB106" s="58">
        <v>0</v>
      </c>
      <c r="AC106" s="58">
        <v>3.360032802491527E-3</v>
      </c>
      <c r="AD106" s="58">
        <v>9.4640804494396397E-3</v>
      </c>
      <c r="AE106" s="58">
        <v>2.5337891216544641E-3</v>
      </c>
      <c r="AF106" s="58">
        <v>5.0969438630597136E-3</v>
      </c>
      <c r="AG106" s="58">
        <v>2.0002288141555327E-3</v>
      </c>
      <c r="AH106" s="17">
        <v>3.3596293924849554E-3</v>
      </c>
      <c r="AI106" s="12">
        <v>67</v>
      </c>
      <c r="AJ106" s="16">
        <v>5</v>
      </c>
      <c r="AK106" s="17">
        <v>0.84780710999529263</v>
      </c>
      <c r="AL106" t="str">
        <f>IF(AK106&lt;='CAV Tier 1 Analysis'!$A$5,"Tier 1", "Tier 2")</f>
        <v>Tier 2</v>
      </c>
      <c r="AM106" t="str">
        <f t="shared" si="3"/>
        <v>Idaho - Tier 2</v>
      </c>
      <c r="AN106" t="str">
        <f t="shared" si="4"/>
        <v>Payette, City Of - Tier 2</v>
      </c>
    </row>
    <row r="107" spans="1:40" x14ac:dyDescent="0.3">
      <c r="A107">
        <v>10</v>
      </c>
      <c r="B107" t="s">
        <v>35</v>
      </c>
      <c r="C107" t="s">
        <v>1036</v>
      </c>
      <c r="D107" t="s">
        <v>1712</v>
      </c>
      <c r="E107" t="s">
        <v>226</v>
      </c>
      <c r="F107" s="12">
        <v>14744.358836617324</v>
      </c>
      <c r="G107" s="12">
        <v>18691.572984893326</v>
      </c>
      <c r="H107" s="12">
        <v>5742.4888287165877</v>
      </c>
      <c r="I107" s="12">
        <v>0</v>
      </c>
      <c r="J107" s="15">
        <v>0</v>
      </c>
      <c r="K107" s="15">
        <v>0.99999999999999967</v>
      </c>
      <c r="L107" s="57">
        <v>598.04457000000002</v>
      </c>
      <c r="M107">
        <v>1</v>
      </c>
      <c r="N107">
        <v>0</v>
      </c>
      <c r="O107" s="12">
        <v>1.5357142857142858</v>
      </c>
      <c r="P107" s="12">
        <v>7.75</v>
      </c>
      <c r="Q107">
        <v>0</v>
      </c>
      <c r="R107">
        <v>0</v>
      </c>
      <c r="S107" s="12">
        <v>0</v>
      </c>
      <c r="T107" s="12">
        <v>15759.893588594588</v>
      </c>
      <c r="U107" s="12">
        <v>1015.534751977264</v>
      </c>
      <c r="V107" s="12">
        <v>2931.6793962987376</v>
      </c>
      <c r="W107" s="58">
        <v>8.1203306513032321E-3</v>
      </c>
      <c r="X107" s="58">
        <v>1.4511681903932666E-4</v>
      </c>
      <c r="Y107" s="58">
        <v>0</v>
      </c>
      <c r="Z107" s="58">
        <v>2.5658342833056432E-3</v>
      </c>
      <c r="AA107" s="58">
        <v>7.5324194190131257E-3</v>
      </c>
      <c r="AB107" s="58">
        <v>0</v>
      </c>
      <c r="AC107" s="58">
        <v>0</v>
      </c>
      <c r="AD107" s="58">
        <v>0</v>
      </c>
      <c r="AE107" s="58">
        <v>1.0270876638145824E-2</v>
      </c>
      <c r="AF107" s="58">
        <v>1.3775795635296538E-3</v>
      </c>
      <c r="AG107" s="58">
        <v>6.9090052924882343E-3</v>
      </c>
      <c r="AH107" s="17">
        <v>3.3564693333477309E-3</v>
      </c>
      <c r="AI107" s="12">
        <v>68</v>
      </c>
      <c r="AJ107" s="16">
        <v>5</v>
      </c>
      <c r="AK107" s="17">
        <v>0.8511635793286404</v>
      </c>
      <c r="AL107" t="str">
        <f>IF(AK107&lt;='CAV Tier 1 Analysis'!$A$5,"Tier 1", "Tier 2")</f>
        <v>Tier 2</v>
      </c>
      <c r="AM107" t="str">
        <f t="shared" si="3"/>
        <v>Idaho - Tier 2</v>
      </c>
      <c r="AN107" t="str">
        <f t="shared" si="4"/>
        <v>Jerome County * - Tier 2</v>
      </c>
    </row>
    <row r="108" spans="1:40" x14ac:dyDescent="0.3">
      <c r="A108">
        <v>10</v>
      </c>
      <c r="B108" t="s">
        <v>35</v>
      </c>
      <c r="C108" t="s">
        <v>803</v>
      </c>
      <c r="D108" t="s">
        <v>1599</v>
      </c>
      <c r="E108" t="s">
        <v>233</v>
      </c>
      <c r="F108" s="12">
        <v>8640.6299001879088</v>
      </c>
      <c r="G108" s="12">
        <v>12473.280944429094</v>
      </c>
      <c r="H108" s="12">
        <v>3780.5574171568242</v>
      </c>
      <c r="I108" s="12">
        <v>1</v>
      </c>
      <c r="J108" s="15">
        <v>0</v>
      </c>
      <c r="K108" s="15">
        <v>0.99999999999999944</v>
      </c>
      <c r="L108" s="57">
        <v>649.33662000000004</v>
      </c>
      <c r="M108">
        <v>6</v>
      </c>
      <c r="N108">
        <v>0</v>
      </c>
      <c r="O108" s="12">
        <v>0.5625</v>
      </c>
      <c r="P108" s="12">
        <v>9.5</v>
      </c>
      <c r="Q108">
        <v>0</v>
      </c>
      <c r="R108" s="12">
        <v>0.99999999999999944</v>
      </c>
      <c r="S108" s="12">
        <v>0</v>
      </c>
      <c r="T108" s="12">
        <v>10688.593608722813</v>
      </c>
      <c r="U108" s="12">
        <v>2047.9637085349041</v>
      </c>
      <c r="V108" s="12">
        <v>1784.6873357062814</v>
      </c>
      <c r="W108" s="58">
        <v>8.8167810944251856E-3</v>
      </c>
      <c r="X108" s="58">
        <v>8.7070091423595991E-4</v>
      </c>
      <c r="Y108" s="58">
        <v>0</v>
      </c>
      <c r="Z108" s="58">
        <v>9.3981139446660178E-4</v>
      </c>
      <c r="AA108" s="58">
        <v>9.2332883200806053E-3</v>
      </c>
      <c r="AB108" s="58">
        <v>0</v>
      </c>
      <c r="AC108" s="58">
        <v>1.8919927518422385E-3</v>
      </c>
      <c r="AD108" s="58">
        <v>0</v>
      </c>
      <c r="AE108" s="58">
        <v>6.9658608907051519E-3</v>
      </c>
      <c r="AF108" s="58">
        <v>2.7780762265743183E-3</v>
      </c>
      <c r="AG108" s="58">
        <v>4.205921787832136E-3</v>
      </c>
      <c r="AH108" s="17">
        <v>3.245675761832927E-3</v>
      </c>
      <c r="AI108" s="12">
        <v>69</v>
      </c>
      <c r="AJ108" s="16">
        <v>5</v>
      </c>
      <c r="AK108" s="17">
        <v>0.85440925509047327</v>
      </c>
      <c r="AL108" t="str">
        <f>IF(AK108&lt;='CAV Tier 1 Analysis'!$A$5,"Tier 1", "Tier 2")</f>
        <v>Tier 2</v>
      </c>
      <c r="AM108" t="str">
        <f t="shared" si="3"/>
        <v>Idaho - Tier 2</v>
      </c>
      <c r="AN108" t="str">
        <f t="shared" si="4"/>
        <v>Franklin County* - Tier 2</v>
      </c>
    </row>
    <row r="109" spans="1:40" x14ac:dyDescent="0.3">
      <c r="A109">
        <v>10</v>
      </c>
      <c r="B109" t="s">
        <v>35</v>
      </c>
      <c r="C109" t="s">
        <v>998</v>
      </c>
      <c r="D109" t="s">
        <v>1665</v>
      </c>
      <c r="E109" t="s">
        <v>278</v>
      </c>
      <c r="F109" s="12">
        <v>200.85108883547173</v>
      </c>
      <c r="G109" s="12">
        <v>13031.184408034795</v>
      </c>
      <c r="H109" s="12">
        <v>3229.4764187354308</v>
      </c>
      <c r="I109" s="12">
        <v>0</v>
      </c>
      <c r="J109" s="15">
        <v>0</v>
      </c>
      <c r="K109" s="15">
        <v>1</v>
      </c>
      <c r="L109" s="57">
        <v>3.5224599999999997</v>
      </c>
      <c r="M109">
        <v>1</v>
      </c>
      <c r="N109">
        <v>0</v>
      </c>
      <c r="O109" s="12">
        <v>2</v>
      </c>
      <c r="P109" s="12">
        <v>4</v>
      </c>
      <c r="Q109">
        <v>0</v>
      </c>
      <c r="R109">
        <v>0</v>
      </c>
      <c r="S109" s="12">
        <v>0</v>
      </c>
      <c r="T109" s="12">
        <v>8325.2624301831347</v>
      </c>
      <c r="U109" s="12">
        <v>8124.4113413476625</v>
      </c>
      <c r="V109" s="12">
        <v>4705.9219778516599</v>
      </c>
      <c r="W109" s="58">
        <v>4.7828441793208791E-5</v>
      </c>
      <c r="X109" s="58">
        <v>1.4511681903932666E-4</v>
      </c>
      <c r="Y109" s="58">
        <v>0</v>
      </c>
      <c r="Z109" s="58">
        <v>3.3415516247701396E-3</v>
      </c>
      <c r="AA109" s="58">
        <v>3.8877003452970973E-3</v>
      </c>
      <c r="AB109" s="58">
        <v>0</v>
      </c>
      <c r="AC109" s="58">
        <v>0</v>
      </c>
      <c r="AD109" s="58">
        <v>0</v>
      </c>
      <c r="AE109" s="58">
        <v>5.4256548700609827E-3</v>
      </c>
      <c r="AF109" s="58">
        <v>1.1020817365194066E-2</v>
      </c>
      <c r="AG109" s="58">
        <v>1.1090312225839557E-2</v>
      </c>
      <c r="AH109" s="17">
        <v>3.1780892447267617E-3</v>
      </c>
      <c r="AI109" s="12">
        <v>70</v>
      </c>
      <c r="AJ109" s="16">
        <v>5</v>
      </c>
      <c r="AK109" s="17">
        <v>0.85758734433520001</v>
      </c>
      <c r="AL109" t="str">
        <f>IF(AK109&lt;='CAV Tier 1 Analysis'!$A$5,"Tier 1", "Tier 2")</f>
        <v>Tier 2</v>
      </c>
      <c r="AM109" t="str">
        <f t="shared" si="3"/>
        <v>Idaho - Tier 2</v>
      </c>
      <c r="AN109" t="str">
        <f t="shared" si="4"/>
        <v>Chubbuck, City Of - Tier 2</v>
      </c>
    </row>
    <row r="110" spans="1:40" x14ac:dyDescent="0.3">
      <c r="A110">
        <v>10</v>
      </c>
      <c r="B110" t="s">
        <v>35</v>
      </c>
      <c r="C110" t="s">
        <v>850</v>
      </c>
      <c r="D110" t="s">
        <v>1698</v>
      </c>
      <c r="E110" t="s">
        <v>182</v>
      </c>
      <c r="F110" s="12">
        <v>796.15362408875092</v>
      </c>
      <c r="G110" s="12">
        <v>789.78599272394126</v>
      </c>
      <c r="H110" s="12">
        <v>553.45019738006397</v>
      </c>
      <c r="I110">
        <v>0</v>
      </c>
      <c r="J110" s="15">
        <v>0</v>
      </c>
      <c r="K110" s="15">
        <v>1.0000000000000002</v>
      </c>
      <c r="L110" s="57">
        <v>1759.4086699999996</v>
      </c>
      <c r="M110">
        <v>0</v>
      </c>
      <c r="N110">
        <v>0</v>
      </c>
      <c r="O110" s="12">
        <v>1</v>
      </c>
      <c r="P110" s="12">
        <v>8.5</v>
      </c>
      <c r="Q110">
        <v>0</v>
      </c>
      <c r="R110">
        <v>0</v>
      </c>
      <c r="S110" s="12">
        <v>0</v>
      </c>
      <c r="T110" s="12">
        <v>887.47211818782773</v>
      </c>
      <c r="U110" s="12">
        <v>91.318494099076815</v>
      </c>
      <c r="V110">
        <v>0</v>
      </c>
      <c r="W110" s="58">
        <v>2.3889490629719536E-2</v>
      </c>
      <c r="X110" s="58">
        <v>0</v>
      </c>
      <c r="Y110" s="58">
        <v>0</v>
      </c>
      <c r="Z110" s="58">
        <v>1.6707758123850698E-3</v>
      </c>
      <c r="AA110" s="58">
        <v>8.261363233756331E-3</v>
      </c>
      <c r="AB110" s="58">
        <v>0</v>
      </c>
      <c r="AC110" s="58">
        <v>0</v>
      </c>
      <c r="AD110" s="58">
        <v>0</v>
      </c>
      <c r="AE110" s="58">
        <v>5.783742507181486E-4</v>
      </c>
      <c r="AF110" s="58">
        <v>1.2387413724469757E-4</v>
      </c>
      <c r="AG110" s="58">
        <v>0</v>
      </c>
      <c r="AH110" s="17">
        <v>3.1385343694385255E-3</v>
      </c>
      <c r="AI110" s="12">
        <v>71</v>
      </c>
      <c r="AJ110" s="16">
        <v>5</v>
      </c>
      <c r="AK110" s="17">
        <v>0.86072587870463857</v>
      </c>
      <c r="AL110" t="str">
        <f>IF(AK110&lt;='CAV Tier 1 Analysis'!$A$5,"Tier 1", "Tier 2")</f>
        <v>Tier 2</v>
      </c>
      <c r="AM110" t="str">
        <f t="shared" si="3"/>
        <v>Idaho - Tier 2</v>
      </c>
      <c r="AN110" t="str">
        <f t="shared" si="4"/>
        <v>Clark County * - Tier 2</v>
      </c>
    </row>
    <row r="111" spans="1:40" x14ac:dyDescent="0.3">
      <c r="A111">
        <v>10</v>
      </c>
      <c r="B111" t="s">
        <v>35</v>
      </c>
      <c r="C111" t="s">
        <v>1031</v>
      </c>
      <c r="D111" t="s">
        <v>1706</v>
      </c>
      <c r="E111" t="s">
        <v>193</v>
      </c>
      <c r="F111" s="12">
        <v>6820.9442241063498</v>
      </c>
      <c r="G111" s="12">
        <v>5901.3223538034499</v>
      </c>
      <c r="H111" s="12">
        <v>2271.0557360545458</v>
      </c>
      <c r="I111">
        <v>0</v>
      </c>
      <c r="J111" s="15">
        <v>0</v>
      </c>
      <c r="K111" s="15">
        <v>1.0000000000000002</v>
      </c>
      <c r="L111" s="57">
        <v>1435.31305</v>
      </c>
      <c r="M111">
        <v>1</v>
      </c>
      <c r="N111">
        <v>0</v>
      </c>
      <c r="O111" s="12">
        <v>2.0625</v>
      </c>
      <c r="P111" s="12">
        <v>7.1875</v>
      </c>
      <c r="Q111">
        <v>0</v>
      </c>
      <c r="R111">
        <v>0</v>
      </c>
      <c r="S111" s="12">
        <v>0</v>
      </c>
      <c r="T111" s="12">
        <v>5724.9971422191502</v>
      </c>
      <c r="U111">
        <v>0</v>
      </c>
      <c r="V111" s="12">
        <v>176.32521158429972</v>
      </c>
      <c r="W111" s="58">
        <v>1.9488876145352392E-2</v>
      </c>
      <c r="X111" s="58">
        <v>1.4511681903932666E-4</v>
      </c>
      <c r="Y111" s="58">
        <v>0</v>
      </c>
      <c r="Z111" s="58">
        <v>3.4459751130442064E-3</v>
      </c>
      <c r="AA111" s="58">
        <v>6.9857115579557219E-3</v>
      </c>
      <c r="AB111" s="58">
        <v>0</v>
      </c>
      <c r="AC111" s="58">
        <v>0</v>
      </c>
      <c r="AD111" s="58">
        <v>0</v>
      </c>
      <c r="AE111" s="58">
        <v>3.7310365752738512E-3</v>
      </c>
      <c r="AF111" s="58">
        <v>0</v>
      </c>
      <c r="AG111" s="58">
        <v>4.1554060159956758E-4</v>
      </c>
      <c r="AH111" s="17">
        <v>3.1102051647513697E-3</v>
      </c>
      <c r="AI111" s="12">
        <v>72</v>
      </c>
      <c r="AJ111" s="16">
        <v>5</v>
      </c>
      <c r="AK111" s="17">
        <v>0.86383608386938993</v>
      </c>
      <c r="AL111" t="str">
        <f>IF(AK111&lt;='CAV Tier 1 Analysis'!$A$5,"Tier 1", "Tier 2")</f>
        <v>Tier 2</v>
      </c>
      <c r="AM111" t="str">
        <f t="shared" si="3"/>
        <v>Idaho - Tier 2</v>
      </c>
      <c r="AN111" t="str">
        <f t="shared" si="4"/>
        <v>Power County* - Tier 2</v>
      </c>
    </row>
    <row r="112" spans="1:40" x14ac:dyDescent="0.3">
      <c r="A112">
        <v>10</v>
      </c>
      <c r="B112" t="s">
        <v>35</v>
      </c>
      <c r="C112" t="s">
        <v>984</v>
      </c>
      <c r="D112" t="s">
        <v>1650</v>
      </c>
      <c r="E112" t="s">
        <v>505</v>
      </c>
      <c r="F112" s="12">
        <v>6.3758527603152642</v>
      </c>
      <c r="G112" s="12">
        <v>85.440385736538701</v>
      </c>
      <c r="H112" s="12">
        <v>63.781915117354671</v>
      </c>
      <c r="I112" s="12">
        <v>7</v>
      </c>
      <c r="J112" s="15">
        <v>0</v>
      </c>
      <c r="K112" s="15">
        <v>1</v>
      </c>
      <c r="L112" s="57">
        <v>0.87385999999999997</v>
      </c>
      <c r="M112">
        <v>10</v>
      </c>
      <c r="N112">
        <v>0</v>
      </c>
      <c r="O112" s="12">
        <v>8</v>
      </c>
      <c r="P112" s="12">
        <v>6</v>
      </c>
      <c r="Q112">
        <v>0</v>
      </c>
      <c r="R112" s="12">
        <v>7</v>
      </c>
      <c r="S112" s="12">
        <v>0</v>
      </c>
      <c r="T112" s="12">
        <v>99.795611817150146</v>
      </c>
      <c r="U112" s="12">
        <v>93.419759056834877</v>
      </c>
      <c r="V112" s="12">
        <v>0</v>
      </c>
      <c r="W112" s="58">
        <v>1.1865390137975573E-5</v>
      </c>
      <c r="X112" s="58">
        <v>1.4511681903932665E-3</v>
      </c>
      <c r="Y112" s="58">
        <v>0</v>
      </c>
      <c r="Z112" s="58">
        <v>1.3366206499080558E-2</v>
      </c>
      <c r="AA112" s="58">
        <v>5.831550517945646E-3</v>
      </c>
      <c r="AB112" s="58">
        <v>0</v>
      </c>
      <c r="AC112" s="58">
        <v>1.3243949262895677E-2</v>
      </c>
      <c r="AD112" s="58">
        <v>0</v>
      </c>
      <c r="AE112" s="58">
        <v>6.5037775302240574E-5</v>
      </c>
      <c r="AF112" s="58">
        <v>1.2672451696605377E-4</v>
      </c>
      <c r="AG112" s="58">
        <v>0</v>
      </c>
      <c r="AH112" s="17">
        <v>3.0996820138837655E-3</v>
      </c>
      <c r="AI112" s="12">
        <v>73</v>
      </c>
      <c r="AJ112" s="16">
        <v>5</v>
      </c>
      <c r="AK112" s="17">
        <v>0.8669357658832737</v>
      </c>
      <c r="AL112" t="str">
        <f>IF(AK112&lt;='CAV Tier 1 Analysis'!$A$5,"Tier 1", "Tier 2")</f>
        <v>Tier 2</v>
      </c>
      <c r="AM112" t="str">
        <f t="shared" si="3"/>
        <v>Idaho - Tier 2</v>
      </c>
      <c r="AN112" t="str">
        <f t="shared" si="4"/>
        <v>Wardner, City Of - Tier 2</v>
      </c>
    </row>
    <row r="113" spans="1:40" x14ac:dyDescent="0.3">
      <c r="A113">
        <v>10</v>
      </c>
      <c r="B113" t="s">
        <v>35</v>
      </c>
      <c r="C113" t="s">
        <v>932</v>
      </c>
      <c r="D113" t="s">
        <v>1594</v>
      </c>
      <c r="E113" t="s">
        <v>432</v>
      </c>
      <c r="F113" s="12">
        <v>10.447403817927688</v>
      </c>
      <c r="G113" s="12">
        <v>564.92571517399335</v>
      </c>
      <c r="H113" s="12">
        <v>375.39334524810243</v>
      </c>
      <c r="I113" s="12">
        <v>1</v>
      </c>
      <c r="J113" s="15">
        <v>0.1966260918230697</v>
      </c>
      <c r="K113" s="15">
        <v>0.80337390817693044</v>
      </c>
      <c r="L113" s="57">
        <v>2.5015499999999999</v>
      </c>
      <c r="M113">
        <v>31</v>
      </c>
      <c r="N113">
        <v>0</v>
      </c>
      <c r="O113" s="12">
        <v>7</v>
      </c>
      <c r="P113" s="12">
        <v>7</v>
      </c>
      <c r="Q113">
        <v>0</v>
      </c>
      <c r="R113" s="12">
        <v>0.80337390817693044</v>
      </c>
      <c r="S113" s="12">
        <v>73.812126372522698</v>
      </c>
      <c r="T113" s="12">
        <v>666.44340787772933</v>
      </c>
      <c r="U113" s="12">
        <v>655.99600405980163</v>
      </c>
      <c r="V113" s="12">
        <v>0</v>
      </c>
      <c r="W113" s="58">
        <v>3.3966386720587729E-5</v>
      </c>
      <c r="X113" s="58">
        <v>4.4986213902191265E-3</v>
      </c>
      <c r="Y113" s="58">
        <v>0</v>
      </c>
      <c r="Z113" s="58">
        <v>1.1695430686695488E-2</v>
      </c>
      <c r="AA113" s="58">
        <v>6.8034756042699204E-3</v>
      </c>
      <c r="AB113" s="58">
        <v>0</v>
      </c>
      <c r="AC113" s="58">
        <v>1.5199776112899254E-3</v>
      </c>
      <c r="AD113" s="58">
        <v>3.9516293328435122E-3</v>
      </c>
      <c r="AE113" s="58">
        <v>4.3432768058607608E-4</v>
      </c>
      <c r="AF113" s="58">
        <v>8.8986288966517849E-4</v>
      </c>
      <c r="AG113" s="58">
        <v>0</v>
      </c>
      <c r="AH113" s="17">
        <v>2.7115719620263473E-3</v>
      </c>
      <c r="AI113" s="12">
        <v>74</v>
      </c>
      <c r="AJ113" s="16">
        <v>5</v>
      </c>
      <c r="AK113" s="17">
        <v>0.86964733784530002</v>
      </c>
      <c r="AL113" t="str">
        <f>IF(AK113&lt;='CAV Tier 1 Analysis'!$A$5,"Tier 1", "Tier 2")</f>
        <v>Tier 2</v>
      </c>
      <c r="AM113" t="str">
        <f t="shared" si="3"/>
        <v>Idaho - Tier 2</v>
      </c>
      <c r="AN113" t="str">
        <f t="shared" si="4"/>
        <v>Orofino, City Of - Tier 2</v>
      </c>
    </row>
    <row r="114" spans="1:40" x14ac:dyDescent="0.3">
      <c r="A114">
        <v>10</v>
      </c>
      <c r="B114" t="s">
        <v>35</v>
      </c>
      <c r="C114" t="s">
        <v>912</v>
      </c>
      <c r="D114" t="s">
        <v>1572</v>
      </c>
      <c r="E114" t="s">
        <v>549</v>
      </c>
      <c r="F114" s="12">
        <v>36.55251578228529</v>
      </c>
      <c r="G114" s="12">
        <v>527.07952996468316</v>
      </c>
      <c r="H114" s="12">
        <v>427.79398805279811</v>
      </c>
      <c r="I114" s="12">
        <v>6</v>
      </c>
      <c r="J114" s="15">
        <v>1.4282317107107258E-2</v>
      </c>
      <c r="K114" s="15">
        <v>0.98571768289289297</v>
      </c>
      <c r="L114" s="57">
        <v>9.8821499999999993</v>
      </c>
      <c r="M114">
        <v>44</v>
      </c>
      <c r="N114">
        <v>0</v>
      </c>
      <c r="O114" s="12">
        <v>3</v>
      </c>
      <c r="P114" s="12">
        <v>5</v>
      </c>
      <c r="Q114">
        <v>0</v>
      </c>
      <c r="R114" s="12">
        <v>5.9143060973573576</v>
      </c>
      <c r="S114" s="12">
        <v>6.1098893938841163</v>
      </c>
      <c r="T114" s="12">
        <v>486.2597587512596</v>
      </c>
      <c r="U114" s="12">
        <v>449.7072429689743</v>
      </c>
      <c r="V114" s="12">
        <v>40.819771213423564</v>
      </c>
      <c r="W114" s="58">
        <v>1.3418117908131199E-4</v>
      </c>
      <c r="X114" s="58">
        <v>6.3851400377303727E-3</v>
      </c>
      <c r="Y114" s="58">
        <v>0</v>
      </c>
      <c r="Z114" s="58">
        <v>5.0123274371552092E-3</v>
      </c>
      <c r="AA114" s="58">
        <v>4.8596254316213717E-3</v>
      </c>
      <c r="AB114" s="58">
        <v>0</v>
      </c>
      <c r="AC114" s="58">
        <v>1.1189824268376483E-2</v>
      </c>
      <c r="AD114" s="58">
        <v>3.2710097020439982E-4</v>
      </c>
      <c r="AE114" s="58">
        <v>3.1690023591549591E-4</v>
      </c>
      <c r="AF114" s="58">
        <v>6.1003082984519388E-4</v>
      </c>
      <c r="AG114" s="58">
        <v>9.6198791623585873E-5</v>
      </c>
      <c r="AH114" s="17">
        <v>2.6301208346866745E-3</v>
      </c>
      <c r="AI114" s="12">
        <v>75</v>
      </c>
      <c r="AJ114" s="16">
        <v>5</v>
      </c>
      <c r="AK114" s="17">
        <v>0.87227745867998674</v>
      </c>
      <c r="AL114" t="str">
        <f>IF(AK114&lt;='CAV Tier 1 Analysis'!$A$5,"Tier 1", "Tier 2")</f>
        <v>Tier 2</v>
      </c>
      <c r="AM114" t="str">
        <f t="shared" si="3"/>
        <v>Idaho - Tier 2</v>
      </c>
      <c r="AN114" t="str">
        <f t="shared" si="4"/>
        <v>Sun Valley, City Of - Tier 2</v>
      </c>
    </row>
    <row r="115" spans="1:40" x14ac:dyDescent="0.3">
      <c r="A115">
        <v>10</v>
      </c>
      <c r="B115" t="s">
        <v>35</v>
      </c>
      <c r="C115" t="s">
        <v>1037</v>
      </c>
      <c r="D115" t="s">
        <v>1713</v>
      </c>
      <c r="E115" t="s">
        <v>211</v>
      </c>
      <c r="F115" s="12">
        <v>3263.1579078750465</v>
      </c>
      <c r="G115" s="12">
        <v>3126.920629642254</v>
      </c>
      <c r="H115" s="12">
        <v>1316.1017435310521</v>
      </c>
      <c r="I115">
        <v>0</v>
      </c>
      <c r="J115" s="15">
        <v>1.9670197631059759E-6</v>
      </c>
      <c r="K115" s="15">
        <v>0.99999803298023671</v>
      </c>
      <c r="L115" s="57">
        <v>1199.7845900000002</v>
      </c>
      <c r="M115">
        <v>0</v>
      </c>
      <c r="N115">
        <v>0</v>
      </c>
      <c r="O115" s="12">
        <v>0.75</v>
      </c>
      <c r="P115" s="12">
        <v>8.5</v>
      </c>
      <c r="Q115">
        <v>0</v>
      </c>
      <c r="R115">
        <v>0</v>
      </c>
      <c r="S115" s="12">
        <v>2.5887981397838119E-3</v>
      </c>
      <c r="T115" s="12">
        <v>2948.2613970966954</v>
      </c>
      <c r="U115">
        <v>0</v>
      </c>
      <c r="V115" s="12">
        <v>178.65923254555855</v>
      </c>
      <c r="W115" s="58">
        <v>1.6290838626188485E-2</v>
      </c>
      <c r="X115" s="58">
        <v>0</v>
      </c>
      <c r="Y115" s="58">
        <v>0</v>
      </c>
      <c r="Z115" s="58">
        <v>1.2530818592888023E-3</v>
      </c>
      <c r="AA115" s="58">
        <v>8.261363233756331E-3</v>
      </c>
      <c r="AB115" s="58">
        <v>0</v>
      </c>
      <c r="AC115" s="58">
        <v>0</v>
      </c>
      <c r="AD115" s="58">
        <v>1.3859471564808678E-7</v>
      </c>
      <c r="AE115" s="58">
        <v>1.9214107593024676E-3</v>
      </c>
      <c r="AF115" s="58">
        <v>0</v>
      </c>
      <c r="AG115" s="58">
        <v>4.2104112228899722E-4</v>
      </c>
      <c r="AH115" s="17">
        <v>2.5588976541400664E-3</v>
      </c>
      <c r="AI115" s="12">
        <v>76</v>
      </c>
      <c r="AJ115" s="16">
        <v>5</v>
      </c>
      <c r="AK115" s="17">
        <v>0.87483635633412682</v>
      </c>
      <c r="AL115" t="str">
        <f>IF(AK115&lt;='CAV Tier 1 Analysis'!$A$5,"Tier 1", "Tier 2")</f>
        <v>Tier 2</v>
      </c>
      <c r="AM115" t="str">
        <f t="shared" si="3"/>
        <v>Idaho - Tier 2</v>
      </c>
      <c r="AN115" t="str">
        <f t="shared" si="4"/>
        <v>Oneida County * - Tier 2</v>
      </c>
    </row>
    <row r="116" spans="1:40" x14ac:dyDescent="0.3">
      <c r="A116">
        <v>10</v>
      </c>
      <c r="B116" t="s">
        <v>35</v>
      </c>
      <c r="C116" t="s">
        <v>975</v>
      </c>
      <c r="D116" t="s">
        <v>1641</v>
      </c>
      <c r="E116" t="s">
        <v>493</v>
      </c>
      <c r="F116" s="12">
        <v>9.7029175747063121</v>
      </c>
      <c r="G116" s="12">
        <v>180.62903824594068</v>
      </c>
      <c r="H116" s="12">
        <v>115.09587455612052</v>
      </c>
      <c r="I116" s="12">
        <v>1</v>
      </c>
      <c r="J116" s="15">
        <v>0.16720557051118162</v>
      </c>
      <c r="K116" s="15">
        <v>0.83279442948881832</v>
      </c>
      <c r="L116" s="57">
        <v>1.32986</v>
      </c>
      <c r="M116">
        <v>36</v>
      </c>
      <c r="N116">
        <v>0</v>
      </c>
      <c r="O116" s="12">
        <v>8</v>
      </c>
      <c r="P116" s="12">
        <v>6</v>
      </c>
      <c r="Q116">
        <v>0</v>
      </c>
      <c r="R116" s="12">
        <v>0.83279442948881832</v>
      </c>
      <c r="S116" s="12">
        <v>19.244671368639523</v>
      </c>
      <c r="T116" s="12">
        <v>198.82673783301712</v>
      </c>
      <c r="U116" s="12">
        <v>189.12382025831081</v>
      </c>
      <c r="V116" s="12">
        <v>0</v>
      </c>
      <c r="W116" s="58">
        <v>1.8057020265131939E-5</v>
      </c>
      <c r="X116" s="58">
        <v>5.2242054854157597E-3</v>
      </c>
      <c r="Y116" s="58">
        <v>0</v>
      </c>
      <c r="Z116" s="58">
        <v>1.3366206499080558E-2</v>
      </c>
      <c r="AA116" s="58">
        <v>5.831550517945646E-3</v>
      </c>
      <c r="AB116" s="58">
        <v>0</v>
      </c>
      <c r="AC116" s="58">
        <v>1.5756410243674373E-3</v>
      </c>
      <c r="AD116" s="58">
        <v>1.0302888105057923E-3</v>
      </c>
      <c r="AE116" s="58">
        <v>1.2957732773816207E-4</v>
      </c>
      <c r="AF116" s="58">
        <v>2.5654770480009864E-4</v>
      </c>
      <c r="AG116" s="58">
        <v>0</v>
      </c>
      <c r="AH116" s="17">
        <v>2.4938249445562353E-3</v>
      </c>
      <c r="AI116" s="12">
        <v>77</v>
      </c>
      <c r="AJ116" s="16">
        <v>5</v>
      </c>
      <c r="AK116" s="17">
        <v>0.87733018127868301</v>
      </c>
      <c r="AL116" t="str">
        <f>IF(AK116&lt;='CAV Tier 1 Analysis'!$A$5,"Tier 1", "Tier 2")</f>
        <v>Tier 2</v>
      </c>
      <c r="AM116" t="str">
        <f t="shared" si="3"/>
        <v>Idaho - Tier 2</v>
      </c>
      <c r="AN116" t="str">
        <f t="shared" si="4"/>
        <v>Osburn, City Of - Tier 2</v>
      </c>
    </row>
    <row r="117" spans="1:40" x14ac:dyDescent="0.3">
      <c r="A117">
        <v>10</v>
      </c>
      <c r="B117" t="s">
        <v>35</v>
      </c>
      <c r="C117" t="s">
        <v>945</v>
      </c>
      <c r="D117" t="s">
        <v>1609</v>
      </c>
      <c r="E117" t="s">
        <v>328</v>
      </c>
      <c r="F117" s="12">
        <v>78.9561434408905</v>
      </c>
      <c r="G117" s="12">
        <v>6701.8092630606716</v>
      </c>
      <c r="H117" s="12">
        <v>1980.4202059421391</v>
      </c>
      <c r="I117" s="12">
        <v>1</v>
      </c>
      <c r="J117" s="15">
        <v>0</v>
      </c>
      <c r="K117" s="15">
        <v>1</v>
      </c>
      <c r="L117" s="57">
        <v>3.20201</v>
      </c>
      <c r="M117">
        <v>0</v>
      </c>
      <c r="N117">
        <v>0</v>
      </c>
      <c r="O117" s="12">
        <v>2</v>
      </c>
      <c r="P117" s="12">
        <v>8</v>
      </c>
      <c r="Q117">
        <v>0</v>
      </c>
      <c r="R117" s="12">
        <v>1</v>
      </c>
      <c r="S117" s="12">
        <v>0</v>
      </c>
      <c r="T117" s="12">
        <v>5073.2548809507925</v>
      </c>
      <c r="U117" s="12">
        <v>4994.2987375099019</v>
      </c>
      <c r="V117" s="12">
        <v>1628.554382109879</v>
      </c>
      <c r="W117" s="58">
        <v>4.3477328033894634E-5</v>
      </c>
      <c r="X117" s="58">
        <v>0</v>
      </c>
      <c r="Y117" s="58">
        <v>0</v>
      </c>
      <c r="Z117" s="58">
        <v>3.3415516247701396E-3</v>
      </c>
      <c r="AA117" s="58">
        <v>7.7754006905941947E-3</v>
      </c>
      <c r="AB117" s="58">
        <v>0</v>
      </c>
      <c r="AC117" s="58">
        <v>1.8919927518422396E-3</v>
      </c>
      <c r="AD117" s="58">
        <v>0</v>
      </c>
      <c r="AE117" s="58">
        <v>3.3062897755747772E-3</v>
      </c>
      <c r="AF117" s="58">
        <v>6.7747990519871669E-3</v>
      </c>
      <c r="AG117" s="58">
        <v>3.8379677052365912E-3</v>
      </c>
      <c r="AH117" s="17">
        <v>2.4519526298217281E-3</v>
      </c>
      <c r="AI117" s="12">
        <v>78</v>
      </c>
      <c r="AJ117" s="16">
        <v>5</v>
      </c>
      <c r="AK117" s="17">
        <v>0.87978213390850468</v>
      </c>
      <c r="AL117" t="str">
        <f>IF(AK117&lt;='CAV Tier 1 Analysis'!$A$5,"Tier 1", "Tier 2")</f>
        <v>Tier 2</v>
      </c>
      <c r="AM117" t="str">
        <f t="shared" si="3"/>
        <v>Idaho - Tier 2</v>
      </c>
      <c r="AN117" t="str">
        <f t="shared" si="4"/>
        <v>Jerome, City Of - Tier 2</v>
      </c>
    </row>
    <row r="118" spans="1:40" x14ac:dyDescent="0.3">
      <c r="A118">
        <v>10</v>
      </c>
      <c r="B118" t="s">
        <v>35</v>
      </c>
      <c r="C118" t="s">
        <v>909</v>
      </c>
      <c r="D118" t="s">
        <v>1569</v>
      </c>
      <c r="E118" t="s">
        <v>520</v>
      </c>
      <c r="F118" s="12">
        <v>4.3140339103530083</v>
      </c>
      <c r="G118" s="12">
        <v>1160.6878652400546</v>
      </c>
      <c r="H118" s="12">
        <v>482.07319838273708</v>
      </c>
      <c r="I118" s="12">
        <v>2</v>
      </c>
      <c r="J118" s="15">
        <v>0.21809623430962347</v>
      </c>
      <c r="K118" s="15">
        <v>0.78190376569037678</v>
      </c>
      <c r="L118" s="57">
        <v>1.1663199999999998</v>
      </c>
      <c r="M118">
        <v>39</v>
      </c>
      <c r="N118">
        <v>0</v>
      </c>
      <c r="O118" s="12">
        <v>3</v>
      </c>
      <c r="P118" s="12">
        <v>5</v>
      </c>
      <c r="Q118">
        <v>0</v>
      </c>
      <c r="R118" s="12">
        <v>1.5638075313807536</v>
      </c>
      <c r="S118" s="12">
        <v>105.13834922887102</v>
      </c>
      <c r="T118" s="12">
        <v>1129.8190003422148</v>
      </c>
      <c r="U118" s="12">
        <v>1125.5049664318619</v>
      </c>
      <c r="V118" s="12">
        <v>30.868864897839785</v>
      </c>
      <c r="W118" s="58">
        <v>1.5836451863826777E-5</v>
      </c>
      <c r="X118" s="58">
        <v>5.6595559425337396E-3</v>
      </c>
      <c r="Y118" s="58">
        <v>0</v>
      </c>
      <c r="Z118" s="58">
        <v>5.0123274371552092E-3</v>
      </c>
      <c r="AA118" s="58">
        <v>4.8596254316213717E-3</v>
      </c>
      <c r="AB118" s="58">
        <v>0</v>
      </c>
      <c r="AC118" s="58">
        <v>2.9587125146486913E-3</v>
      </c>
      <c r="AD118" s="58">
        <v>5.6287199033221973E-3</v>
      </c>
      <c r="AE118" s="58">
        <v>7.3631408173631884E-4</v>
      </c>
      <c r="AF118" s="58">
        <v>1.5267548819859335E-3</v>
      </c>
      <c r="AG118" s="58">
        <v>7.2747774269429997E-5</v>
      </c>
      <c r="AH118" s="17">
        <v>2.4064176744669746E-3</v>
      </c>
      <c r="AI118" s="12">
        <v>79</v>
      </c>
      <c r="AJ118" s="16">
        <v>5</v>
      </c>
      <c r="AK118" s="17">
        <v>0.8821885515829716</v>
      </c>
      <c r="AL118" t="str">
        <f>IF(AK118&lt;='CAV Tier 1 Analysis'!$A$5,"Tier 1", "Tier 2")</f>
        <v>Tier 2</v>
      </c>
      <c r="AM118" t="str">
        <f t="shared" si="3"/>
        <v>Idaho - Tier 2</v>
      </c>
      <c r="AN118" t="str">
        <f t="shared" si="4"/>
        <v>Bellevue, City Of - Tier 2</v>
      </c>
    </row>
    <row r="119" spans="1:40" x14ac:dyDescent="0.3">
      <c r="A119">
        <v>10</v>
      </c>
      <c r="B119" t="s">
        <v>35</v>
      </c>
      <c r="C119" t="s">
        <v>1030</v>
      </c>
      <c r="D119" t="s">
        <v>1703</v>
      </c>
      <c r="E119" t="s">
        <v>286</v>
      </c>
      <c r="F119" s="12">
        <v>4095.3765391271509</v>
      </c>
      <c r="G119" s="12">
        <v>2535.1610956342506</v>
      </c>
      <c r="H119" s="12">
        <v>1512.6669369430463</v>
      </c>
      <c r="I119" s="12">
        <v>0</v>
      </c>
      <c r="J119" s="15">
        <v>5.0728312886364481E-5</v>
      </c>
      <c r="K119" s="15">
        <v>0.99994927168711367</v>
      </c>
      <c r="L119" s="57">
        <v>477.05115000000001</v>
      </c>
      <c r="M119">
        <v>2</v>
      </c>
      <c r="N119">
        <v>0</v>
      </c>
      <c r="O119" s="12">
        <v>5.2222222222222223</v>
      </c>
      <c r="P119" s="12">
        <v>7.8888888888888893</v>
      </c>
      <c r="Q119">
        <v>0</v>
      </c>
      <c r="R119">
        <v>0</v>
      </c>
      <c r="S119" s="12">
        <v>7.6735041670105419E-2</v>
      </c>
      <c r="T119" s="12">
        <v>2904.5437815264404</v>
      </c>
      <c r="U119" s="12">
        <v>0</v>
      </c>
      <c r="V119" s="12">
        <v>0</v>
      </c>
      <c r="W119" s="58">
        <v>6.4774655099442769E-3</v>
      </c>
      <c r="X119" s="58">
        <v>2.9023363807865332E-4</v>
      </c>
      <c r="Y119" s="58">
        <v>0</v>
      </c>
      <c r="Z119" s="58">
        <v>8.7251625757886978E-3</v>
      </c>
      <c r="AA119" s="58">
        <v>7.6674090143359422E-3</v>
      </c>
      <c r="AB119" s="58">
        <v>0</v>
      </c>
      <c r="AC119" s="58">
        <v>0</v>
      </c>
      <c r="AD119" s="58">
        <v>4.108111450281123E-6</v>
      </c>
      <c r="AE119" s="58">
        <v>1.8929195620801128E-3</v>
      </c>
      <c r="AF119" s="58">
        <v>0</v>
      </c>
      <c r="AG119" s="58">
        <v>0</v>
      </c>
      <c r="AH119" s="17">
        <v>2.2779362192434515E-3</v>
      </c>
      <c r="AI119" s="12">
        <v>80</v>
      </c>
      <c r="AJ119" s="16">
        <v>5</v>
      </c>
      <c r="AK119" s="17">
        <v>0.88446648780221504</v>
      </c>
      <c r="AL119" t="str">
        <f>IF(AK119&lt;='CAV Tier 1 Analysis'!$A$5,"Tier 1", "Tier 2")</f>
        <v>Tier 2</v>
      </c>
      <c r="AM119" t="str">
        <f t="shared" si="3"/>
        <v>Idaho - Tier 2</v>
      </c>
      <c r="AN119" t="str">
        <f t="shared" si="4"/>
        <v>Lewis County * - Tier 2</v>
      </c>
    </row>
    <row r="120" spans="1:40" x14ac:dyDescent="0.3">
      <c r="A120">
        <v>10</v>
      </c>
      <c r="B120" t="s">
        <v>35</v>
      </c>
      <c r="C120" t="s">
        <v>919</v>
      </c>
      <c r="D120" t="s">
        <v>1579</v>
      </c>
      <c r="E120" t="s">
        <v>415</v>
      </c>
      <c r="F120" s="12">
        <v>12.491954833190173</v>
      </c>
      <c r="G120" s="12">
        <v>516.90149534840248</v>
      </c>
      <c r="H120" s="12">
        <v>162.25258343364328</v>
      </c>
      <c r="I120" s="12">
        <v>1</v>
      </c>
      <c r="J120" s="15">
        <v>9.1276890128908231E-2</v>
      </c>
      <c r="K120" s="15">
        <v>0.90872310987109184</v>
      </c>
      <c r="L120" s="57">
        <v>2.1899299999999999</v>
      </c>
      <c r="M120">
        <v>13</v>
      </c>
      <c r="N120">
        <v>0</v>
      </c>
      <c r="O120" s="12">
        <v>6</v>
      </c>
      <c r="P120" s="12">
        <v>9</v>
      </c>
      <c r="Q120">
        <v>0</v>
      </c>
      <c r="R120" s="12">
        <v>0.90872310987109184</v>
      </c>
      <c r="S120" s="12">
        <v>14.809911231204174</v>
      </c>
      <c r="T120" s="12">
        <v>336.7423263027116</v>
      </c>
      <c r="U120" s="12">
        <v>324.25037146952144</v>
      </c>
      <c r="V120" s="12">
        <v>180.15916904569087</v>
      </c>
      <c r="W120" s="58">
        <v>2.9735167904306004E-5</v>
      </c>
      <c r="X120" s="58">
        <v>1.8865186475112464E-3</v>
      </c>
      <c r="Y120" s="58">
        <v>0</v>
      </c>
      <c r="Z120" s="58">
        <v>1.0024654874310418E-2</v>
      </c>
      <c r="AA120" s="58">
        <v>8.747325776918469E-3</v>
      </c>
      <c r="AB120" s="58">
        <v>0</v>
      </c>
      <c r="AC120" s="58">
        <v>1.7192975373076448E-3</v>
      </c>
      <c r="AD120" s="58">
        <v>7.9286808975904076E-4</v>
      </c>
      <c r="AE120" s="58">
        <v>2.1945826428678493E-4</v>
      </c>
      <c r="AF120" s="58">
        <v>4.3984775935399184E-4</v>
      </c>
      <c r="AG120" s="58">
        <v>4.2457597989685632E-4</v>
      </c>
      <c r="AH120" s="17">
        <v>2.2076620088407957E-3</v>
      </c>
      <c r="AI120" s="12">
        <v>81</v>
      </c>
      <c r="AJ120" s="16">
        <v>5</v>
      </c>
      <c r="AK120" s="17">
        <v>0.88667414981105586</v>
      </c>
      <c r="AL120" t="str">
        <f>IF(AK120&lt;='CAV Tier 1 Analysis'!$A$5,"Tier 1", "Tier 2")</f>
        <v>Tier 2</v>
      </c>
      <c r="AM120" t="str">
        <f t="shared" si="3"/>
        <v>Idaho - Tier 2</v>
      </c>
      <c r="AN120" t="str">
        <f t="shared" si="4"/>
        <v>Bonners Ferry, City Of - Tier 2</v>
      </c>
    </row>
    <row r="121" spans="1:40" x14ac:dyDescent="0.3">
      <c r="A121">
        <v>10</v>
      </c>
      <c r="B121" t="s">
        <v>35</v>
      </c>
      <c r="C121" t="s">
        <v>1012</v>
      </c>
      <c r="D121" t="s">
        <v>1682</v>
      </c>
      <c r="E121" t="s">
        <v>440</v>
      </c>
      <c r="F121" s="12">
        <v>219.61303214190542</v>
      </c>
      <c r="G121" s="12">
        <v>3061.30838807283</v>
      </c>
      <c r="H121" s="12">
        <v>588.34621734753659</v>
      </c>
      <c r="I121" s="12">
        <v>0</v>
      </c>
      <c r="J121" s="15">
        <v>2.8660793152025289E-2</v>
      </c>
      <c r="K121" s="15">
        <v>0.97133920684797481</v>
      </c>
      <c r="L121" s="57">
        <v>4.83413</v>
      </c>
      <c r="M121">
        <v>8</v>
      </c>
      <c r="N121">
        <v>0</v>
      </c>
      <c r="O121" s="12">
        <v>8</v>
      </c>
      <c r="P121" s="12">
        <v>2</v>
      </c>
      <c r="Q121">
        <v>0</v>
      </c>
      <c r="R121">
        <v>0</v>
      </c>
      <c r="S121" s="12">
        <v>16.86246923717426</v>
      </c>
      <c r="T121" s="12">
        <v>1632.5874821473337</v>
      </c>
      <c r="U121" s="12">
        <v>1412.9744500054283</v>
      </c>
      <c r="V121" s="12">
        <v>1428.7209059254963</v>
      </c>
      <c r="W121" s="58">
        <v>6.5638475760066662E-5</v>
      </c>
      <c r="X121" s="58">
        <v>1.1609345523146133E-3</v>
      </c>
      <c r="Y121" s="58">
        <v>0</v>
      </c>
      <c r="Z121" s="58">
        <v>1.3366206499080558E-2</v>
      </c>
      <c r="AA121" s="58">
        <v>1.9438501726485487E-3</v>
      </c>
      <c r="AB121" s="58">
        <v>0</v>
      </c>
      <c r="AC121" s="58">
        <v>0</v>
      </c>
      <c r="AD121" s="58">
        <v>9.0275448407342487E-4</v>
      </c>
      <c r="AE121" s="58">
        <v>1.0639732137691219E-3</v>
      </c>
      <c r="AF121" s="58">
        <v>1.916709125243809E-3</v>
      </c>
      <c r="AG121" s="58">
        <v>3.3670258463425725E-3</v>
      </c>
      <c r="AH121" s="17">
        <v>2.1624629426575197E-3</v>
      </c>
      <c r="AI121" s="12">
        <v>82</v>
      </c>
      <c r="AJ121" s="16">
        <v>5</v>
      </c>
      <c r="AK121" s="17">
        <v>0.8888366127537134</v>
      </c>
      <c r="AL121" t="str">
        <f>IF(AK121&lt;='CAV Tier 1 Analysis'!$A$5,"Tier 1", "Tier 2")</f>
        <v>Tier 2</v>
      </c>
      <c r="AM121" t="str">
        <f t="shared" si="3"/>
        <v>Idaho - Tier 2</v>
      </c>
      <c r="AN121" t="str">
        <f t="shared" si="4"/>
        <v>Rathdrum, City Of - Tier 2</v>
      </c>
    </row>
    <row r="122" spans="1:40" x14ac:dyDescent="0.3">
      <c r="A122">
        <v>10</v>
      </c>
      <c r="B122" t="s">
        <v>35</v>
      </c>
      <c r="C122" t="s">
        <v>942</v>
      </c>
      <c r="D122" t="s">
        <v>1606</v>
      </c>
      <c r="E122" t="s">
        <v>498</v>
      </c>
      <c r="F122" s="12">
        <v>2.300593644814668</v>
      </c>
      <c r="G122" s="12">
        <v>1263.3268060415724</v>
      </c>
      <c r="H122" s="12">
        <v>606.31596619091511</v>
      </c>
      <c r="I122" s="12">
        <v>2</v>
      </c>
      <c r="J122" s="15">
        <v>4.3286545910316131E-2</v>
      </c>
      <c r="K122" s="15">
        <v>0.95671345408968378</v>
      </c>
      <c r="L122" s="57">
        <v>1.32443</v>
      </c>
      <c r="M122">
        <v>1</v>
      </c>
      <c r="N122">
        <v>0</v>
      </c>
      <c r="O122" s="12">
        <v>6</v>
      </c>
      <c r="P122" s="12">
        <v>6</v>
      </c>
      <c r="Q122">
        <v>0</v>
      </c>
      <c r="R122" s="12">
        <v>1.9134269081793676</v>
      </c>
      <c r="S122" s="12">
        <v>26.245323906680731</v>
      </c>
      <c r="T122" s="12">
        <v>1296.8106504509958</v>
      </c>
      <c r="U122" s="12">
        <v>1294.5100568061812</v>
      </c>
      <c r="V122" s="12">
        <v>0</v>
      </c>
      <c r="W122" s="58">
        <v>1.7983290985328302E-5</v>
      </c>
      <c r="X122" s="58">
        <v>1.4511681903932666E-4</v>
      </c>
      <c r="Y122" s="58">
        <v>0</v>
      </c>
      <c r="Z122" s="58">
        <v>1.0024654874310418E-2</v>
      </c>
      <c r="AA122" s="58">
        <v>5.831550517945646E-3</v>
      </c>
      <c r="AB122" s="58">
        <v>0</v>
      </c>
      <c r="AC122" s="58">
        <v>3.6201898414552698E-3</v>
      </c>
      <c r="AD122" s="58">
        <v>1.4050779580064557E-3</v>
      </c>
      <c r="AE122" s="58">
        <v>8.451441717509464E-4</v>
      </c>
      <c r="AF122" s="58">
        <v>1.7560113975102359E-3</v>
      </c>
      <c r="AG122" s="58">
        <v>0</v>
      </c>
      <c r="AH122" s="17">
        <v>2.1496117155457846E-3</v>
      </c>
      <c r="AI122" s="12">
        <v>83</v>
      </c>
      <c r="AJ122" s="16">
        <v>5</v>
      </c>
      <c r="AK122" s="17">
        <v>0.89098622446925912</v>
      </c>
      <c r="AL122" t="str">
        <f>IF(AK122&lt;='CAV Tier 1 Analysis'!$A$5,"Tier 1", "Tier 2")</f>
        <v>Tier 2</v>
      </c>
      <c r="AM122" t="str">
        <f t="shared" si="3"/>
        <v>Idaho - Tier 2</v>
      </c>
      <c r="AN122" t="str">
        <f t="shared" si="4"/>
        <v>Grangeville, City Of - Tier 2</v>
      </c>
    </row>
    <row r="123" spans="1:40" x14ac:dyDescent="0.3">
      <c r="A123">
        <v>10</v>
      </c>
      <c r="B123" t="s">
        <v>35</v>
      </c>
      <c r="C123" t="s">
        <v>1004</v>
      </c>
      <c r="D123" t="s">
        <v>1673</v>
      </c>
      <c r="E123" t="s">
        <v>343</v>
      </c>
      <c r="F123" s="12">
        <v>394.03093130176188</v>
      </c>
      <c r="G123" s="12">
        <v>8854.841232212033</v>
      </c>
      <c r="H123" s="12">
        <v>1960.7344967554677</v>
      </c>
      <c r="I123" s="12">
        <v>0</v>
      </c>
      <c r="J123" s="15">
        <v>0</v>
      </c>
      <c r="K123" s="15">
        <v>1</v>
      </c>
      <c r="L123" s="57">
        <v>2.4144200000000002</v>
      </c>
      <c r="M123">
        <v>6</v>
      </c>
      <c r="N123">
        <v>0</v>
      </c>
      <c r="O123" s="12">
        <v>2</v>
      </c>
      <c r="P123" s="12">
        <v>1</v>
      </c>
      <c r="Q123">
        <v>0</v>
      </c>
      <c r="R123">
        <v>0</v>
      </c>
      <c r="S123" s="12">
        <v>0</v>
      </c>
      <c r="T123" s="12">
        <v>5666.1209979277883</v>
      </c>
      <c r="U123" s="12">
        <v>5272.0900666260268</v>
      </c>
      <c r="V123" s="12">
        <v>3188.7202342842447</v>
      </c>
      <c r="W123" s="58">
        <v>3.2783323709668582E-5</v>
      </c>
      <c r="X123" s="58">
        <v>8.7070091423595991E-4</v>
      </c>
      <c r="Y123" s="58">
        <v>0</v>
      </c>
      <c r="Z123" s="58">
        <v>3.3415516247701396E-3</v>
      </c>
      <c r="AA123" s="58">
        <v>9.7192508632427434E-4</v>
      </c>
      <c r="AB123" s="58">
        <v>0</v>
      </c>
      <c r="AC123" s="58">
        <v>0</v>
      </c>
      <c r="AD123" s="58">
        <v>0</v>
      </c>
      <c r="AE123" s="58">
        <v>3.6926664167732963E-3</v>
      </c>
      <c r="AF123" s="58">
        <v>7.1516248151341491E-3</v>
      </c>
      <c r="AG123" s="58">
        <v>7.5147661107651444E-3</v>
      </c>
      <c r="AH123" s="17">
        <v>2.1432743901556935E-3</v>
      </c>
      <c r="AI123" s="12">
        <v>84</v>
      </c>
      <c r="AJ123" s="16">
        <v>6</v>
      </c>
      <c r="AK123" s="17">
        <v>0.89312949885941484</v>
      </c>
      <c r="AL123" t="str">
        <f>IF(AK123&lt;='CAV Tier 1 Analysis'!$A$5,"Tier 1", "Tier 2")</f>
        <v>Tier 2</v>
      </c>
      <c r="AM123" t="str">
        <f t="shared" si="3"/>
        <v>Idaho - Tier 2</v>
      </c>
      <c r="AN123" t="str">
        <f t="shared" si="4"/>
        <v>Kuna, City Of - Tier 2</v>
      </c>
    </row>
    <row r="124" spans="1:40" x14ac:dyDescent="0.3">
      <c r="A124">
        <v>10</v>
      </c>
      <c r="B124" t="s">
        <v>35</v>
      </c>
      <c r="C124" t="s">
        <v>948</v>
      </c>
      <c r="D124" t="s">
        <v>1612</v>
      </c>
      <c r="E124" t="s">
        <v>709</v>
      </c>
      <c r="F124" s="12">
        <v>4.5993019165902664</v>
      </c>
      <c r="G124" s="12">
        <v>55.742085638244802</v>
      </c>
      <c r="H124" s="12">
        <v>31.362775813047136</v>
      </c>
      <c r="I124" s="12">
        <v>4</v>
      </c>
      <c r="J124" s="15">
        <v>0.13670485973923352</v>
      </c>
      <c r="K124" s="15">
        <v>0.86329514026076648</v>
      </c>
      <c r="L124" s="57">
        <v>0.10124</v>
      </c>
      <c r="M124">
        <v>6</v>
      </c>
      <c r="N124">
        <v>0</v>
      </c>
      <c r="O124" s="12">
        <v>8</v>
      </c>
      <c r="P124" s="12">
        <v>2</v>
      </c>
      <c r="Q124">
        <v>0</v>
      </c>
      <c r="R124" s="12">
        <v>3.4531805610430659</v>
      </c>
      <c r="S124" s="12">
        <v>4.2874438685556342</v>
      </c>
      <c r="T124" s="12">
        <v>58.468794472777205</v>
      </c>
      <c r="U124" s="12">
        <v>53.869492556186941</v>
      </c>
      <c r="V124" s="12">
        <v>0</v>
      </c>
      <c r="W124" s="58">
        <v>1.3746505133186632E-6</v>
      </c>
      <c r="X124" s="58">
        <v>8.7070091423595991E-4</v>
      </c>
      <c r="Y124" s="58">
        <v>0</v>
      </c>
      <c r="Z124" s="58">
        <v>1.3366206499080558E-2</v>
      </c>
      <c r="AA124" s="58">
        <v>1.9438501726485487E-3</v>
      </c>
      <c r="AB124" s="58">
        <v>0</v>
      </c>
      <c r="AC124" s="58">
        <v>6.5333925922959994E-3</v>
      </c>
      <c r="AD124" s="58">
        <v>2.2953395040264658E-4</v>
      </c>
      <c r="AE124" s="58">
        <v>3.8104684643657535E-5</v>
      </c>
      <c r="AF124" s="58">
        <v>7.3074320596738527E-5</v>
      </c>
      <c r="AG124" s="58">
        <v>0</v>
      </c>
      <c r="AH124" s="17">
        <v>2.0960216167652209E-3</v>
      </c>
      <c r="AI124" s="12">
        <v>85</v>
      </c>
      <c r="AJ124" s="16">
        <v>6</v>
      </c>
      <c r="AK124" s="17">
        <v>0.89522552047618009</v>
      </c>
      <c r="AL124" t="str">
        <f>IF(AK124&lt;='CAV Tier 1 Analysis'!$A$5,"Tier 1", "Tier 2")</f>
        <v>Tier 2</v>
      </c>
      <c r="AM124" t="str">
        <f t="shared" si="3"/>
        <v>Idaho - Tier 2</v>
      </c>
      <c r="AN124" t="str">
        <f t="shared" si="4"/>
        <v>Fernan Lake, City Of - Tier 2</v>
      </c>
    </row>
    <row r="125" spans="1:40" x14ac:dyDescent="0.3">
      <c r="A125">
        <v>10</v>
      </c>
      <c r="B125" t="s">
        <v>35</v>
      </c>
      <c r="C125" t="s">
        <v>974</v>
      </c>
      <c r="D125" t="s">
        <v>1640</v>
      </c>
      <c r="E125" t="s">
        <v>534</v>
      </c>
      <c r="F125" s="12">
        <v>5.8749689894645059</v>
      </c>
      <c r="G125" s="12">
        <v>14.81606678754542</v>
      </c>
      <c r="H125" s="12">
        <v>10.139377271052304</v>
      </c>
      <c r="I125" s="12">
        <v>1</v>
      </c>
      <c r="J125" s="15">
        <v>5.9549682691471789E-2</v>
      </c>
      <c r="K125" s="15">
        <v>0.94045031730852824</v>
      </c>
      <c r="L125" s="57">
        <v>0.80520999999999998</v>
      </c>
      <c r="M125">
        <v>13</v>
      </c>
      <c r="N125">
        <v>0</v>
      </c>
      <c r="O125" s="12">
        <v>8</v>
      </c>
      <c r="P125" s="12">
        <v>6</v>
      </c>
      <c r="Q125">
        <v>0</v>
      </c>
      <c r="R125" s="12">
        <v>0.94045031730852824</v>
      </c>
      <c r="S125" s="12">
        <v>0.60379669918028589</v>
      </c>
      <c r="T125" s="12">
        <v>16.564912867242427</v>
      </c>
      <c r="U125" s="12">
        <v>10.689943877777921</v>
      </c>
      <c r="V125" s="12">
        <v>0</v>
      </c>
      <c r="W125" s="58">
        <v>1.0933251084841177E-5</v>
      </c>
      <c r="X125" s="58">
        <v>1.8865186475112464E-3</v>
      </c>
      <c r="Y125" s="58">
        <v>0</v>
      </c>
      <c r="Z125" s="58">
        <v>1.3366206499080558E-2</v>
      </c>
      <c r="AA125" s="58">
        <v>5.831550517945646E-3</v>
      </c>
      <c r="AB125" s="58">
        <v>0</v>
      </c>
      <c r="AC125" s="58">
        <v>1.7793251838154698E-3</v>
      </c>
      <c r="AD125" s="58">
        <v>3.2325050974864114E-5</v>
      </c>
      <c r="AE125" s="58">
        <v>1.0795515567707176E-5</v>
      </c>
      <c r="AF125" s="58">
        <v>1.4500979107444169E-5</v>
      </c>
      <c r="AG125" s="58">
        <v>0</v>
      </c>
      <c r="AH125" s="17">
        <v>2.0847414222807067E-3</v>
      </c>
      <c r="AI125" s="12">
        <v>86</v>
      </c>
      <c r="AJ125" s="16">
        <v>6</v>
      </c>
      <c r="AK125" s="17">
        <v>0.89731026189846075</v>
      </c>
      <c r="AL125" t="str">
        <f>IF(AK125&lt;='CAV Tier 1 Analysis'!$A$5,"Tier 1", "Tier 2")</f>
        <v>Tier 2</v>
      </c>
      <c r="AM125" t="str">
        <f t="shared" si="3"/>
        <v>Idaho - Tier 2</v>
      </c>
      <c r="AN125" t="str">
        <f t="shared" si="4"/>
        <v>Mullan, City Of - Tier 2</v>
      </c>
    </row>
    <row r="126" spans="1:40" x14ac:dyDescent="0.3">
      <c r="A126">
        <v>10</v>
      </c>
      <c r="B126" t="s">
        <v>35</v>
      </c>
      <c r="C126" t="s">
        <v>938</v>
      </c>
      <c r="D126" t="s">
        <v>1602</v>
      </c>
      <c r="E126" t="s">
        <v>368</v>
      </c>
      <c r="F126" s="12">
        <v>40.069076945370213</v>
      </c>
      <c r="G126" s="12">
        <v>4176.4811675601914</v>
      </c>
      <c r="H126" s="12">
        <v>1632.1554604751591</v>
      </c>
      <c r="I126" s="12">
        <v>0</v>
      </c>
      <c r="J126" s="15">
        <v>6.5207634837244916E-3</v>
      </c>
      <c r="K126" s="15">
        <v>0.99347923651627568</v>
      </c>
      <c r="L126" s="57">
        <v>1.8939499999999998</v>
      </c>
      <c r="M126">
        <v>11</v>
      </c>
      <c r="N126">
        <v>0</v>
      </c>
      <c r="O126" s="12">
        <v>2</v>
      </c>
      <c r="P126" s="12">
        <v>9</v>
      </c>
      <c r="Q126">
        <v>0</v>
      </c>
      <c r="R126">
        <v>0</v>
      </c>
      <c r="S126" s="12">
        <v>10.642899726427951</v>
      </c>
      <c r="T126" s="12">
        <v>3704.6148731278504</v>
      </c>
      <c r="U126" s="12">
        <v>3664.54579618248</v>
      </c>
      <c r="V126" s="12">
        <v>471.86629443234096</v>
      </c>
      <c r="W126" s="58">
        <v>2.5716311138876747E-5</v>
      </c>
      <c r="X126" s="58">
        <v>1.5962850094325932E-3</v>
      </c>
      <c r="Y126" s="58">
        <v>0</v>
      </c>
      <c r="Z126" s="58">
        <v>3.3415516247701396E-3</v>
      </c>
      <c r="AA126" s="58">
        <v>8.747325776918469E-3</v>
      </c>
      <c r="AB126" s="58">
        <v>0</v>
      </c>
      <c r="AC126" s="58">
        <v>0</v>
      </c>
      <c r="AD126" s="58">
        <v>5.697816444578264E-4</v>
      </c>
      <c r="AE126" s="58">
        <v>2.4143337097956592E-3</v>
      </c>
      <c r="AF126" s="58">
        <v>4.9709804500639165E-3</v>
      </c>
      <c r="AG126" s="58">
        <v>1.1120338498458544E-3</v>
      </c>
      <c r="AH126" s="17">
        <v>2.0707280342203032E-3</v>
      </c>
      <c r="AI126" s="12">
        <v>87</v>
      </c>
      <c r="AJ126" s="16">
        <v>6</v>
      </c>
      <c r="AK126" s="17">
        <v>0.89938098993268101</v>
      </c>
      <c r="AL126" t="str">
        <f>IF(AK126&lt;='CAV Tier 1 Analysis'!$A$5,"Tier 1", "Tier 2")</f>
        <v>Tier 2</v>
      </c>
      <c r="AM126" t="str">
        <f t="shared" si="3"/>
        <v>Idaho - Tier 2</v>
      </c>
      <c r="AN126" t="str">
        <f t="shared" si="4"/>
        <v>Emmett, City Of - Tier 2</v>
      </c>
    </row>
    <row r="127" spans="1:40" x14ac:dyDescent="0.3">
      <c r="A127">
        <v>10</v>
      </c>
      <c r="B127" t="s">
        <v>35</v>
      </c>
      <c r="C127" t="s">
        <v>959</v>
      </c>
      <c r="D127" t="s">
        <v>1625</v>
      </c>
      <c r="E127" t="s">
        <v>448</v>
      </c>
      <c r="F127" s="12">
        <v>9.7831059515864105</v>
      </c>
      <c r="G127" s="12">
        <v>461.88969749017269</v>
      </c>
      <c r="H127" s="12">
        <v>290.60078318357955</v>
      </c>
      <c r="I127" s="12">
        <v>0</v>
      </c>
      <c r="J127" s="15">
        <v>0.20114076256380395</v>
      </c>
      <c r="K127" s="15">
        <v>0.79885923743619613</v>
      </c>
      <c r="L127" s="57">
        <v>1.16764</v>
      </c>
      <c r="M127">
        <v>16</v>
      </c>
      <c r="N127">
        <v>0</v>
      </c>
      <c r="O127" s="12">
        <v>5</v>
      </c>
      <c r="P127" s="12">
        <v>8</v>
      </c>
      <c r="Q127">
        <v>0</v>
      </c>
      <c r="R127">
        <v>0</v>
      </c>
      <c r="S127" s="12">
        <v>58.451663131183842</v>
      </c>
      <c r="T127" s="12">
        <v>560.49485699466027</v>
      </c>
      <c r="U127" s="12">
        <v>550.71175104307383</v>
      </c>
      <c r="V127" s="12">
        <v>0</v>
      </c>
      <c r="W127" s="58">
        <v>1.5854375003668551E-5</v>
      </c>
      <c r="X127" s="58">
        <v>2.3218691046292266E-3</v>
      </c>
      <c r="Y127" s="58">
        <v>0</v>
      </c>
      <c r="Z127" s="58">
        <v>8.3538790619253483E-3</v>
      </c>
      <c r="AA127" s="58">
        <v>7.7754006905941947E-3</v>
      </c>
      <c r="AB127" s="58">
        <v>0</v>
      </c>
      <c r="AC127" s="58">
        <v>0</v>
      </c>
      <c r="AD127" s="58">
        <v>3.1292867166154161E-3</v>
      </c>
      <c r="AE127" s="58">
        <v>3.6527997477556E-4</v>
      </c>
      <c r="AF127" s="58">
        <v>7.4704410868802428E-4</v>
      </c>
      <c r="AG127" s="58">
        <v>0</v>
      </c>
      <c r="AH127" s="17">
        <v>2.0644194574755848E-3</v>
      </c>
      <c r="AI127" s="12">
        <v>88</v>
      </c>
      <c r="AJ127" s="16">
        <v>6</v>
      </c>
      <c r="AK127" s="17">
        <v>0.9014454093901566</v>
      </c>
      <c r="AL127" t="str">
        <f>IF(AK127&lt;='CAV Tier 1 Analysis'!$A$5,"Tier 1", "Tier 2")</f>
        <v>Tier 2</v>
      </c>
      <c r="AM127" t="str">
        <f t="shared" si="3"/>
        <v>Idaho - Tier 2</v>
      </c>
      <c r="AN127" t="str">
        <f t="shared" si="4"/>
        <v>Kamiah, City Of - Tier 2</v>
      </c>
    </row>
    <row r="128" spans="1:40" x14ac:dyDescent="0.3">
      <c r="A128">
        <v>10</v>
      </c>
      <c r="B128" t="s">
        <v>35</v>
      </c>
      <c r="C128" t="s">
        <v>933</v>
      </c>
      <c r="D128" t="s">
        <v>1595</v>
      </c>
      <c r="E128" t="s">
        <v>516</v>
      </c>
      <c r="F128" s="12">
        <v>3.5832020362045203</v>
      </c>
      <c r="G128" s="12">
        <v>55.021882902380682</v>
      </c>
      <c r="H128" s="12">
        <v>34.205433420662942</v>
      </c>
      <c r="I128" s="12">
        <v>1</v>
      </c>
      <c r="J128" s="15">
        <v>0</v>
      </c>
      <c r="K128" s="15">
        <v>1</v>
      </c>
      <c r="L128" s="57">
        <v>0.85797000000000001</v>
      </c>
      <c r="M128">
        <v>7</v>
      </c>
      <c r="N128">
        <v>0</v>
      </c>
      <c r="O128" s="12">
        <v>7</v>
      </c>
      <c r="P128" s="12">
        <v>7</v>
      </c>
      <c r="Q128">
        <v>0</v>
      </c>
      <c r="R128" s="12">
        <v>1</v>
      </c>
      <c r="S128" s="12">
        <v>0</v>
      </c>
      <c r="T128" s="12">
        <v>60.299292630140108</v>
      </c>
      <c r="U128" s="12">
        <v>56.71609059393559</v>
      </c>
      <c r="V128" s="12">
        <v>0</v>
      </c>
      <c r="W128" s="58">
        <v>1.1649633553062163E-5</v>
      </c>
      <c r="X128" s="58">
        <v>1.0158177332752866E-3</v>
      </c>
      <c r="Y128" s="58">
        <v>0</v>
      </c>
      <c r="Z128" s="58">
        <v>1.1695430686695488E-2</v>
      </c>
      <c r="AA128" s="58">
        <v>6.8034756042699204E-3</v>
      </c>
      <c r="AB128" s="58">
        <v>0</v>
      </c>
      <c r="AC128" s="58">
        <v>1.8919927518422396E-3</v>
      </c>
      <c r="AD128" s="58">
        <v>0</v>
      </c>
      <c r="AE128" s="58">
        <v>3.9297638178206386E-5</v>
      </c>
      <c r="AF128" s="58">
        <v>7.6935749538240618E-5</v>
      </c>
      <c r="AG128" s="58">
        <v>0</v>
      </c>
      <c r="AH128" s="17">
        <v>1.9576908906684038E-3</v>
      </c>
      <c r="AI128" s="12">
        <v>89</v>
      </c>
      <c r="AJ128" s="16">
        <v>6</v>
      </c>
      <c r="AK128" s="17">
        <v>0.90340310028082504</v>
      </c>
      <c r="AL128" t="str">
        <f>IF(AK128&lt;='CAV Tier 1 Analysis'!$A$5,"Tier 1", "Tier 2")</f>
        <v>Tier 2</v>
      </c>
      <c r="AM128" t="str">
        <f t="shared" si="3"/>
        <v>Idaho - Tier 2</v>
      </c>
      <c r="AN128" t="str">
        <f t="shared" si="4"/>
        <v>Pierce, City Of - Tier 2</v>
      </c>
    </row>
    <row r="129" spans="1:40" x14ac:dyDescent="0.3">
      <c r="A129">
        <v>10</v>
      </c>
      <c r="B129" t="s">
        <v>35</v>
      </c>
      <c r="C129" t="s">
        <v>906</v>
      </c>
      <c r="D129" t="s">
        <v>1566</v>
      </c>
      <c r="E129" t="s">
        <v>446</v>
      </c>
      <c r="F129" s="12">
        <v>1.9183544280379947</v>
      </c>
      <c r="G129" s="12">
        <v>0.96329181169223721</v>
      </c>
      <c r="H129" s="12">
        <v>0.42278510526308438</v>
      </c>
      <c r="I129" s="12">
        <v>0</v>
      </c>
      <c r="J129" s="15">
        <v>0</v>
      </c>
      <c r="K129" s="15">
        <v>1</v>
      </c>
      <c r="L129" s="57">
        <v>0.18132999999999999</v>
      </c>
      <c r="M129">
        <v>0</v>
      </c>
      <c r="N129">
        <v>0</v>
      </c>
      <c r="O129" s="12">
        <v>7</v>
      </c>
      <c r="P129" s="12">
        <v>9</v>
      </c>
      <c r="Q129">
        <v>0</v>
      </c>
      <c r="R129">
        <v>0</v>
      </c>
      <c r="S129" s="12">
        <v>0</v>
      </c>
      <c r="T129" s="12">
        <v>0.94810192767080903</v>
      </c>
      <c r="U129" s="12">
        <v>0</v>
      </c>
      <c r="V129" s="12">
        <v>1.5189884021428179E-2</v>
      </c>
      <c r="W129" s="58">
        <v>2.4621234450817187E-6</v>
      </c>
      <c r="X129" s="58">
        <v>0</v>
      </c>
      <c r="Y129" s="58">
        <v>0</v>
      </c>
      <c r="Z129" s="58">
        <v>1.1695430686695488E-2</v>
      </c>
      <c r="AA129" s="58">
        <v>8.747325776918469E-3</v>
      </c>
      <c r="AB129" s="58">
        <v>0</v>
      </c>
      <c r="AC129" s="58">
        <v>0</v>
      </c>
      <c r="AD129" s="58">
        <v>0</v>
      </c>
      <c r="AE129" s="58">
        <v>6.1788728995875924E-7</v>
      </c>
      <c r="AF129" s="58">
        <v>0</v>
      </c>
      <c r="AG129" s="58">
        <v>3.5797566824266648E-8</v>
      </c>
      <c r="AH129" s="17">
        <v>1.8587156610832566E-3</v>
      </c>
      <c r="AI129" s="12">
        <v>90</v>
      </c>
      <c r="AJ129" s="16">
        <v>6</v>
      </c>
      <c r="AK129" s="17">
        <v>0.90526181594190835</v>
      </c>
      <c r="AL129" t="str">
        <f>IF(AK129&lt;='CAV Tier 1 Analysis'!$A$5,"Tier 1", "Tier 2")</f>
        <v>Tier 2</v>
      </c>
      <c r="AM129" t="str">
        <f t="shared" si="3"/>
        <v>Idaho - Tier 2</v>
      </c>
      <c r="AN129" t="str">
        <f t="shared" si="4"/>
        <v>Tensed, City Of - Tier 2</v>
      </c>
    </row>
    <row r="130" spans="1:40" x14ac:dyDescent="0.3">
      <c r="A130">
        <v>10</v>
      </c>
      <c r="B130" t="s">
        <v>35</v>
      </c>
      <c r="C130" t="s">
        <v>929</v>
      </c>
      <c r="D130" t="s">
        <v>1590</v>
      </c>
      <c r="E130" t="s">
        <v>397</v>
      </c>
      <c r="F130" s="12">
        <v>39.983004475732585</v>
      </c>
      <c r="G130" s="12">
        <v>6256.624578660706</v>
      </c>
      <c r="H130" s="12">
        <v>2533.8994649718675</v>
      </c>
      <c r="I130" s="12">
        <v>0</v>
      </c>
      <c r="J130" s="15">
        <v>0</v>
      </c>
      <c r="K130" s="15">
        <v>1</v>
      </c>
      <c r="L130" s="57">
        <v>4.1501000000000001</v>
      </c>
      <c r="M130">
        <v>6</v>
      </c>
      <c r="N130">
        <v>0</v>
      </c>
      <c r="O130" s="12">
        <v>1</v>
      </c>
      <c r="P130" s="12">
        <v>5.384615384615385</v>
      </c>
      <c r="Q130">
        <v>0</v>
      </c>
      <c r="R130">
        <v>0</v>
      </c>
      <c r="S130" s="12">
        <v>0</v>
      </c>
      <c r="T130" s="12">
        <v>6199.8657494521403</v>
      </c>
      <c r="U130" s="12">
        <v>6159.8827449764076</v>
      </c>
      <c r="V130" s="12">
        <v>56.758829208565658</v>
      </c>
      <c r="W130" s="58">
        <v>5.6350623225244809E-5</v>
      </c>
      <c r="X130" s="58">
        <v>8.7070091423595991E-4</v>
      </c>
      <c r="Y130" s="58">
        <v>0</v>
      </c>
      <c r="Z130" s="58">
        <v>1.6707758123850698E-3</v>
      </c>
      <c r="AA130" s="58">
        <v>5.2334427725153239E-3</v>
      </c>
      <c r="AB130" s="58">
        <v>0</v>
      </c>
      <c r="AC130" s="58">
        <v>0</v>
      </c>
      <c r="AD130" s="58">
        <v>0</v>
      </c>
      <c r="AE130" s="58">
        <v>4.0405130864444513E-3</v>
      </c>
      <c r="AF130" s="58">
        <v>8.3559214164720431E-3</v>
      </c>
      <c r="AG130" s="58">
        <v>1.3376191540333634E-4</v>
      </c>
      <c r="AH130" s="17">
        <v>1.8510424127892208E-3</v>
      </c>
      <c r="AI130" s="12">
        <v>91</v>
      </c>
      <c r="AJ130" s="16">
        <v>6</v>
      </c>
      <c r="AK130" s="17">
        <v>0.90711285835469757</v>
      </c>
      <c r="AL130" t="str">
        <f>IF(AK130&lt;='CAV Tier 1 Analysis'!$A$5,"Tier 1", "Tier 2")</f>
        <v>Tier 2</v>
      </c>
      <c r="AM130" t="str">
        <f t="shared" si="3"/>
        <v>Idaho - Tier 2</v>
      </c>
      <c r="AN130" t="str">
        <f t="shared" si="4"/>
        <v>Burley, City Of - Tier 2</v>
      </c>
    </row>
    <row r="131" spans="1:40" x14ac:dyDescent="0.3">
      <c r="A131">
        <v>10</v>
      </c>
      <c r="B131" t="s">
        <v>35</v>
      </c>
      <c r="C131" t="s">
        <v>976</v>
      </c>
      <c r="D131" t="s">
        <v>1642</v>
      </c>
      <c r="E131" t="s">
        <v>553</v>
      </c>
      <c r="F131" s="12">
        <v>1.960560496217145</v>
      </c>
      <c r="G131" s="12">
        <v>23.770270803045609</v>
      </c>
      <c r="H131" s="12">
        <v>15.096439395806126</v>
      </c>
      <c r="I131" s="12">
        <v>0</v>
      </c>
      <c r="J131" s="15">
        <v>0.63090320419783419</v>
      </c>
      <c r="K131" s="15">
        <v>0.36909679580216592</v>
      </c>
      <c r="L131" s="57">
        <v>0.26871</v>
      </c>
      <c r="M131">
        <v>0</v>
      </c>
      <c r="N131">
        <v>0</v>
      </c>
      <c r="O131" s="12">
        <v>8</v>
      </c>
      <c r="P131" s="12">
        <v>6</v>
      </c>
      <c r="Q131">
        <v>0</v>
      </c>
      <c r="R131">
        <v>0</v>
      </c>
      <c r="S131" s="12">
        <v>9.5243919867925015</v>
      </c>
      <c r="T131" s="12">
        <v>24.89588251238203</v>
      </c>
      <c r="U131" s="12">
        <v>22.935322016164886</v>
      </c>
      <c r="V131" s="12">
        <v>0</v>
      </c>
      <c r="W131" s="58">
        <v>3.6485809900618135E-6</v>
      </c>
      <c r="X131" s="58">
        <v>0</v>
      </c>
      <c r="Y131" s="58">
        <v>0</v>
      </c>
      <c r="Z131" s="58">
        <v>1.3366206499080558E-2</v>
      </c>
      <c r="AA131" s="58">
        <v>5.831550517945646E-3</v>
      </c>
      <c r="AB131" s="58">
        <v>0</v>
      </c>
      <c r="AC131" s="58">
        <v>0</v>
      </c>
      <c r="AD131" s="58">
        <v>5.0990086049762745E-4</v>
      </c>
      <c r="AE131" s="58">
        <v>1.6224889885519235E-5</v>
      </c>
      <c r="AF131" s="58">
        <v>3.111191500923431E-5</v>
      </c>
      <c r="AG131" s="58">
        <v>0</v>
      </c>
      <c r="AH131" s="17">
        <v>1.7962402966735134E-3</v>
      </c>
      <c r="AI131" s="12">
        <v>92</v>
      </c>
      <c r="AJ131" s="16">
        <v>6</v>
      </c>
      <c r="AK131" s="17">
        <v>0.90890909865137104</v>
      </c>
      <c r="AL131" t="str">
        <f>IF(AK131&lt;='CAV Tier 1 Analysis'!$A$5,"Tier 1", "Tier 2")</f>
        <v>Tier 2</v>
      </c>
      <c r="AM131" t="str">
        <f t="shared" si="3"/>
        <v>Idaho - Tier 2</v>
      </c>
      <c r="AN131" t="str">
        <f t="shared" si="4"/>
        <v>Smelterville, City Of - Tier 2</v>
      </c>
    </row>
    <row r="132" spans="1:40" x14ac:dyDescent="0.3">
      <c r="A132">
        <v>10</v>
      </c>
      <c r="B132" t="s">
        <v>35</v>
      </c>
      <c r="C132" t="s">
        <v>960</v>
      </c>
      <c r="D132" t="s">
        <v>1626</v>
      </c>
      <c r="E132" t="s">
        <v>435</v>
      </c>
      <c r="F132" s="12">
        <v>2.701292631991016</v>
      </c>
      <c r="G132" s="12">
        <v>8.713576629819995</v>
      </c>
      <c r="H132" s="12">
        <v>2.8221463613815643</v>
      </c>
      <c r="I132" s="12">
        <v>0</v>
      </c>
      <c r="J132" s="15">
        <v>0.29606186241309829</v>
      </c>
      <c r="K132" s="15">
        <v>0.70393813758690171</v>
      </c>
      <c r="L132" s="57">
        <v>0.94791000000000003</v>
      </c>
      <c r="M132">
        <v>30</v>
      </c>
      <c r="N132">
        <v>0</v>
      </c>
      <c r="O132" s="12">
        <v>3</v>
      </c>
      <c r="P132" s="12">
        <v>10</v>
      </c>
      <c r="Q132">
        <v>0</v>
      </c>
      <c r="R132">
        <v>0</v>
      </c>
      <c r="S132" s="12">
        <v>0.83552990775297464</v>
      </c>
      <c r="T132" s="12">
        <v>7.059807593568201</v>
      </c>
      <c r="U132" s="12">
        <v>4.3585149615771854</v>
      </c>
      <c r="V132" s="12">
        <v>1.6537690362517941</v>
      </c>
      <c r="W132" s="58">
        <v>1.2870851126826294E-5</v>
      </c>
      <c r="X132" s="58">
        <v>4.3535045711797999E-3</v>
      </c>
      <c r="Y132" s="58">
        <v>0</v>
      </c>
      <c r="Z132" s="58">
        <v>5.0123274371552092E-3</v>
      </c>
      <c r="AA132" s="58">
        <v>9.7192508632427434E-3</v>
      </c>
      <c r="AB132" s="58">
        <v>0</v>
      </c>
      <c r="AC132" s="58">
        <v>0</v>
      </c>
      <c r="AD132" s="58">
        <v>4.4731193290399239E-5</v>
      </c>
      <c r="AE132" s="58">
        <v>4.6009455885577679E-6</v>
      </c>
      <c r="AF132" s="58">
        <v>5.9123541825788618E-6</v>
      </c>
      <c r="AG132" s="58">
        <v>3.8973903621392147E-6</v>
      </c>
      <c r="AH132" s="17">
        <v>1.7415541460116596E-3</v>
      </c>
      <c r="AI132" s="12">
        <v>93</v>
      </c>
      <c r="AJ132" s="16">
        <v>6</v>
      </c>
      <c r="AK132" s="17">
        <v>0.91065065279738266</v>
      </c>
      <c r="AL132" t="str">
        <f>IF(AK132&lt;='CAV Tier 1 Analysis'!$A$5,"Tier 1", "Tier 2")</f>
        <v>Tier 2</v>
      </c>
      <c r="AM132" t="str">
        <f t="shared" si="3"/>
        <v>Idaho - Tier 2</v>
      </c>
      <c r="AN132" t="str">
        <f t="shared" si="4"/>
        <v>Shoshone, City Of - Tier 2</v>
      </c>
    </row>
    <row r="133" spans="1:40" x14ac:dyDescent="0.3">
      <c r="A133">
        <v>10</v>
      </c>
      <c r="B133" t="s">
        <v>35</v>
      </c>
      <c r="C133" t="s">
        <v>953</v>
      </c>
      <c r="D133" t="s">
        <v>1618</v>
      </c>
      <c r="E133" t="s">
        <v>610</v>
      </c>
      <c r="F133" s="12">
        <v>17.307354656954608</v>
      </c>
      <c r="G133" s="12">
        <v>7.4698548635499797</v>
      </c>
      <c r="H133" s="12">
        <v>4.5979637606512167</v>
      </c>
      <c r="I133" s="12">
        <v>0</v>
      </c>
      <c r="J133" s="15">
        <v>0.26639717340656971</v>
      </c>
      <c r="K133" s="15">
        <v>0.73360282659343035</v>
      </c>
      <c r="L133" s="57">
        <v>0.64812999999999998</v>
      </c>
      <c r="M133">
        <v>14</v>
      </c>
      <c r="N133">
        <v>0</v>
      </c>
      <c r="O133" s="12">
        <v>7</v>
      </c>
      <c r="P133" s="12">
        <v>5</v>
      </c>
      <c r="Q133">
        <v>0</v>
      </c>
      <c r="R133">
        <v>0</v>
      </c>
      <c r="S133" s="12">
        <v>1.2248845492633256</v>
      </c>
      <c r="T133" s="12">
        <v>10.033256385063199</v>
      </c>
      <c r="U133" s="12">
        <v>0</v>
      </c>
      <c r="V133" s="12">
        <v>0</v>
      </c>
      <c r="W133" s="58">
        <v>8.8003974436707347E-6</v>
      </c>
      <c r="X133" s="58">
        <v>2.0316354665505733E-3</v>
      </c>
      <c r="Y133" s="58">
        <v>0</v>
      </c>
      <c r="Z133" s="58">
        <v>1.1695430686695488E-2</v>
      </c>
      <c r="AA133" s="58">
        <v>4.8596254316213717E-3</v>
      </c>
      <c r="AB133" s="58">
        <v>0</v>
      </c>
      <c r="AC133" s="58">
        <v>0</v>
      </c>
      <c r="AD133" s="58">
        <v>6.5575806470975851E-5</v>
      </c>
      <c r="AE133" s="58">
        <v>6.5387712188901075E-6</v>
      </c>
      <c r="AF133" s="58">
        <v>0</v>
      </c>
      <c r="AG133" s="58">
        <v>0</v>
      </c>
      <c r="AH133" s="17">
        <v>1.6970551418182703E-3</v>
      </c>
      <c r="AI133" s="12">
        <v>94</v>
      </c>
      <c r="AJ133" s="16">
        <v>6</v>
      </c>
      <c r="AK133" s="17">
        <v>0.91234770793920095</v>
      </c>
      <c r="AL133" t="str">
        <f>IF(AK133&lt;='CAV Tier 1 Analysis'!$A$5,"Tier 1", "Tier 2")</f>
        <v>Tier 2</v>
      </c>
      <c r="AM133" t="str">
        <f t="shared" si="3"/>
        <v>Idaho - Tier 2</v>
      </c>
      <c r="AN133" t="str">
        <f t="shared" si="4"/>
        <v>Genesee, City Of - Tier 2</v>
      </c>
    </row>
    <row r="134" spans="1:40" x14ac:dyDescent="0.3">
      <c r="A134">
        <v>10</v>
      </c>
      <c r="B134" t="s">
        <v>35</v>
      </c>
      <c r="C134" t="s">
        <v>846</v>
      </c>
      <c r="D134" t="s">
        <v>1559</v>
      </c>
      <c r="E134" t="s">
        <v>636</v>
      </c>
      <c r="F134" s="12">
        <v>16.822975684738172</v>
      </c>
      <c r="G134" s="12">
        <v>313.6011386013227</v>
      </c>
      <c r="H134" s="12">
        <v>129.20489591002814</v>
      </c>
      <c r="I134" s="12">
        <v>0</v>
      </c>
      <c r="J134" s="15">
        <v>0.25186870085073587</v>
      </c>
      <c r="K134" s="15">
        <v>0.74813129914926402</v>
      </c>
      <c r="L134" s="57">
        <v>1.3364900000000002</v>
      </c>
      <c r="M134">
        <v>16</v>
      </c>
      <c r="N134">
        <v>0</v>
      </c>
      <c r="O134" s="12">
        <v>6</v>
      </c>
      <c r="P134" s="12">
        <v>4</v>
      </c>
      <c r="Q134">
        <v>0</v>
      </c>
      <c r="R134">
        <v>0</v>
      </c>
      <c r="S134" s="12">
        <v>32.542669276413342</v>
      </c>
      <c r="T134" s="12">
        <v>305.26379662532946</v>
      </c>
      <c r="U134" s="12">
        <v>288.44082094059127</v>
      </c>
      <c r="V134" s="12">
        <v>8.3373419759932403</v>
      </c>
      <c r="W134" s="58">
        <v>1.8147043308428096E-5</v>
      </c>
      <c r="X134" s="58">
        <v>2.3218691046292266E-3</v>
      </c>
      <c r="Y134" s="58">
        <v>0</v>
      </c>
      <c r="Z134" s="58">
        <v>1.0024654874310418E-2</v>
      </c>
      <c r="AA134" s="58">
        <v>3.8877003452970973E-3</v>
      </c>
      <c r="AB134" s="58">
        <v>0</v>
      </c>
      <c r="AC134" s="58">
        <v>0</v>
      </c>
      <c r="AD134" s="58">
        <v>1.7422146305972248E-3</v>
      </c>
      <c r="AE134" s="58">
        <v>1.9894339892623551E-4</v>
      </c>
      <c r="AF134" s="58">
        <v>3.9127186877832288E-4</v>
      </c>
      <c r="AG134" s="58">
        <v>1.9648376254970243E-5</v>
      </c>
      <c r="AH134" s="17">
        <v>1.6913136038274475E-3</v>
      </c>
      <c r="AI134" s="12">
        <v>95</v>
      </c>
      <c r="AJ134" s="16">
        <v>6</v>
      </c>
      <c r="AK134" s="17">
        <v>0.91403902154302841</v>
      </c>
      <c r="AL134" t="str">
        <f>IF(AK134&lt;='CAV Tier 1 Analysis'!$A$5,"Tier 1", "Tier 2")</f>
        <v>Tier 2</v>
      </c>
      <c r="AM134" t="str">
        <f t="shared" si="3"/>
        <v>Idaho - Tier 2</v>
      </c>
      <c r="AN134" t="str">
        <f t="shared" si="4"/>
        <v>Dover, City Of - Tier 2</v>
      </c>
    </row>
    <row r="135" spans="1:40" x14ac:dyDescent="0.3">
      <c r="A135">
        <v>10</v>
      </c>
      <c r="B135" t="s">
        <v>35</v>
      </c>
      <c r="C135" t="s">
        <v>800</v>
      </c>
      <c r="D135" t="s">
        <v>1622</v>
      </c>
      <c r="E135" t="s">
        <v>613</v>
      </c>
      <c r="F135" s="12">
        <v>20.939567917317447</v>
      </c>
      <c r="G135" s="12">
        <v>11.939883142914205</v>
      </c>
      <c r="H135" s="12">
        <v>6.725279332654603</v>
      </c>
      <c r="I135" s="12">
        <v>0</v>
      </c>
      <c r="J135" s="15">
        <v>4.8128546834151631E-2</v>
      </c>
      <c r="K135" s="15">
        <v>0.95187145316584842</v>
      </c>
      <c r="L135" s="57">
        <v>0.78415000000000001</v>
      </c>
      <c r="M135">
        <v>11</v>
      </c>
      <c r="N135">
        <v>0</v>
      </c>
      <c r="O135" s="12">
        <v>7</v>
      </c>
      <c r="P135" s="12">
        <v>5</v>
      </c>
      <c r="Q135">
        <v>0</v>
      </c>
      <c r="R135">
        <v>0</v>
      </c>
      <c r="S135" s="12">
        <v>0.32367792133441908</v>
      </c>
      <c r="T135" s="12">
        <v>14.340514489831722</v>
      </c>
      <c r="U135" s="12">
        <v>0</v>
      </c>
      <c r="V135" s="12">
        <v>0</v>
      </c>
      <c r="W135" s="58">
        <v>1.0647295535547508E-5</v>
      </c>
      <c r="X135" s="58">
        <v>1.5962850094325932E-3</v>
      </c>
      <c r="Y135" s="58">
        <v>0</v>
      </c>
      <c r="Z135" s="58">
        <v>1.1695430686695488E-2</v>
      </c>
      <c r="AA135" s="58">
        <v>4.8596254316213717E-3</v>
      </c>
      <c r="AB135" s="58">
        <v>0</v>
      </c>
      <c r="AC135" s="58">
        <v>0</v>
      </c>
      <c r="AD135" s="58">
        <v>1.7328523525845021E-5</v>
      </c>
      <c r="AE135" s="58">
        <v>9.3458534110406451E-6</v>
      </c>
      <c r="AF135" s="58">
        <v>0</v>
      </c>
      <c r="AG135" s="58">
        <v>0</v>
      </c>
      <c r="AH135" s="17">
        <v>1.6535148000201714E-3</v>
      </c>
      <c r="AI135" s="12">
        <v>96</v>
      </c>
      <c r="AJ135" s="16">
        <v>6</v>
      </c>
      <c r="AK135" s="17">
        <v>0.91569253634304859</v>
      </c>
      <c r="AL135" t="str">
        <f>IF(AK135&lt;='CAV Tier 1 Analysis'!$A$5,"Tier 1", "Tier 2")</f>
        <v>Tier 2</v>
      </c>
      <c r="AM135" t="str">
        <f t="shared" si="3"/>
        <v>Idaho - Tier 2</v>
      </c>
      <c r="AN135" t="str">
        <f t="shared" si="4"/>
        <v>Troy, City Of - Tier 2</v>
      </c>
    </row>
    <row r="136" spans="1:40" x14ac:dyDescent="0.3">
      <c r="A136">
        <v>10</v>
      </c>
      <c r="B136" t="s">
        <v>35</v>
      </c>
      <c r="C136" t="s">
        <v>934</v>
      </c>
      <c r="D136" t="s">
        <v>1596</v>
      </c>
      <c r="E136" t="s">
        <v>443</v>
      </c>
      <c r="F136" s="12">
        <v>1.2282178076115167</v>
      </c>
      <c r="G136" s="12">
        <v>2.6067174228328267</v>
      </c>
      <c r="H136" s="12">
        <v>1.3671515056344807</v>
      </c>
      <c r="I136" s="12">
        <v>0</v>
      </c>
      <c r="J136" s="15">
        <v>0</v>
      </c>
      <c r="K136" s="15">
        <v>1</v>
      </c>
      <c r="L136" s="57">
        <v>1.7910900000000001</v>
      </c>
      <c r="M136">
        <v>20</v>
      </c>
      <c r="N136">
        <v>0</v>
      </c>
      <c r="O136" s="12">
        <v>3</v>
      </c>
      <c r="P136" s="12">
        <v>10</v>
      </c>
      <c r="Q136">
        <v>0</v>
      </c>
      <c r="R136">
        <v>0</v>
      </c>
      <c r="S136" s="12">
        <v>0</v>
      </c>
      <c r="T136" s="12">
        <v>2.3666148014951798</v>
      </c>
      <c r="U136" s="12">
        <v>1.1383969938836631</v>
      </c>
      <c r="V136" s="12">
        <v>0.24010262133764693</v>
      </c>
      <c r="W136" s="58">
        <v>2.431966404484319E-5</v>
      </c>
      <c r="X136" s="58">
        <v>2.9023363807865331E-3</v>
      </c>
      <c r="Y136" s="58">
        <v>0</v>
      </c>
      <c r="Z136" s="58">
        <v>5.0123274371552092E-3</v>
      </c>
      <c r="AA136" s="58">
        <v>9.7192508632427434E-3</v>
      </c>
      <c r="AB136" s="58">
        <v>0</v>
      </c>
      <c r="AC136" s="58">
        <v>0</v>
      </c>
      <c r="AD136" s="58">
        <v>0</v>
      </c>
      <c r="AE136" s="58">
        <v>1.5423459898078277E-6</v>
      </c>
      <c r="AF136" s="58">
        <v>1.5442430019301165E-6</v>
      </c>
      <c r="AG136" s="58">
        <v>5.6584300577219821E-7</v>
      </c>
      <c r="AH136" s="17">
        <v>1.6056260706569854E-3</v>
      </c>
      <c r="AI136" s="12">
        <v>97</v>
      </c>
      <c r="AJ136" s="16">
        <v>6</v>
      </c>
      <c r="AK136" s="17">
        <v>0.91729816241370554</v>
      </c>
      <c r="AL136" t="str">
        <f>IF(AK136&lt;='CAV Tier 1 Analysis'!$A$5,"Tier 1", "Tier 2")</f>
        <v>Tier 2</v>
      </c>
      <c r="AM136" t="str">
        <f t="shared" ref="AM136:AM199" si="5">B136&amp;" - "&amp;AL136</f>
        <v>Idaho - Tier 2</v>
      </c>
      <c r="AN136" t="str">
        <f t="shared" ref="AN136:AN199" si="6">C136&amp;" - "&amp;AL136</f>
        <v>Challis, City Of - Tier 2</v>
      </c>
    </row>
    <row r="137" spans="1:40" x14ac:dyDescent="0.3">
      <c r="A137">
        <v>10</v>
      </c>
      <c r="B137" t="s">
        <v>35</v>
      </c>
      <c r="C137" t="s">
        <v>943</v>
      </c>
      <c r="D137" t="s">
        <v>1607</v>
      </c>
      <c r="E137" t="s">
        <v>571</v>
      </c>
      <c r="F137" s="12">
        <v>1.1119863093289624</v>
      </c>
      <c r="G137" s="12">
        <v>37.231329794367724</v>
      </c>
      <c r="H137" s="12">
        <v>18.377719527783864</v>
      </c>
      <c r="I137" s="12">
        <v>0</v>
      </c>
      <c r="J137" s="15">
        <v>0.36608035491127222</v>
      </c>
      <c r="K137" s="15">
        <v>0.63391964508872778</v>
      </c>
      <c r="L137" s="57">
        <v>0.64015999999999995</v>
      </c>
      <c r="M137">
        <v>9</v>
      </c>
      <c r="N137">
        <v>0</v>
      </c>
      <c r="O137" s="12">
        <v>6</v>
      </c>
      <c r="P137" s="12">
        <v>6</v>
      </c>
      <c r="Q137">
        <v>0</v>
      </c>
      <c r="R137">
        <v>0</v>
      </c>
      <c r="S137" s="12">
        <v>6.7277220871909353</v>
      </c>
      <c r="T137" s="12">
        <v>38.002192880416118</v>
      </c>
      <c r="U137" s="12">
        <v>36.890206571087155</v>
      </c>
      <c r="V137" s="12">
        <v>0</v>
      </c>
      <c r="W137" s="58">
        <v>8.6921796978079347E-6</v>
      </c>
      <c r="X137" s="58">
        <v>1.3060513713539399E-3</v>
      </c>
      <c r="Y137" s="58">
        <v>0</v>
      </c>
      <c r="Z137" s="58">
        <v>1.0024654874310418E-2</v>
      </c>
      <c r="AA137" s="58">
        <v>5.831550517945646E-3</v>
      </c>
      <c r="AB137" s="58">
        <v>0</v>
      </c>
      <c r="AC137" s="58">
        <v>0</v>
      </c>
      <c r="AD137" s="58">
        <v>3.6017745659823697E-4</v>
      </c>
      <c r="AE137" s="58">
        <v>2.4766400411246968E-5</v>
      </c>
      <c r="AF137" s="58">
        <v>5.004180759720053E-5</v>
      </c>
      <c r="AG137" s="58">
        <v>0</v>
      </c>
      <c r="AH137" s="17">
        <v>1.6005395098104092E-3</v>
      </c>
      <c r="AI137" s="12">
        <v>98</v>
      </c>
      <c r="AJ137" s="16">
        <v>6</v>
      </c>
      <c r="AK137" s="17">
        <v>0.91889870192351597</v>
      </c>
      <c r="AL137" t="str">
        <f>IF(AK137&lt;='CAV Tier 1 Analysis'!$A$5,"Tier 1", "Tier 2")</f>
        <v>Tier 2</v>
      </c>
      <c r="AM137" t="str">
        <f t="shared" si="5"/>
        <v>Idaho - Tier 2</v>
      </c>
      <c r="AN137" t="str">
        <f t="shared" si="6"/>
        <v>Kooskia, City Of - Tier 2</v>
      </c>
    </row>
    <row r="138" spans="1:40" x14ac:dyDescent="0.3">
      <c r="A138">
        <v>10</v>
      </c>
      <c r="B138" t="s">
        <v>35</v>
      </c>
      <c r="C138" t="s">
        <v>1043</v>
      </c>
      <c r="D138" t="s">
        <v>1719</v>
      </c>
      <c r="E138" t="s">
        <v>444</v>
      </c>
      <c r="F138" s="12">
        <v>3.5002794489868592</v>
      </c>
      <c r="G138" s="12">
        <v>1.8237634490859134</v>
      </c>
      <c r="H138" s="12">
        <v>1.0250011666257142</v>
      </c>
      <c r="I138" s="12">
        <v>0</v>
      </c>
      <c r="J138" s="15">
        <v>0.22725044126299276</v>
      </c>
      <c r="K138" s="15">
        <v>0.77274955873700724</v>
      </c>
      <c r="L138" s="57">
        <v>0.40792</v>
      </c>
      <c r="M138">
        <v>6</v>
      </c>
      <c r="N138">
        <v>0</v>
      </c>
      <c r="O138" s="12">
        <v>4</v>
      </c>
      <c r="P138" s="12">
        <v>10</v>
      </c>
      <c r="Q138">
        <v>0</v>
      </c>
      <c r="R138">
        <v>0</v>
      </c>
      <c r="S138" s="12">
        <v>0.2329319674107759</v>
      </c>
      <c r="T138" s="12">
        <v>2.1088435296021162</v>
      </c>
      <c r="U138" s="12">
        <v>0</v>
      </c>
      <c r="V138" s="12">
        <v>0</v>
      </c>
      <c r="W138" s="58">
        <v>5.5387933365561938E-6</v>
      </c>
      <c r="X138" s="58">
        <v>8.7070091423595991E-4</v>
      </c>
      <c r="Y138" s="58">
        <v>0</v>
      </c>
      <c r="Z138" s="58">
        <v>6.6831032495402792E-3</v>
      </c>
      <c r="AA138" s="58">
        <v>9.7192508632427434E-3</v>
      </c>
      <c r="AB138" s="58">
        <v>0</v>
      </c>
      <c r="AC138" s="58">
        <v>0</v>
      </c>
      <c r="AD138" s="58">
        <v>1.2470319447673056E-5</v>
      </c>
      <c r="AE138" s="58">
        <v>1.3743539332886377E-6</v>
      </c>
      <c r="AF138" s="58">
        <v>0</v>
      </c>
      <c r="AG138" s="58">
        <v>0</v>
      </c>
      <c r="AH138" s="17">
        <v>1.5720398630669546E-3</v>
      </c>
      <c r="AI138" s="12">
        <v>99</v>
      </c>
      <c r="AJ138" s="16">
        <v>6</v>
      </c>
      <c r="AK138" s="17">
        <v>0.92047074178658295</v>
      </c>
      <c r="AL138" t="str">
        <f>IF(AK138&lt;='CAV Tier 1 Analysis'!$A$5,"Tier 1", "Tier 2")</f>
        <v>Tier 2</v>
      </c>
      <c r="AM138" t="str">
        <f t="shared" si="5"/>
        <v>Idaho - Tier 2</v>
      </c>
      <c r="AN138" t="str">
        <f t="shared" si="6"/>
        <v>Nezperce, City Of - Tier 2</v>
      </c>
    </row>
    <row r="139" spans="1:40" x14ac:dyDescent="0.3">
      <c r="A139">
        <v>10</v>
      </c>
      <c r="B139" t="s">
        <v>35</v>
      </c>
      <c r="C139" t="s">
        <v>914</v>
      </c>
      <c r="D139" t="s">
        <v>1574</v>
      </c>
      <c r="E139" t="s">
        <v>608</v>
      </c>
      <c r="F139" s="12">
        <v>19.682714138311084</v>
      </c>
      <c r="G139" s="12">
        <v>1121.1272859998085</v>
      </c>
      <c r="H139" s="12">
        <v>384.27279056629902</v>
      </c>
      <c r="I139" s="12">
        <v>0</v>
      </c>
      <c r="J139" s="15">
        <v>3.8198352604113375E-2</v>
      </c>
      <c r="K139" s="15">
        <v>0.96180164739588658</v>
      </c>
      <c r="L139" s="57">
        <v>1.56368</v>
      </c>
      <c r="M139">
        <v>2</v>
      </c>
      <c r="N139">
        <v>0</v>
      </c>
      <c r="O139" s="12">
        <v>6</v>
      </c>
      <c r="P139" s="12">
        <v>4</v>
      </c>
      <c r="Q139">
        <v>0</v>
      </c>
      <c r="R139">
        <v>0</v>
      </c>
      <c r="S139" s="12">
        <v>14.678587550218102</v>
      </c>
      <c r="T139" s="12">
        <v>1026.2775043205636</v>
      </c>
      <c r="U139" s="12">
        <v>1006.5947901822525</v>
      </c>
      <c r="V139" s="12">
        <v>94.84978167924487</v>
      </c>
      <c r="W139" s="58">
        <v>2.1231860081648826E-5</v>
      </c>
      <c r="X139" s="58">
        <v>2.9023363807865332E-4</v>
      </c>
      <c r="Y139" s="58">
        <v>0</v>
      </c>
      <c r="Z139" s="58">
        <v>1.0024654874310418E-2</v>
      </c>
      <c r="AA139" s="58">
        <v>3.8877003452970973E-3</v>
      </c>
      <c r="AB139" s="58">
        <v>0</v>
      </c>
      <c r="AC139" s="58">
        <v>0</v>
      </c>
      <c r="AD139" s="58">
        <v>7.8583750365639291E-4</v>
      </c>
      <c r="AE139" s="58">
        <v>6.688350770977931E-4</v>
      </c>
      <c r="AF139" s="58">
        <v>1.3654524466155695E-3</v>
      </c>
      <c r="AG139" s="58">
        <v>2.2352977765597383E-4</v>
      </c>
      <c r="AH139" s="17">
        <v>1.5697705020721409E-3</v>
      </c>
      <c r="AI139" s="12">
        <v>100</v>
      </c>
      <c r="AJ139" s="16">
        <v>6</v>
      </c>
      <c r="AK139" s="17">
        <v>0.92204051228865513</v>
      </c>
      <c r="AL139" t="str">
        <f>IF(AK139&lt;='CAV Tier 1 Analysis'!$A$5,"Tier 1", "Tier 2")</f>
        <v>Tier 2</v>
      </c>
      <c r="AM139" t="str">
        <f t="shared" si="5"/>
        <v>Idaho - Tier 2</v>
      </c>
      <c r="AN139" t="str">
        <f t="shared" si="6"/>
        <v>Priest River,City Of - Tier 2</v>
      </c>
    </row>
    <row r="140" spans="1:40" x14ac:dyDescent="0.3">
      <c r="A140">
        <v>10</v>
      </c>
      <c r="B140" t="s">
        <v>35</v>
      </c>
      <c r="C140" t="s">
        <v>1020</v>
      </c>
      <c r="D140" t="s">
        <v>1691</v>
      </c>
      <c r="E140" t="s">
        <v>621</v>
      </c>
      <c r="F140" s="12">
        <v>4.7927483897215266</v>
      </c>
      <c r="G140" s="12">
        <v>0.5094470933061197</v>
      </c>
      <c r="H140" s="12">
        <v>0.31095014892430384</v>
      </c>
      <c r="I140" s="12">
        <v>0</v>
      </c>
      <c r="J140" s="15">
        <v>0.10658569199910854</v>
      </c>
      <c r="K140" s="15">
        <v>0.89341430800089139</v>
      </c>
      <c r="L140" s="57">
        <v>0.17948</v>
      </c>
      <c r="M140">
        <v>4</v>
      </c>
      <c r="N140">
        <v>0</v>
      </c>
      <c r="O140" s="12">
        <v>7</v>
      </c>
      <c r="P140" s="12">
        <v>5</v>
      </c>
      <c r="Q140">
        <v>0</v>
      </c>
      <c r="R140">
        <v>0</v>
      </c>
      <c r="S140" s="12">
        <v>3.3142836800322782E-2</v>
      </c>
      <c r="T140" s="12">
        <v>0.64490208968684393</v>
      </c>
      <c r="U140" s="12">
        <v>0</v>
      </c>
      <c r="V140" s="12">
        <v>0</v>
      </c>
      <c r="W140" s="58">
        <v>2.4370038930307555E-6</v>
      </c>
      <c r="X140" s="58">
        <v>5.8046727615730664E-4</v>
      </c>
      <c r="Y140" s="58">
        <v>0</v>
      </c>
      <c r="Z140" s="58">
        <v>1.1695430686695488E-2</v>
      </c>
      <c r="AA140" s="58">
        <v>4.8596254316213717E-3</v>
      </c>
      <c r="AB140" s="58">
        <v>0</v>
      </c>
      <c r="AC140" s="58">
        <v>0</v>
      </c>
      <c r="AD140" s="58">
        <v>1.7743453888974418E-6</v>
      </c>
      <c r="AE140" s="58">
        <v>4.2028899304558738E-7</v>
      </c>
      <c r="AF140" s="58">
        <v>0</v>
      </c>
      <c r="AG140" s="58">
        <v>0</v>
      </c>
      <c r="AH140" s="17">
        <v>1.5581959120681036E-3</v>
      </c>
      <c r="AI140" s="12">
        <v>101</v>
      </c>
      <c r="AJ140" s="16">
        <v>7</v>
      </c>
      <c r="AK140" s="17">
        <v>0.92359870820072321</v>
      </c>
      <c r="AL140" t="str">
        <f>IF(AK140&lt;='CAV Tier 1 Analysis'!$A$5,"Tier 1", "Tier 2")</f>
        <v>Tier 2</v>
      </c>
      <c r="AM140" t="str">
        <f t="shared" si="5"/>
        <v>Idaho - Tier 2</v>
      </c>
      <c r="AN140" t="str">
        <f t="shared" si="6"/>
        <v>Bovill, City Of - Tier 2</v>
      </c>
    </row>
    <row r="141" spans="1:40" x14ac:dyDescent="0.3">
      <c r="A141">
        <v>10</v>
      </c>
      <c r="B141" t="s">
        <v>35</v>
      </c>
      <c r="C141" t="s">
        <v>899</v>
      </c>
      <c r="D141" t="s">
        <v>1558</v>
      </c>
      <c r="E141" t="s">
        <v>452</v>
      </c>
      <c r="F141" s="12">
        <v>1.5331756536333572</v>
      </c>
      <c r="G141" s="12">
        <v>140.60228507931768</v>
      </c>
      <c r="H141" s="12">
        <v>78.301342857415335</v>
      </c>
      <c r="I141" s="12">
        <v>1</v>
      </c>
      <c r="J141" s="15">
        <v>0</v>
      </c>
      <c r="K141" s="15">
        <v>1.0000000000000002</v>
      </c>
      <c r="L141" s="57">
        <v>0.62751999999999997</v>
      </c>
      <c r="M141">
        <v>1</v>
      </c>
      <c r="N141">
        <v>0</v>
      </c>
      <c r="O141" s="12">
        <v>3</v>
      </c>
      <c r="P141" s="12">
        <v>10</v>
      </c>
      <c r="Q141">
        <v>0</v>
      </c>
      <c r="R141" s="12">
        <v>1.0000000000000002</v>
      </c>
      <c r="S141" s="12">
        <v>0</v>
      </c>
      <c r="T141" s="12">
        <v>128.84676722384827</v>
      </c>
      <c r="U141" s="12">
        <v>127.31359157021492</v>
      </c>
      <c r="V141" s="12">
        <v>11.755517855469407</v>
      </c>
      <c r="W141" s="58">
        <v>8.5205520556867595E-6</v>
      </c>
      <c r="X141" s="58">
        <v>1.4511681903932666E-4</v>
      </c>
      <c r="Y141" s="58">
        <v>0</v>
      </c>
      <c r="Z141" s="58">
        <v>5.0123274371552092E-3</v>
      </c>
      <c r="AA141" s="58">
        <v>9.7192508632427434E-3</v>
      </c>
      <c r="AB141" s="58">
        <v>0</v>
      </c>
      <c r="AC141" s="58">
        <v>1.8919927518422401E-3</v>
      </c>
      <c r="AD141" s="58">
        <v>0</v>
      </c>
      <c r="AE141" s="58">
        <v>8.3970697133244399E-5</v>
      </c>
      <c r="AF141" s="58">
        <v>1.7270172346658976E-4</v>
      </c>
      <c r="AG141" s="58">
        <v>2.7703893946219853E-5</v>
      </c>
      <c r="AH141" s="17">
        <v>1.5510531579892052E-3</v>
      </c>
      <c r="AI141" s="12">
        <v>102</v>
      </c>
      <c r="AJ141" s="16">
        <v>7</v>
      </c>
      <c r="AK141" s="17">
        <v>0.92514976135871241</v>
      </c>
      <c r="AL141" t="str">
        <f>IF(AK141&lt;='CAV Tier 1 Analysis'!$A$5,"Tier 1", "Tier 2")</f>
        <v>Tier 2</v>
      </c>
      <c r="AM141" t="str">
        <f t="shared" si="5"/>
        <v>Idaho - Tier 2</v>
      </c>
      <c r="AN141" t="str">
        <f t="shared" si="6"/>
        <v>Council, City Of - Tier 2</v>
      </c>
    </row>
    <row r="142" spans="1:40" x14ac:dyDescent="0.3">
      <c r="A142">
        <v>10</v>
      </c>
      <c r="B142" t="s">
        <v>35</v>
      </c>
      <c r="C142" t="s">
        <v>971</v>
      </c>
      <c r="D142" t="s">
        <v>1637</v>
      </c>
      <c r="E142" t="s">
        <v>410</v>
      </c>
      <c r="F142" s="12">
        <v>7.1402122733557745</v>
      </c>
      <c r="G142" s="12">
        <v>1822.0372292467014</v>
      </c>
      <c r="H142" s="12">
        <v>799.5685125945879</v>
      </c>
      <c r="I142" s="12">
        <v>0</v>
      </c>
      <c r="J142" s="15">
        <v>0</v>
      </c>
      <c r="K142" s="15">
        <v>1</v>
      </c>
      <c r="L142" s="57">
        <v>1.5049700000000001</v>
      </c>
      <c r="M142">
        <v>0</v>
      </c>
      <c r="N142">
        <v>0</v>
      </c>
      <c r="O142" s="12">
        <v>2</v>
      </c>
      <c r="P142" s="12">
        <v>10</v>
      </c>
      <c r="Q142">
        <v>0</v>
      </c>
      <c r="R142">
        <v>0</v>
      </c>
      <c r="S142" s="12">
        <v>0</v>
      </c>
      <c r="T142" s="12">
        <v>1927.9245278063636</v>
      </c>
      <c r="U142" s="12">
        <v>1920.7843155330079</v>
      </c>
      <c r="V142" s="12">
        <v>0</v>
      </c>
      <c r="W142" s="58">
        <v>2.0434687702777446E-5</v>
      </c>
      <c r="X142" s="58">
        <v>0</v>
      </c>
      <c r="Y142" s="58">
        <v>0</v>
      </c>
      <c r="Z142" s="58">
        <v>3.3415516247701396E-3</v>
      </c>
      <c r="AA142" s="58">
        <v>9.7192508632427434E-3</v>
      </c>
      <c r="AB142" s="58">
        <v>0</v>
      </c>
      <c r="AC142" s="58">
        <v>0</v>
      </c>
      <c r="AD142" s="58">
        <v>0</v>
      </c>
      <c r="AE142" s="58">
        <v>1.2564472520985165E-3</v>
      </c>
      <c r="AF142" s="58">
        <v>2.6055565443473916E-3</v>
      </c>
      <c r="AG142" s="58">
        <v>0</v>
      </c>
      <c r="AH142" s="17">
        <v>1.5402946338328699E-3</v>
      </c>
      <c r="AI142" s="12">
        <v>103</v>
      </c>
      <c r="AJ142" s="16">
        <v>7</v>
      </c>
      <c r="AK142" s="17">
        <v>0.92669005599254528</v>
      </c>
      <c r="AL142" t="str">
        <f>IF(AK142&lt;='CAV Tier 1 Analysis'!$A$5,"Tier 1", "Tier 2")</f>
        <v>Tier 2</v>
      </c>
      <c r="AM142" t="str">
        <f t="shared" si="5"/>
        <v>Idaho - Tier 2</v>
      </c>
      <c r="AN142" t="str">
        <f t="shared" si="6"/>
        <v>American Falls, City Of - Tier 2</v>
      </c>
    </row>
    <row r="143" spans="1:40" x14ac:dyDescent="0.3">
      <c r="A143">
        <v>10</v>
      </c>
      <c r="B143" t="s">
        <v>35</v>
      </c>
      <c r="C143" t="s">
        <v>1007</v>
      </c>
      <c r="D143" t="s">
        <v>1676</v>
      </c>
      <c r="E143" t="s">
        <v>455</v>
      </c>
      <c r="F143" s="12">
        <v>0.62867739970641479</v>
      </c>
      <c r="G143" s="12">
        <v>1.1327299464283112</v>
      </c>
      <c r="H143" s="12">
        <v>0.61908724152464112</v>
      </c>
      <c r="I143" s="12">
        <v>1</v>
      </c>
      <c r="J143" s="15">
        <v>0</v>
      </c>
      <c r="K143" s="15">
        <v>1</v>
      </c>
      <c r="L143" s="57">
        <v>0.91678999999999999</v>
      </c>
      <c r="M143">
        <v>2</v>
      </c>
      <c r="N143">
        <v>0</v>
      </c>
      <c r="O143" s="12">
        <v>3</v>
      </c>
      <c r="P143" s="12">
        <v>10</v>
      </c>
      <c r="Q143">
        <v>0</v>
      </c>
      <c r="R143" s="12">
        <v>1</v>
      </c>
      <c r="S143" s="12">
        <v>0</v>
      </c>
      <c r="T143" s="12">
        <v>1.0184983650889257</v>
      </c>
      <c r="U143" s="12">
        <v>0.38982096538251088</v>
      </c>
      <c r="V143" s="12">
        <v>0.11423158133938549</v>
      </c>
      <c r="W143" s="58">
        <v>1.244829952692036E-5</v>
      </c>
      <c r="X143" s="58">
        <v>2.9023363807865332E-4</v>
      </c>
      <c r="Y143" s="58">
        <v>0</v>
      </c>
      <c r="Z143" s="58">
        <v>5.0123274371552092E-3</v>
      </c>
      <c r="AA143" s="58">
        <v>9.7192508632427434E-3</v>
      </c>
      <c r="AB143" s="58">
        <v>0</v>
      </c>
      <c r="AC143" s="58">
        <v>1.8919927518422396E-3</v>
      </c>
      <c r="AD143" s="58">
        <v>0</v>
      </c>
      <c r="AE143" s="58">
        <v>6.6376533605227383E-7</v>
      </c>
      <c r="AF143" s="58">
        <v>5.287947008221834E-7</v>
      </c>
      <c r="AG143" s="58">
        <v>2.6920631261369091E-7</v>
      </c>
      <c r="AH143" s="17">
        <v>1.5388831596541142E-3</v>
      </c>
      <c r="AI143" s="12">
        <v>104</v>
      </c>
      <c r="AJ143" s="16">
        <v>7</v>
      </c>
      <c r="AK143" s="17">
        <v>0.92822893915219939</v>
      </c>
      <c r="AL143" t="str">
        <f>IF(AK143&lt;='CAV Tier 1 Analysis'!$A$5,"Tier 1", "Tier 2")</f>
        <v>Tier 2</v>
      </c>
      <c r="AM143" t="str">
        <f t="shared" si="5"/>
        <v>Idaho - Tier 2</v>
      </c>
      <c r="AN143" t="str">
        <f t="shared" si="6"/>
        <v>Mackay, City Of - Tier 2</v>
      </c>
    </row>
    <row r="144" spans="1:40" x14ac:dyDescent="0.3">
      <c r="A144">
        <v>10</v>
      </c>
      <c r="B144" t="s">
        <v>35</v>
      </c>
      <c r="C144" t="s">
        <v>993</v>
      </c>
      <c r="D144" t="s">
        <v>1659</v>
      </c>
      <c r="E144" t="s">
        <v>302</v>
      </c>
      <c r="F144" s="12">
        <v>34.815197836981014</v>
      </c>
      <c r="G144" s="12">
        <v>909.26081816422015</v>
      </c>
      <c r="H144" s="12">
        <v>271.89671339068747</v>
      </c>
      <c r="I144" s="12">
        <v>0</v>
      </c>
      <c r="J144" s="15">
        <v>6.7468825360555623E-2</v>
      </c>
      <c r="K144" s="15">
        <v>0.93253117463944457</v>
      </c>
      <c r="L144" s="57">
        <v>2.7658699999999996</v>
      </c>
      <c r="M144">
        <v>1</v>
      </c>
      <c r="N144">
        <v>0</v>
      </c>
      <c r="O144" s="12">
        <v>6</v>
      </c>
      <c r="P144" s="12">
        <v>4</v>
      </c>
      <c r="R144">
        <v>0</v>
      </c>
      <c r="S144" s="12">
        <v>18.344551871865338</v>
      </c>
      <c r="T144" s="12">
        <v>748.67524530279456</v>
      </c>
      <c r="U144" s="12">
        <v>713.86004746581352</v>
      </c>
      <c r="V144" s="12">
        <v>160.58557286142559</v>
      </c>
      <c r="W144" s="58">
        <v>3.7555359692539414E-5</v>
      </c>
      <c r="X144" s="58">
        <v>1.4511681903932666E-4</v>
      </c>
      <c r="Y144" s="58">
        <v>0</v>
      </c>
      <c r="Z144" s="58">
        <v>1.0024654874310418E-2</v>
      </c>
      <c r="AA144" s="58">
        <v>3.8877003452970973E-3</v>
      </c>
      <c r="AB144" s="58">
        <v>0</v>
      </c>
      <c r="AC144" s="58">
        <v>0</v>
      </c>
      <c r="AD144" s="58">
        <v>9.8209972855785223E-4</v>
      </c>
      <c r="AE144" s="58">
        <v>4.8791897250521308E-4</v>
      </c>
      <c r="AF144" s="58">
        <v>9.6835584473551305E-4</v>
      </c>
      <c r="AG144" s="58">
        <v>3.7844744353614441E-4</v>
      </c>
      <c r="AH144" s="17">
        <v>1.5374408534249188E-3</v>
      </c>
      <c r="AI144" s="12">
        <v>105</v>
      </c>
      <c r="AJ144" s="16">
        <v>7</v>
      </c>
      <c r="AK144" s="17">
        <v>0.92976638000562428</v>
      </c>
      <c r="AL144" t="str">
        <f>IF(AK144&lt;='CAV Tier 1 Analysis'!$A$5,"Tier 1", "Tier 2")</f>
        <v>Tier 2</v>
      </c>
      <c r="AM144" t="str">
        <f t="shared" si="5"/>
        <v>Idaho - Tier 2</v>
      </c>
      <c r="AN144" t="str">
        <f t="shared" si="6"/>
        <v>Ponderay, City Of - Tier 2</v>
      </c>
    </row>
    <row r="145" spans="1:40" x14ac:dyDescent="0.3">
      <c r="A145">
        <v>10</v>
      </c>
      <c r="B145" t="s">
        <v>35</v>
      </c>
      <c r="C145" t="s">
        <v>955</v>
      </c>
      <c r="D145" t="s">
        <v>1620</v>
      </c>
      <c r="E145" t="s">
        <v>609</v>
      </c>
      <c r="F145" s="12">
        <v>11.525779488975108</v>
      </c>
      <c r="G145" s="12">
        <v>3.6690268294656807</v>
      </c>
      <c r="H145" s="12">
        <v>1.9117972327305766</v>
      </c>
      <c r="I145" s="12">
        <v>0</v>
      </c>
      <c r="J145" s="15">
        <v>0.15741289756421509</v>
      </c>
      <c r="K145" s="15">
        <v>0.84258710243578505</v>
      </c>
      <c r="L145" s="57">
        <v>0.42163</v>
      </c>
      <c r="M145">
        <v>4</v>
      </c>
      <c r="N145">
        <v>0</v>
      </c>
      <c r="O145" s="12">
        <v>6.5</v>
      </c>
      <c r="P145" s="12">
        <v>5.5</v>
      </c>
      <c r="Q145">
        <v>0</v>
      </c>
      <c r="R145">
        <v>0</v>
      </c>
      <c r="S145" s="12">
        <v>0.30094154195936812</v>
      </c>
      <c r="T145" s="12">
        <v>3.688085294735497</v>
      </c>
      <c r="U145" s="12">
        <v>0</v>
      </c>
      <c r="V145" s="12">
        <v>0</v>
      </c>
      <c r="W145" s="58">
        <v>5.7249495844581977E-6</v>
      </c>
      <c r="X145" s="58">
        <v>5.8046727615730664E-4</v>
      </c>
      <c r="Y145" s="58">
        <v>0</v>
      </c>
      <c r="Z145" s="58">
        <v>1.0860042780502954E-2</v>
      </c>
      <c r="AA145" s="58">
        <v>5.3455879747835089E-3</v>
      </c>
      <c r="AB145" s="58">
        <v>0</v>
      </c>
      <c r="AC145" s="58">
        <v>0</v>
      </c>
      <c r="AD145" s="58">
        <v>1.6111301531620563E-5</v>
      </c>
      <c r="AE145" s="58">
        <v>2.4035612220504826E-6</v>
      </c>
      <c r="AF145" s="58">
        <v>0</v>
      </c>
      <c r="AG145" s="58">
        <v>0</v>
      </c>
      <c r="AH145" s="17">
        <v>1.5282125312529001E-3</v>
      </c>
      <c r="AI145" s="12">
        <v>106</v>
      </c>
      <c r="AJ145" s="16">
        <v>7</v>
      </c>
      <c r="AK145" s="17">
        <v>0.93129459253687719</v>
      </c>
      <c r="AL145" t="str">
        <f>IF(AK145&lt;='CAV Tier 1 Analysis'!$A$5,"Tier 1", "Tier 2")</f>
        <v>Tier 2</v>
      </c>
      <c r="AM145" t="str">
        <f t="shared" si="5"/>
        <v>Idaho - Tier 2</v>
      </c>
      <c r="AN145" t="str">
        <f t="shared" si="6"/>
        <v>Kendrick, City Of - Tier 2</v>
      </c>
    </row>
    <row r="146" spans="1:40" x14ac:dyDescent="0.3">
      <c r="A146">
        <v>10</v>
      </c>
      <c r="B146" t="s">
        <v>35</v>
      </c>
      <c r="C146" t="s">
        <v>966</v>
      </c>
      <c r="D146" t="s">
        <v>1632</v>
      </c>
      <c r="E146" t="s">
        <v>580</v>
      </c>
      <c r="F146" s="12">
        <v>30.669348424780416</v>
      </c>
      <c r="G146" s="12">
        <v>13.3319341283349</v>
      </c>
      <c r="H146" s="12">
        <v>4.5721835942565354</v>
      </c>
      <c r="I146" s="12">
        <v>0</v>
      </c>
      <c r="J146" s="15">
        <v>0.14939170903204593</v>
      </c>
      <c r="K146" s="15">
        <v>0.85060829096795398</v>
      </c>
      <c r="L146" s="57">
        <v>0.79074</v>
      </c>
      <c r="M146">
        <v>6</v>
      </c>
      <c r="N146">
        <v>0</v>
      </c>
      <c r="O146" s="12">
        <v>6</v>
      </c>
      <c r="P146" s="12">
        <v>6</v>
      </c>
      <c r="Q146">
        <v>0</v>
      </c>
      <c r="R146">
        <v>0</v>
      </c>
      <c r="S146" s="12">
        <v>0.68304632115426633</v>
      </c>
      <c r="T146" s="12">
        <v>12.184516648997402</v>
      </c>
      <c r="U146" s="12">
        <v>0</v>
      </c>
      <c r="V146" s="12">
        <v>1.1474174793374985</v>
      </c>
      <c r="W146" s="58">
        <v>1.0736775453393913E-5</v>
      </c>
      <c r="X146" s="58">
        <v>8.7070091423595991E-4</v>
      </c>
      <c r="Y146" s="58">
        <v>0</v>
      </c>
      <c r="Z146" s="58">
        <v>1.0024654874310418E-2</v>
      </c>
      <c r="AA146" s="58">
        <v>5.831550517945646E-3</v>
      </c>
      <c r="AB146" s="58">
        <v>0</v>
      </c>
      <c r="AC146" s="58">
        <v>0</v>
      </c>
      <c r="AD146" s="58">
        <v>3.6567783791266479E-5</v>
      </c>
      <c r="AE146" s="58">
        <v>7.9407685523875622E-6</v>
      </c>
      <c r="AF146" s="58">
        <v>0</v>
      </c>
      <c r="AG146" s="58">
        <v>2.7040860768898602E-6</v>
      </c>
      <c r="AH146" s="17">
        <v>1.5258959745787239E-3</v>
      </c>
      <c r="AI146" s="12">
        <v>107</v>
      </c>
      <c r="AJ146" s="16">
        <v>7</v>
      </c>
      <c r="AK146" s="17">
        <v>0.93282048851145594</v>
      </c>
      <c r="AL146" t="str">
        <f>IF(AK146&lt;='CAV Tier 1 Analysis'!$A$5,"Tier 1", "Tier 2")</f>
        <v>Tier 2</v>
      </c>
      <c r="AM146" t="str">
        <f t="shared" si="5"/>
        <v>Idaho - Tier 2</v>
      </c>
      <c r="AN146" t="str">
        <f t="shared" si="6"/>
        <v>Lapwai, City Of - Tier 2</v>
      </c>
    </row>
    <row r="147" spans="1:40" x14ac:dyDescent="0.3">
      <c r="A147">
        <v>10</v>
      </c>
      <c r="B147" t="s">
        <v>35</v>
      </c>
      <c r="C147" t="s">
        <v>987</v>
      </c>
      <c r="D147" t="s">
        <v>1653</v>
      </c>
      <c r="E147" t="s">
        <v>624</v>
      </c>
      <c r="F147" s="12">
        <v>16.06457267535421</v>
      </c>
      <c r="G147" s="12">
        <v>8.4051092606470341</v>
      </c>
      <c r="H147" s="12">
        <v>5.2037338361209882</v>
      </c>
      <c r="I147" s="12">
        <v>0</v>
      </c>
      <c r="J147" s="15">
        <v>0</v>
      </c>
      <c r="K147" s="15">
        <v>0.99999999999999978</v>
      </c>
      <c r="L147" s="57">
        <v>0.60159000000000007</v>
      </c>
      <c r="M147">
        <v>1</v>
      </c>
      <c r="N147">
        <v>0</v>
      </c>
      <c r="O147" s="12">
        <v>7</v>
      </c>
      <c r="P147" s="12">
        <v>5</v>
      </c>
      <c r="Q147">
        <v>0</v>
      </c>
      <c r="R147">
        <v>0</v>
      </c>
      <c r="S147" s="12">
        <v>0</v>
      </c>
      <c r="T147" s="12">
        <v>10.695231755345441</v>
      </c>
      <c r="U147" s="12">
        <v>0</v>
      </c>
      <c r="V147" s="12">
        <v>0</v>
      </c>
      <c r="W147" s="58">
        <v>8.1684709828859607E-6</v>
      </c>
      <c r="X147" s="58">
        <v>1.4511681903932666E-4</v>
      </c>
      <c r="Y147" s="58">
        <v>0</v>
      </c>
      <c r="Z147" s="58">
        <v>1.1695430686695488E-2</v>
      </c>
      <c r="AA147" s="58">
        <v>4.8596254316213717E-3</v>
      </c>
      <c r="AB147" s="58">
        <v>0</v>
      </c>
      <c r="AC147" s="58">
        <v>0</v>
      </c>
      <c r="AD147" s="58">
        <v>0</v>
      </c>
      <c r="AE147" s="58">
        <v>6.9701870357189906E-6</v>
      </c>
      <c r="AF147" s="58">
        <v>0</v>
      </c>
      <c r="AG147" s="58">
        <v>0</v>
      </c>
      <c r="AH147" s="17">
        <v>1.5195737813977082E-3</v>
      </c>
      <c r="AI147" s="12">
        <v>108</v>
      </c>
      <c r="AJ147" s="16">
        <v>7</v>
      </c>
      <c r="AK147" s="17">
        <v>0.9343400622928536</v>
      </c>
      <c r="AL147" t="str">
        <f>IF(AK147&lt;='CAV Tier 1 Analysis'!$A$5,"Tier 1", "Tier 2")</f>
        <v>Tier 2</v>
      </c>
      <c r="AM147" t="str">
        <f t="shared" si="5"/>
        <v>Idaho - Tier 2</v>
      </c>
      <c r="AN147" t="str">
        <f t="shared" si="6"/>
        <v>Deary, City Of - Tier 2</v>
      </c>
    </row>
    <row r="148" spans="1:40" x14ac:dyDescent="0.3">
      <c r="A148">
        <v>10</v>
      </c>
      <c r="B148" t="s">
        <v>35</v>
      </c>
      <c r="C148" t="s">
        <v>954</v>
      </c>
      <c r="D148" t="s">
        <v>1619</v>
      </c>
      <c r="E148" t="s">
        <v>611</v>
      </c>
      <c r="F148" s="12">
        <v>19.476552832818925</v>
      </c>
      <c r="G148" s="12">
        <v>11.861289586222524</v>
      </c>
      <c r="H148" s="12">
        <v>8.1030308604857009</v>
      </c>
      <c r="I148" s="12">
        <v>0</v>
      </c>
      <c r="J148" s="15">
        <v>0.30243929699069544</v>
      </c>
      <c r="K148" s="15">
        <v>0.69756070300930451</v>
      </c>
      <c r="L148" s="57">
        <v>0.71578000000000008</v>
      </c>
      <c r="M148">
        <v>2</v>
      </c>
      <c r="N148">
        <v>0</v>
      </c>
      <c r="O148" s="12">
        <v>6.5</v>
      </c>
      <c r="P148" s="12">
        <v>5.5</v>
      </c>
      <c r="Q148">
        <v>0</v>
      </c>
      <c r="R148">
        <v>0</v>
      </c>
      <c r="S148" s="12">
        <v>2.4506749569392055</v>
      </c>
      <c r="T148" s="12">
        <v>15.973088220665229</v>
      </c>
      <c r="U148" s="12">
        <v>0</v>
      </c>
      <c r="V148" s="12">
        <v>0</v>
      </c>
      <c r="W148" s="58">
        <v>9.7189583605613679E-6</v>
      </c>
      <c r="X148" s="58">
        <v>2.9023363807865332E-4</v>
      </c>
      <c r="Y148" s="58">
        <v>0</v>
      </c>
      <c r="Z148" s="58">
        <v>1.0860042780502954E-2</v>
      </c>
      <c r="AA148" s="58">
        <v>5.3455879747835089E-3</v>
      </c>
      <c r="AB148" s="58">
        <v>0</v>
      </c>
      <c r="AC148" s="58">
        <v>0</v>
      </c>
      <c r="AD148" s="58">
        <v>1.3120010926430918E-4</v>
      </c>
      <c r="AE148" s="58">
        <v>1.0409817662944185E-5</v>
      </c>
      <c r="AF148" s="58">
        <v>0</v>
      </c>
      <c r="AG148" s="58">
        <v>0</v>
      </c>
      <c r="AH148" s="17">
        <v>1.5133812071502666E-3</v>
      </c>
      <c r="AI148" s="12">
        <v>109</v>
      </c>
      <c r="AJ148" s="16">
        <v>7</v>
      </c>
      <c r="AK148" s="17">
        <v>0.93585344350000388</v>
      </c>
      <c r="AL148" t="str">
        <f>IF(AK148&lt;='CAV Tier 1 Analysis'!$A$5,"Tier 1", "Tier 2")</f>
        <v>Tier 2</v>
      </c>
      <c r="AM148" t="str">
        <f t="shared" si="5"/>
        <v>Idaho - Tier 2</v>
      </c>
      <c r="AN148" t="str">
        <f t="shared" si="6"/>
        <v>Juliaetta, City Of - Tier 2</v>
      </c>
    </row>
    <row r="149" spans="1:40" x14ac:dyDescent="0.3">
      <c r="A149">
        <v>10</v>
      </c>
      <c r="B149" t="s">
        <v>35</v>
      </c>
      <c r="C149" t="s">
        <v>999</v>
      </c>
      <c r="D149" t="s">
        <v>1666</v>
      </c>
      <c r="E149" t="s">
        <v>449</v>
      </c>
      <c r="F149" s="12">
        <v>6.3799955283161136</v>
      </c>
      <c r="G149" s="12">
        <v>3.0435768783754309</v>
      </c>
      <c r="H149" s="12">
        <v>1.7853165720503594</v>
      </c>
      <c r="I149" s="12">
        <v>0</v>
      </c>
      <c r="J149" s="15">
        <v>0</v>
      </c>
      <c r="K149" s="15">
        <v>1</v>
      </c>
      <c r="L149" s="57">
        <v>0.74351999999999996</v>
      </c>
      <c r="M149">
        <v>1</v>
      </c>
      <c r="N149">
        <v>0</v>
      </c>
      <c r="O149" s="12">
        <v>4</v>
      </c>
      <c r="P149" s="12">
        <v>10</v>
      </c>
      <c r="Q149">
        <v>0</v>
      </c>
      <c r="R149">
        <v>0</v>
      </c>
      <c r="S149" s="12">
        <v>0</v>
      </c>
      <c r="T149" s="12">
        <v>3.5698821822053559</v>
      </c>
      <c r="U149" s="12">
        <v>0</v>
      </c>
      <c r="V149" s="12">
        <v>0</v>
      </c>
      <c r="W149" s="58">
        <v>1.0095615859963378E-5</v>
      </c>
      <c r="X149" s="58">
        <v>1.4511681903932666E-4</v>
      </c>
      <c r="Y149" s="58">
        <v>0</v>
      </c>
      <c r="Z149" s="58">
        <v>6.6831032495402792E-3</v>
      </c>
      <c r="AA149" s="58">
        <v>9.7192508632427434E-3</v>
      </c>
      <c r="AB149" s="58">
        <v>0</v>
      </c>
      <c r="AC149" s="58">
        <v>0</v>
      </c>
      <c r="AD149" s="58">
        <v>0</v>
      </c>
      <c r="AE149" s="58">
        <v>2.3265270986779393E-6</v>
      </c>
      <c r="AF149" s="58">
        <v>0</v>
      </c>
      <c r="AG149" s="58">
        <v>0</v>
      </c>
      <c r="AH149" s="17">
        <v>1.50544482498009E-3</v>
      </c>
      <c r="AI149" s="12">
        <v>110</v>
      </c>
      <c r="AJ149" s="16">
        <v>7</v>
      </c>
      <c r="AK149" s="17">
        <v>0.93735888832498393</v>
      </c>
      <c r="AL149" t="str">
        <f>IF(AK149&lt;='CAV Tier 1 Analysis'!$A$5,"Tier 1", "Tier 2")</f>
        <v>Tier 2</v>
      </c>
      <c r="AM149" t="str">
        <f t="shared" si="5"/>
        <v>Idaho - Tier 2</v>
      </c>
      <c r="AN149" t="str">
        <f t="shared" si="6"/>
        <v>Craigmont, City Of - Tier 2</v>
      </c>
    </row>
    <row r="150" spans="1:40" x14ac:dyDescent="0.3">
      <c r="A150">
        <v>10</v>
      </c>
      <c r="B150" t="s">
        <v>35</v>
      </c>
      <c r="C150" t="s">
        <v>944</v>
      </c>
      <c r="D150" t="s">
        <v>1608</v>
      </c>
      <c r="E150" t="s">
        <v>589</v>
      </c>
      <c r="F150" s="12">
        <v>0.16960501006448372</v>
      </c>
      <c r="G150" s="12">
        <v>1.0426899036283943</v>
      </c>
      <c r="H150" s="12">
        <v>0.50858773439623151</v>
      </c>
      <c r="I150" s="12">
        <v>0</v>
      </c>
      <c r="J150" s="15">
        <v>0.60958623514952892</v>
      </c>
      <c r="K150" s="15">
        <v>0.39041376485047113</v>
      </c>
      <c r="L150" s="57">
        <v>9.7640000000000005E-2</v>
      </c>
      <c r="M150">
        <v>3</v>
      </c>
      <c r="N150">
        <v>0</v>
      </c>
      <c r="O150" s="12">
        <v>6</v>
      </c>
      <c r="P150" s="12">
        <v>6</v>
      </c>
      <c r="Q150">
        <v>0</v>
      </c>
      <c r="R150">
        <v>0</v>
      </c>
      <c r="S150" s="12">
        <v>0.31002808225382733</v>
      </c>
      <c r="T150" s="12">
        <v>1.020577393437254</v>
      </c>
      <c r="U150" s="12">
        <v>0.85097238337277026</v>
      </c>
      <c r="V150" s="12">
        <v>2.2112510191140355E-2</v>
      </c>
      <c r="W150" s="58">
        <v>1.3257692228411131E-6</v>
      </c>
      <c r="X150" s="58">
        <v>4.3535045711797995E-4</v>
      </c>
      <c r="Y150" s="58">
        <v>0</v>
      </c>
      <c r="Z150" s="58">
        <v>1.0024654874310418E-2</v>
      </c>
      <c r="AA150" s="58">
        <v>5.831550517945646E-3</v>
      </c>
      <c r="AB150" s="58">
        <v>0</v>
      </c>
      <c r="AC150" s="58">
        <v>0</v>
      </c>
      <c r="AD150" s="58">
        <v>1.6597761425492638E-5</v>
      </c>
      <c r="AE150" s="58">
        <v>6.6512025914060874E-7</v>
      </c>
      <c r="AF150" s="58">
        <v>1.1543496292765914E-6</v>
      </c>
      <c r="AG150" s="58">
        <v>5.2111922652138784E-8</v>
      </c>
      <c r="AH150" s="17">
        <v>1.482850087439404E-3</v>
      </c>
      <c r="AI150" s="12">
        <v>111</v>
      </c>
      <c r="AJ150" s="16">
        <v>7</v>
      </c>
      <c r="AK150" s="17">
        <v>0.93884173841242335</v>
      </c>
      <c r="AL150" t="str">
        <f>IF(AK150&lt;='CAV Tier 1 Analysis'!$A$5,"Tier 1", "Tier 2")</f>
        <v>Tier 2</v>
      </c>
      <c r="AM150" t="str">
        <f t="shared" si="5"/>
        <v>Idaho - Tier 2</v>
      </c>
      <c r="AN150" t="str">
        <f t="shared" si="6"/>
        <v>Stites, City Of - Tier 2</v>
      </c>
    </row>
    <row r="151" spans="1:40" x14ac:dyDescent="0.3">
      <c r="A151">
        <v>10</v>
      </c>
      <c r="B151" t="s">
        <v>35</v>
      </c>
      <c r="C151" t="s">
        <v>968</v>
      </c>
      <c r="D151" t="s">
        <v>1634</v>
      </c>
      <c r="E151" t="s">
        <v>593</v>
      </c>
      <c r="F151" s="12">
        <v>9.6987344349604037</v>
      </c>
      <c r="G151" s="12">
        <v>1.7353829244860308</v>
      </c>
      <c r="H151" s="12">
        <v>0.69323569258678674</v>
      </c>
      <c r="I151" s="12">
        <v>0</v>
      </c>
      <c r="J151" s="15">
        <v>3.9910421498840276E-2</v>
      </c>
      <c r="K151" s="15">
        <v>0.96008957850115972</v>
      </c>
      <c r="L151" s="57">
        <v>0.25006</v>
      </c>
      <c r="M151">
        <v>2</v>
      </c>
      <c r="N151">
        <v>0</v>
      </c>
      <c r="O151" s="12">
        <v>6</v>
      </c>
      <c r="P151" s="12">
        <v>6</v>
      </c>
      <c r="Q151">
        <v>0</v>
      </c>
      <c r="R151">
        <v>0</v>
      </c>
      <c r="S151" s="12">
        <v>2.7667328689179121E-2</v>
      </c>
      <c r="T151" s="12">
        <v>1.5435073296674615</v>
      </c>
      <c r="U151" s="12">
        <v>0</v>
      </c>
      <c r="V151" s="12">
        <v>0.19187559481856931</v>
      </c>
      <c r="W151" s="58">
        <v>3.3953487491156158E-6</v>
      </c>
      <c r="X151" s="58">
        <v>2.9023363807865332E-4</v>
      </c>
      <c r="Y151" s="58">
        <v>0</v>
      </c>
      <c r="Z151" s="58">
        <v>1.0024654874310418E-2</v>
      </c>
      <c r="AA151" s="58">
        <v>5.831550517945646E-3</v>
      </c>
      <c r="AB151" s="58">
        <v>0</v>
      </c>
      <c r="AC151" s="58">
        <v>0</v>
      </c>
      <c r="AD151" s="58">
        <v>1.4812068556025588E-6</v>
      </c>
      <c r="AE151" s="58">
        <v>1.0059188080153849E-6</v>
      </c>
      <c r="AF151" s="58">
        <v>0</v>
      </c>
      <c r="AG151" s="58">
        <v>4.5218774664599715E-7</v>
      </c>
      <c r="AH151" s="17">
        <v>1.4684339720449182E-3</v>
      </c>
      <c r="AI151" s="12">
        <v>112</v>
      </c>
      <c r="AJ151" s="16">
        <v>7</v>
      </c>
      <c r="AK151" s="17">
        <v>0.94031017238446823</v>
      </c>
      <c r="AL151" t="str">
        <f>IF(AK151&lt;='CAV Tier 1 Analysis'!$A$5,"Tier 1", "Tier 2")</f>
        <v>Tier 2</v>
      </c>
      <c r="AM151" t="str">
        <f t="shared" si="5"/>
        <v>Idaho - Tier 2</v>
      </c>
      <c r="AN151" t="str">
        <f t="shared" si="6"/>
        <v>Peck, City Of - Tier 2</v>
      </c>
    </row>
    <row r="152" spans="1:40" x14ac:dyDescent="0.3">
      <c r="A152">
        <v>10</v>
      </c>
      <c r="B152" t="s">
        <v>35</v>
      </c>
      <c r="C152" t="s">
        <v>940</v>
      </c>
      <c r="D152" t="s">
        <v>1604</v>
      </c>
      <c r="E152" t="s">
        <v>588</v>
      </c>
      <c r="F152" s="12">
        <v>1.3985812561800395</v>
      </c>
      <c r="G152" s="12">
        <v>27.744937818032543</v>
      </c>
      <c r="H152" s="12">
        <v>11.481345039075435</v>
      </c>
      <c r="I152" s="12">
        <v>0</v>
      </c>
      <c r="J152" s="15">
        <v>0</v>
      </c>
      <c r="K152" s="15">
        <v>1</v>
      </c>
      <c r="L152" s="57">
        <v>0.80515000000000003</v>
      </c>
      <c r="M152">
        <v>1</v>
      </c>
      <c r="N152">
        <v>0</v>
      </c>
      <c r="O152" s="12">
        <v>6</v>
      </c>
      <c r="P152" s="12">
        <v>6</v>
      </c>
      <c r="Q152">
        <v>0</v>
      </c>
      <c r="R152">
        <v>0</v>
      </c>
      <c r="S152" s="12">
        <v>0</v>
      </c>
      <c r="T152" s="12">
        <v>26.427274616858455</v>
      </c>
      <c r="U152" s="12">
        <v>25.028693360678414</v>
      </c>
      <c r="V152" s="12">
        <v>1.3176632011740885</v>
      </c>
      <c r="W152" s="58">
        <v>1.0932436396666551E-5</v>
      </c>
      <c r="X152" s="58">
        <v>1.4511681903932666E-4</v>
      </c>
      <c r="Y152" s="58">
        <v>0</v>
      </c>
      <c r="Z152" s="58">
        <v>1.0024654874310418E-2</v>
      </c>
      <c r="AA152" s="58">
        <v>5.831550517945646E-3</v>
      </c>
      <c r="AB152" s="58">
        <v>0</v>
      </c>
      <c r="AC152" s="58">
        <v>0</v>
      </c>
      <c r="AD152" s="58">
        <v>0</v>
      </c>
      <c r="AE152" s="58">
        <v>1.7222913082902414E-5</v>
      </c>
      <c r="AF152" s="58">
        <v>3.3951586992360095E-5</v>
      </c>
      <c r="AG152" s="58">
        <v>3.105299318241379E-6</v>
      </c>
      <c r="AH152" s="17">
        <v>1.4605940406441419E-3</v>
      </c>
      <c r="AI152" s="12">
        <v>113</v>
      </c>
      <c r="AJ152" s="16">
        <v>7</v>
      </c>
      <c r="AK152" s="17">
        <v>0.94177076642511237</v>
      </c>
      <c r="AL152" t="str">
        <f>IF(AK152&lt;='CAV Tier 1 Analysis'!$A$5,"Tier 1", "Tier 2")</f>
        <v>Tier 2</v>
      </c>
      <c r="AM152" t="str">
        <f t="shared" si="5"/>
        <v>Idaho - Tier 2</v>
      </c>
      <c r="AN152" t="str">
        <f t="shared" si="6"/>
        <v>Cottonwood, City Of - Tier 2</v>
      </c>
    </row>
    <row r="153" spans="1:40" x14ac:dyDescent="0.3">
      <c r="A153">
        <v>10</v>
      </c>
      <c r="B153" t="s">
        <v>35</v>
      </c>
      <c r="C153" t="s">
        <v>965</v>
      </c>
      <c r="D153" t="s">
        <v>1631</v>
      </c>
      <c r="E153" t="s">
        <v>596</v>
      </c>
      <c r="F153" s="12">
        <v>9.3194109814935846</v>
      </c>
      <c r="G153" s="12">
        <v>4.2856232566808625</v>
      </c>
      <c r="H153" s="12">
        <v>1.7453039310352416</v>
      </c>
      <c r="I153" s="12">
        <v>0</v>
      </c>
      <c r="J153" s="15">
        <v>3.8496753787248213E-2</v>
      </c>
      <c r="K153" s="15">
        <v>0.96150324621275174</v>
      </c>
      <c r="L153" s="57">
        <v>0.24027999999999999</v>
      </c>
      <c r="M153">
        <v>1</v>
      </c>
      <c r="N153">
        <v>0</v>
      </c>
      <c r="O153" s="12">
        <v>6</v>
      </c>
      <c r="P153" s="12">
        <v>6</v>
      </c>
      <c r="Q153">
        <v>0</v>
      </c>
      <c r="R153">
        <v>0</v>
      </c>
      <c r="S153" s="12">
        <v>6.7188535716980136E-2</v>
      </c>
      <c r="T153" s="12">
        <v>4.0843658679769481</v>
      </c>
      <c r="U153" s="12">
        <v>0</v>
      </c>
      <c r="V153" s="12">
        <v>0.20125738870391441</v>
      </c>
      <c r="W153" s="58">
        <v>3.2625545766516041E-6</v>
      </c>
      <c r="X153" s="58">
        <v>1.4511681903932666E-4</v>
      </c>
      <c r="Y153" s="58">
        <v>0</v>
      </c>
      <c r="Z153" s="58">
        <v>1.0024654874310418E-2</v>
      </c>
      <c r="AA153" s="58">
        <v>5.831550517945646E-3</v>
      </c>
      <c r="AB153" s="58">
        <v>0</v>
      </c>
      <c r="AC153" s="58">
        <v>0</v>
      </c>
      <c r="AD153" s="58">
        <v>3.5970266894906754E-6</v>
      </c>
      <c r="AE153" s="58">
        <v>2.6618211436023779E-6</v>
      </c>
      <c r="AF153" s="58">
        <v>0</v>
      </c>
      <c r="AG153" s="58">
        <v>4.7429755295316609E-7</v>
      </c>
      <c r="AH153" s="17">
        <v>1.4555743555689173E-3</v>
      </c>
      <c r="AI153" s="12">
        <v>114</v>
      </c>
      <c r="AJ153" s="16">
        <v>7</v>
      </c>
      <c r="AK153" s="17">
        <v>0.94322634078068124</v>
      </c>
      <c r="AL153" t="str">
        <f>IF(AK153&lt;='CAV Tier 1 Analysis'!$A$5,"Tier 1", "Tier 2")</f>
        <v>Tier 2</v>
      </c>
      <c r="AM153" t="str">
        <f t="shared" si="5"/>
        <v>Idaho - Tier 2</v>
      </c>
      <c r="AN153" t="str">
        <f t="shared" si="6"/>
        <v>Culdesac, City Of - Tier 2</v>
      </c>
    </row>
    <row r="154" spans="1:40" x14ac:dyDescent="0.3">
      <c r="A154">
        <v>10</v>
      </c>
      <c r="B154" t="s">
        <v>35</v>
      </c>
      <c r="C154" t="s">
        <v>941</v>
      </c>
      <c r="D154" t="s">
        <v>1605</v>
      </c>
      <c r="E154" t="s">
        <v>597</v>
      </c>
      <c r="F154" s="12">
        <v>0.22817814545340617</v>
      </c>
      <c r="G154" s="12">
        <v>0.72518938813065448</v>
      </c>
      <c r="H154" s="12">
        <v>0.28108115819017615</v>
      </c>
      <c r="I154" s="12">
        <v>0</v>
      </c>
      <c r="J154" s="15">
        <v>0</v>
      </c>
      <c r="K154" s="15">
        <v>1</v>
      </c>
      <c r="L154" s="57">
        <v>0.13136</v>
      </c>
      <c r="M154">
        <v>1</v>
      </c>
      <c r="N154">
        <v>0</v>
      </c>
      <c r="O154" s="12">
        <v>6</v>
      </c>
      <c r="P154" s="12">
        <v>6</v>
      </c>
      <c r="Q154">
        <v>0</v>
      </c>
      <c r="R154">
        <v>0</v>
      </c>
      <c r="S154" s="12">
        <v>0</v>
      </c>
      <c r="T154" s="12">
        <v>0.69145964914783331</v>
      </c>
      <c r="U154" s="12">
        <v>0.46328150369442711</v>
      </c>
      <c r="V154" s="12">
        <v>3.3729738982821167E-2</v>
      </c>
      <c r="W154" s="58">
        <v>1.7836239769808338E-6</v>
      </c>
      <c r="X154" s="58">
        <v>1.4511681903932666E-4</v>
      </c>
      <c r="Y154" s="58">
        <v>0</v>
      </c>
      <c r="Z154" s="58">
        <v>1.0024654874310418E-2</v>
      </c>
      <c r="AA154" s="58">
        <v>5.831550517945646E-3</v>
      </c>
      <c r="AB154" s="58">
        <v>0</v>
      </c>
      <c r="AC154" s="58">
        <v>0</v>
      </c>
      <c r="AD154" s="58">
        <v>0</v>
      </c>
      <c r="AE154" s="58">
        <v>4.5063100945000172E-7</v>
      </c>
      <c r="AF154" s="58">
        <v>6.2844440370763284E-7</v>
      </c>
      <c r="AG154" s="58">
        <v>7.9489914702395902E-8</v>
      </c>
      <c r="AH154" s="17">
        <v>1.4549331273272937E-3</v>
      </c>
      <c r="AI154" s="12">
        <v>115</v>
      </c>
      <c r="AJ154" s="16">
        <v>7</v>
      </c>
      <c r="AK154" s="17">
        <v>0.94468127390800849</v>
      </c>
      <c r="AL154" t="str">
        <f>IF(AK154&lt;='CAV Tier 1 Analysis'!$A$5,"Tier 1", "Tier 2")</f>
        <v>Tier 2</v>
      </c>
      <c r="AM154" t="str">
        <f t="shared" si="5"/>
        <v>Idaho - Tier 2</v>
      </c>
      <c r="AN154" t="str">
        <f t="shared" si="6"/>
        <v>Ferdinand, City Of - Tier 2</v>
      </c>
    </row>
    <row r="155" spans="1:40" x14ac:dyDescent="0.3">
      <c r="A155">
        <v>10</v>
      </c>
      <c r="B155" t="s">
        <v>35</v>
      </c>
      <c r="C155" t="s">
        <v>1013</v>
      </c>
      <c r="D155" t="s">
        <v>1683</v>
      </c>
      <c r="E155" t="s">
        <v>599</v>
      </c>
      <c r="F155" s="12">
        <v>0.44482231644114084</v>
      </c>
      <c r="G155" s="12">
        <v>0.30040513417350823</v>
      </c>
      <c r="H155" s="12">
        <v>0.16950233827667224</v>
      </c>
      <c r="I155" s="12">
        <v>0</v>
      </c>
      <c r="J155" s="15">
        <v>0</v>
      </c>
      <c r="K155" s="15">
        <v>0.99999999999999978</v>
      </c>
      <c r="L155" s="57">
        <v>0.25608000000000003</v>
      </c>
      <c r="M155">
        <v>0</v>
      </c>
      <c r="N155">
        <v>0</v>
      </c>
      <c r="O155" s="12">
        <v>6</v>
      </c>
      <c r="P155" s="12">
        <v>6</v>
      </c>
      <c r="Q155">
        <v>0</v>
      </c>
      <c r="R155">
        <v>0</v>
      </c>
      <c r="S155" s="12">
        <v>0</v>
      </c>
      <c r="T155" s="12">
        <v>0.28886722748388327</v>
      </c>
      <c r="U155" s="12">
        <v>0</v>
      </c>
      <c r="V155" s="12">
        <v>1.1537906689624955E-2</v>
      </c>
      <c r="W155" s="58">
        <v>3.4770891293030751E-6</v>
      </c>
      <c r="X155" s="58">
        <v>0</v>
      </c>
      <c r="Y155" s="58">
        <v>0</v>
      </c>
      <c r="Z155" s="58">
        <v>1.0024654874310418E-2</v>
      </c>
      <c r="AA155" s="58">
        <v>5.831550517945646E-3</v>
      </c>
      <c r="AB155" s="58">
        <v>0</v>
      </c>
      <c r="AC155" s="58">
        <v>0</v>
      </c>
      <c r="AD155" s="58">
        <v>0</v>
      </c>
      <c r="AE155" s="58">
        <v>1.882575946094793E-7</v>
      </c>
      <c r="AF155" s="58">
        <v>0</v>
      </c>
      <c r="AG155" s="58">
        <v>2.7191055912694769E-8</v>
      </c>
      <c r="AH155" s="17">
        <v>1.4418089027305357E-3</v>
      </c>
      <c r="AI155" s="12">
        <v>116</v>
      </c>
      <c r="AJ155" s="16">
        <v>7</v>
      </c>
      <c r="AK155" s="17">
        <v>0.94612308281073898</v>
      </c>
      <c r="AL155" t="str">
        <f>IF(AK155&lt;='CAV Tier 1 Analysis'!$A$5,"Tier 1", "Tier 2")</f>
        <v>Tier 2</v>
      </c>
      <c r="AM155" t="str">
        <f t="shared" si="5"/>
        <v>Idaho - Tier 2</v>
      </c>
      <c r="AN155" t="str">
        <f t="shared" si="6"/>
        <v>Riggins, City Of - Tier 2</v>
      </c>
    </row>
    <row r="156" spans="1:40" x14ac:dyDescent="0.3">
      <c r="A156">
        <v>10</v>
      </c>
      <c r="B156" t="s">
        <v>35</v>
      </c>
      <c r="C156" t="s">
        <v>951</v>
      </c>
      <c r="D156" t="s">
        <v>1616</v>
      </c>
      <c r="E156" t="s">
        <v>724</v>
      </c>
      <c r="F156" s="12">
        <v>87.367655944996102</v>
      </c>
      <c r="G156" s="12">
        <v>237.55108574601053</v>
      </c>
      <c r="H156" s="12">
        <v>85.940179280645992</v>
      </c>
      <c r="I156" s="12">
        <v>0</v>
      </c>
      <c r="J156" s="15">
        <v>3.0029015048306417E-2</v>
      </c>
      <c r="K156" s="15">
        <v>0.96997098495169354</v>
      </c>
      <c r="L156" s="57">
        <v>1.9231400000000001</v>
      </c>
      <c r="M156">
        <v>0</v>
      </c>
      <c r="N156">
        <v>0</v>
      </c>
      <c r="O156" s="12">
        <v>8</v>
      </c>
      <c r="P156" s="12">
        <v>2</v>
      </c>
      <c r="Q156">
        <v>0</v>
      </c>
      <c r="R156">
        <v>0</v>
      </c>
      <c r="S156" s="12">
        <v>2.58069893687267</v>
      </c>
      <c r="T156" s="12">
        <v>193.89194638051245</v>
      </c>
      <c r="U156" s="12">
        <v>106.52429043551635</v>
      </c>
      <c r="V156" s="12">
        <v>43.659139365498078</v>
      </c>
      <c r="W156" s="58">
        <v>2.611265693583222E-5</v>
      </c>
      <c r="X156" s="58">
        <v>0</v>
      </c>
      <c r="Y156" s="58">
        <v>0</v>
      </c>
      <c r="Z156" s="58">
        <v>1.3366206499080558E-2</v>
      </c>
      <c r="AA156" s="58">
        <v>1.9438501726485487E-3</v>
      </c>
      <c r="AB156" s="58">
        <v>0</v>
      </c>
      <c r="AC156" s="58">
        <v>0</v>
      </c>
      <c r="AD156" s="58">
        <v>1.3816111416051013E-4</v>
      </c>
      <c r="AE156" s="58">
        <v>1.2636127593180138E-4</v>
      </c>
      <c r="AF156" s="58">
        <v>1.4450089988328637E-4</v>
      </c>
      <c r="AG156" s="58">
        <v>1.0289024963730054E-4</v>
      </c>
      <c r="AH156" s="17">
        <v>1.4407348062070761E-3</v>
      </c>
      <c r="AI156" s="12">
        <v>117</v>
      </c>
      <c r="AJ156" s="16">
        <v>8</v>
      </c>
      <c r="AK156" s="17">
        <v>0.94756381761694608</v>
      </c>
      <c r="AL156" t="str">
        <f>IF(AK156&lt;='CAV Tier 1 Analysis'!$A$5,"Tier 1", "Tier 2")</f>
        <v>Tier 2</v>
      </c>
      <c r="AM156" t="str">
        <f t="shared" si="5"/>
        <v>Idaho - Tier 2</v>
      </c>
      <c r="AN156" t="str">
        <f t="shared" si="6"/>
        <v>Spirit Lake, City Of - Tier 2</v>
      </c>
    </row>
    <row r="157" spans="1:40" x14ac:dyDescent="0.3">
      <c r="A157">
        <v>10</v>
      </c>
      <c r="B157" t="s">
        <v>35</v>
      </c>
      <c r="C157" t="s">
        <v>949</v>
      </c>
      <c r="D157" t="s">
        <v>1614</v>
      </c>
      <c r="E157" t="s">
        <v>729</v>
      </c>
      <c r="F157" s="12">
        <v>16.543221976751735</v>
      </c>
      <c r="G157" s="12">
        <v>180.67389819981616</v>
      </c>
      <c r="H157" s="12">
        <v>76.443105701866571</v>
      </c>
      <c r="I157" s="12">
        <v>0</v>
      </c>
      <c r="J157" s="15">
        <v>0</v>
      </c>
      <c r="K157" s="15">
        <v>1.0000000000000002</v>
      </c>
      <c r="L157" s="57">
        <v>0.36414999999999997</v>
      </c>
      <c r="M157">
        <v>1</v>
      </c>
      <c r="N157">
        <v>0</v>
      </c>
      <c r="O157" s="12">
        <v>8</v>
      </c>
      <c r="P157" s="12">
        <v>2</v>
      </c>
      <c r="Q157">
        <v>0</v>
      </c>
      <c r="R157">
        <v>0</v>
      </c>
      <c r="S157" s="12">
        <v>0</v>
      </c>
      <c r="T157" s="12">
        <v>177.71996418867445</v>
      </c>
      <c r="U157" s="12">
        <v>161.17674221192271</v>
      </c>
      <c r="V157" s="12">
        <v>2.9539340111417118</v>
      </c>
      <c r="W157" s="58">
        <v>4.9444783131666455E-6</v>
      </c>
      <c r="X157" s="58">
        <v>1.4511681903932666E-4</v>
      </c>
      <c r="Y157" s="58">
        <v>0</v>
      </c>
      <c r="Z157" s="58">
        <v>1.3366206499080558E-2</v>
      </c>
      <c r="AA157" s="58">
        <v>1.9438501726485487E-3</v>
      </c>
      <c r="AB157" s="58">
        <v>0</v>
      </c>
      <c r="AC157" s="58">
        <v>0</v>
      </c>
      <c r="AD157" s="58">
        <v>0</v>
      </c>
      <c r="AE157" s="58">
        <v>1.1582183712449459E-4</v>
      </c>
      <c r="AF157" s="58">
        <v>2.1863730980661009E-4</v>
      </c>
      <c r="AG157" s="58">
        <v>6.9614521091239539E-6</v>
      </c>
      <c r="AH157" s="17">
        <v>1.4365035061928938E-3</v>
      </c>
      <c r="AI157" s="12">
        <v>118</v>
      </c>
      <c r="AJ157" s="16">
        <v>8</v>
      </c>
      <c r="AK157" s="17">
        <v>0.94900032112313892</v>
      </c>
      <c r="AL157" t="str">
        <f>IF(AK157&lt;='CAV Tier 1 Analysis'!$A$5,"Tier 1", "Tier 2")</f>
        <v>Tier 2</v>
      </c>
      <c r="AM157" t="str">
        <f t="shared" si="5"/>
        <v>Idaho - Tier 2</v>
      </c>
      <c r="AN157" t="str">
        <f t="shared" si="6"/>
        <v>Hayden Lake, City Of - Tier 2</v>
      </c>
    </row>
    <row r="158" spans="1:40" x14ac:dyDescent="0.3">
      <c r="A158">
        <v>10</v>
      </c>
      <c r="B158" t="s">
        <v>35</v>
      </c>
      <c r="C158" t="s">
        <v>845</v>
      </c>
      <c r="D158" t="s">
        <v>1672</v>
      </c>
      <c r="E158" t="s">
        <v>458</v>
      </c>
      <c r="F158" s="12">
        <v>1.0225875071180943</v>
      </c>
      <c r="G158" s="12">
        <v>3.9327970185596217</v>
      </c>
      <c r="H158" s="12">
        <v>1.7220832501458223</v>
      </c>
      <c r="I158" s="12">
        <v>0</v>
      </c>
      <c r="J158" s="15">
        <v>8.6648207968004931E-2</v>
      </c>
      <c r="K158" s="15">
        <v>0.91335179203199524</v>
      </c>
      <c r="L158" s="57">
        <v>0.65010000000000001</v>
      </c>
      <c r="M158">
        <v>6</v>
      </c>
      <c r="N158">
        <v>0</v>
      </c>
      <c r="O158" s="12">
        <v>3</v>
      </c>
      <c r="P158" s="12">
        <v>10</v>
      </c>
      <c r="Q158">
        <v>0</v>
      </c>
      <c r="R158">
        <v>0</v>
      </c>
      <c r="S158" s="12">
        <v>0.14921542759685308</v>
      </c>
      <c r="T158" s="12">
        <v>3.3440651093964684</v>
      </c>
      <c r="U158" s="12">
        <v>2.3214776022783741</v>
      </c>
      <c r="V158" s="12">
        <v>0.58873190916315332</v>
      </c>
      <c r="W158" s="58">
        <v>8.8271463720709498E-6</v>
      </c>
      <c r="X158" s="58">
        <v>8.7070091423595991E-4</v>
      </c>
      <c r="Y158" s="58">
        <v>0</v>
      </c>
      <c r="Z158" s="58">
        <v>5.0123274371552092E-3</v>
      </c>
      <c r="AA158" s="58">
        <v>9.7192508632427434E-3</v>
      </c>
      <c r="AB158" s="58">
        <v>0</v>
      </c>
      <c r="AC158" s="58">
        <v>0</v>
      </c>
      <c r="AD158" s="58">
        <v>7.9884443055960077E-6</v>
      </c>
      <c r="AE158" s="58">
        <v>2.1793599059193674E-6</v>
      </c>
      <c r="AF158" s="58">
        <v>3.1490996205338204E-6</v>
      </c>
      <c r="AG158" s="58">
        <v>1.3874477138940352E-6</v>
      </c>
      <c r="AH158" s="17">
        <v>1.4205282465956299E-3</v>
      </c>
      <c r="AI158" s="12">
        <v>119</v>
      </c>
      <c r="AJ158" s="16">
        <v>8</v>
      </c>
      <c r="AK158" s="17">
        <v>0.95042084936973459</v>
      </c>
      <c r="AL158" t="str">
        <f>IF(AK158&lt;='CAV Tier 1 Analysis'!$A$5,"Tier 1", "Tier 2")</f>
        <v>Tier 2</v>
      </c>
      <c r="AM158" t="str">
        <f t="shared" si="5"/>
        <v>Idaho - Tier 2</v>
      </c>
      <c r="AN158" t="str">
        <f t="shared" si="6"/>
        <v>Horseshoe Bend, City Of - Tier 2</v>
      </c>
    </row>
    <row r="159" spans="1:40" x14ac:dyDescent="0.3">
      <c r="A159">
        <v>10</v>
      </c>
      <c r="B159" t="s">
        <v>35</v>
      </c>
      <c r="C159" t="s">
        <v>1033</v>
      </c>
      <c r="D159" t="s">
        <v>1709</v>
      </c>
      <c r="E159" t="s">
        <v>459</v>
      </c>
      <c r="F159" s="12">
        <v>1.1532226285858036</v>
      </c>
      <c r="G159" s="12">
        <v>3.5365516799915868</v>
      </c>
      <c r="H159" s="12">
        <v>1.9631214005640503</v>
      </c>
      <c r="I159" s="12">
        <v>0</v>
      </c>
      <c r="J159" s="15">
        <v>7.050398963377208E-2</v>
      </c>
      <c r="K159" s="15">
        <v>0.92949601036622809</v>
      </c>
      <c r="L159" s="57">
        <v>0.73314999999999997</v>
      </c>
      <c r="M159">
        <v>5</v>
      </c>
      <c r="N159">
        <v>0</v>
      </c>
      <c r="O159" s="12">
        <v>3</v>
      </c>
      <c r="P159" s="12">
        <v>10</v>
      </c>
      <c r="Q159">
        <v>0</v>
      </c>
      <c r="R159">
        <v>0</v>
      </c>
      <c r="S159" s="12">
        <v>0.13840789087520391</v>
      </c>
      <c r="T159" s="12">
        <v>3.02115374558523</v>
      </c>
      <c r="U159" s="12">
        <v>1.8679311169994264</v>
      </c>
      <c r="V159" s="12">
        <v>0.51539793440635684</v>
      </c>
      <c r="W159" s="58">
        <v>9.9548105871155467E-6</v>
      </c>
      <c r="X159" s="58">
        <v>7.2558409519663327E-4</v>
      </c>
      <c r="Y159" s="58">
        <v>0</v>
      </c>
      <c r="Z159" s="58">
        <v>5.0123274371552092E-3</v>
      </c>
      <c r="AA159" s="58">
        <v>9.7192508632427434E-3</v>
      </c>
      <c r="AB159" s="58">
        <v>0</v>
      </c>
      <c r="AC159" s="58">
        <v>0</v>
      </c>
      <c r="AD159" s="58">
        <v>7.4098486029127903E-6</v>
      </c>
      <c r="AE159" s="58">
        <v>1.9689154150275722E-6</v>
      </c>
      <c r="AF159" s="58">
        <v>2.5338608332697788E-6</v>
      </c>
      <c r="AG159" s="58">
        <v>1.2146236253004555E-6</v>
      </c>
      <c r="AH159" s="17">
        <v>1.407294950423474E-3</v>
      </c>
      <c r="AI159" s="12">
        <v>120</v>
      </c>
      <c r="AJ159" s="16">
        <v>8</v>
      </c>
      <c r="AK159" s="17">
        <v>0.95182814432015805</v>
      </c>
      <c r="AL159" t="str">
        <f>IF(AK159&lt;='CAV Tier 1 Analysis'!$A$5,"Tier 1", "Tier 2")</f>
        <v>Tier 2</v>
      </c>
      <c r="AM159" t="str">
        <f t="shared" si="5"/>
        <v>Idaho - Tier 2</v>
      </c>
      <c r="AN159" t="str">
        <f t="shared" si="6"/>
        <v>Idaho City, City Of - Tier 2</v>
      </c>
    </row>
    <row r="160" spans="1:40" x14ac:dyDescent="0.3">
      <c r="A160">
        <v>10</v>
      </c>
      <c r="B160" t="s">
        <v>35</v>
      </c>
      <c r="C160" t="s">
        <v>794</v>
      </c>
      <c r="D160" t="s">
        <v>1582</v>
      </c>
      <c r="E160" t="s">
        <v>460</v>
      </c>
      <c r="F160" s="12">
        <v>0.25425738008192267</v>
      </c>
      <c r="G160" s="12">
        <v>0.47618863849083809</v>
      </c>
      <c r="H160" s="12">
        <v>0.23933763161745777</v>
      </c>
      <c r="I160" s="12">
        <v>0</v>
      </c>
      <c r="J160" s="15">
        <v>0</v>
      </c>
      <c r="K160" s="15">
        <v>1</v>
      </c>
      <c r="L160" s="57">
        <v>0.33538000000000001</v>
      </c>
      <c r="M160">
        <v>5</v>
      </c>
      <c r="N160">
        <v>0</v>
      </c>
      <c r="O160" s="12">
        <v>3</v>
      </c>
      <c r="P160" s="12">
        <v>10</v>
      </c>
      <c r="Q160">
        <v>0</v>
      </c>
      <c r="R160">
        <v>0</v>
      </c>
      <c r="S160" s="12">
        <v>0</v>
      </c>
      <c r="T160" s="12">
        <v>0.3624255564492932</v>
      </c>
      <c r="U160" s="12">
        <v>0.10816817636737053</v>
      </c>
      <c r="V160" s="12">
        <v>0.11376308204154489</v>
      </c>
      <c r="W160" s="58">
        <v>4.5538353334335569E-6</v>
      </c>
      <c r="X160" s="58">
        <v>7.2558409519663327E-4</v>
      </c>
      <c r="Y160" s="58">
        <v>0</v>
      </c>
      <c r="Z160" s="58">
        <v>5.0123274371552092E-3</v>
      </c>
      <c r="AA160" s="58">
        <v>9.7192508632427434E-3</v>
      </c>
      <c r="AB160" s="58">
        <v>0</v>
      </c>
      <c r="AC160" s="58">
        <v>0</v>
      </c>
      <c r="AD160" s="58">
        <v>0</v>
      </c>
      <c r="AE160" s="58">
        <v>2.3619627631851282E-7</v>
      </c>
      <c r="AF160" s="58">
        <v>1.4673084195083948E-7</v>
      </c>
      <c r="AG160" s="58">
        <v>2.681022136687673E-7</v>
      </c>
      <c r="AH160" s="17">
        <v>1.4056697509327236E-3</v>
      </c>
      <c r="AI160" s="12">
        <v>121</v>
      </c>
      <c r="AJ160" s="16">
        <v>8</v>
      </c>
      <c r="AK160" s="17">
        <v>0.95323381407109076</v>
      </c>
      <c r="AL160" t="str">
        <f>IF(AK160&lt;='CAV Tier 1 Analysis'!$A$5,"Tier 1", "Tier 2")</f>
        <v>Tier 2</v>
      </c>
      <c r="AM160" t="str">
        <f t="shared" si="5"/>
        <v>Idaho - Tier 2</v>
      </c>
      <c r="AN160" t="str">
        <f t="shared" si="6"/>
        <v>Fairfield, City Of - Tier 2</v>
      </c>
    </row>
    <row r="161" spans="1:40" x14ac:dyDescent="0.3">
      <c r="A161">
        <v>10</v>
      </c>
      <c r="B161" t="s">
        <v>35</v>
      </c>
      <c r="C161" t="s">
        <v>996</v>
      </c>
      <c r="D161" t="s">
        <v>1663</v>
      </c>
      <c r="E161" t="s">
        <v>602</v>
      </c>
      <c r="F161" s="12">
        <v>17.874478737871087</v>
      </c>
      <c r="G161" s="12">
        <v>1160.1013229914429</v>
      </c>
      <c r="H161" s="12">
        <v>447.59519281776636</v>
      </c>
      <c r="I161" s="12">
        <v>0</v>
      </c>
      <c r="J161" s="15">
        <v>0.12403227670145976</v>
      </c>
      <c r="K161" s="15">
        <v>0.87596772329854034</v>
      </c>
      <c r="L161" s="57">
        <v>1.0385200000000001</v>
      </c>
      <c r="M161">
        <v>1</v>
      </c>
      <c r="N161">
        <v>0</v>
      </c>
      <c r="O161" s="12">
        <v>3</v>
      </c>
      <c r="P161" s="12">
        <v>5</v>
      </c>
      <c r="Q161">
        <v>0</v>
      </c>
      <c r="R161">
        <v>0</v>
      </c>
      <c r="S161" s="12">
        <v>55.516250805816433</v>
      </c>
      <c r="T161" s="12">
        <v>1194.1278610413578</v>
      </c>
      <c r="U161" s="12">
        <v>1176.2533823034867</v>
      </c>
      <c r="V161" s="12">
        <v>0</v>
      </c>
      <c r="W161" s="58">
        <v>1.4101166051873748E-5</v>
      </c>
      <c r="X161" s="58">
        <v>1.4511681903932666E-4</v>
      </c>
      <c r="Y161" s="58">
        <v>0</v>
      </c>
      <c r="Z161" s="58">
        <v>5.0123274371552092E-3</v>
      </c>
      <c r="AA161" s="58">
        <v>4.8596254316213717E-3</v>
      </c>
      <c r="AB161" s="58">
        <v>0</v>
      </c>
      <c r="AC161" s="58">
        <v>0</v>
      </c>
      <c r="AD161" s="58">
        <v>2.9721355543474459E-3</v>
      </c>
      <c r="AE161" s="58">
        <v>7.7822479460170333E-4</v>
      </c>
      <c r="AF161" s="58">
        <v>1.5955954415533319E-3</v>
      </c>
      <c r="AG161" s="58">
        <v>0</v>
      </c>
      <c r="AH161" s="17">
        <v>1.3979206040336601E-3</v>
      </c>
      <c r="AI161" s="12">
        <v>122</v>
      </c>
      <c r="AJ161" s="16">
        <v>8</v>
      </c>
      <c r="AK161" s="17">
        <v>0.95463173467512441</v>
      </c>
      <c r="AL161" t="str">
        <f>IF(AK161&lt;='CAV Tier 1 Analysis'!$A$5,"Tier 1", "Tier 2")</f>
        <v>Tier 2</v>
      </c>
      <c r="AM161" t="str">
        <f t="shared" si="5"/>
        <v>Idaho - Tier 2</v>
      </c>
      <c r="AN161" t="str">
        <f t="shared" si="6"/>
        <v>Aberdeen, City Of - Tier 2</v>
      </c>
    </row>
    <row r="162" spans="1:40" x14ac:dyDescent="0.3">
      <c r="A162">
        <v>10</v>
      </c>
      <c r="B162" t="s">
        <v>35</v>
      </c>
      <c r="C162" t="s">
        <v>1009</v>
      </c>
      <c r="D162" t="s">
        <v>1678</v>
      </c>
      <c r="E162" t="s">
        <v>453</v>
      </c>
      <c r="F162" s="12">
        <v>1.2715790236701312</v>
      </c>
      <c r="G162" s="12">
        <v>230.85304198758772</v>
      </c>
      <c r="H162" s="12">
        <v>121.58279311318745</v>
      </c>
      <c r="I162" s="12">
        <v>0</v>
      </c>
      <c r="J162" s="15">
        <v>0</v>
      </c>
      <c r="K162" s="15">
        <v>1.0000000000000002</v>
      </c>
      <c r="L162" s="57">
        <v>0.52044999999999997</v>
      </c>
      <c r="M162">
        <v>0</v>
      </c>
      <c r="N162">
        <v>0</v>
      </c>
      <c r="O162" s="12">
        <v>3</v>
      </c>
      <c r="P162" s="12">
        <v>10</v>
      </c>
      <c r="Q162">
        <v>0</v>
      </c>
      <c r="R162">
        <v>0</v>
      </c>
      <c r="S162" s="12">
        <v>0</v>
      </c>
      <c r="T162" s="12">
        <v>204.43400979012375</v>
      </c>
      <c r="U162" s="12">
        <v>203.16243076645361</v>
      </c>
      <c r="V162" s="12">
        <v>26.419032197463963</v>
      </c>
      <c r="W162" s="58">
        <v>7.0667410080669522E-6</v>
      </c>
      <c r="X162" s="58">
        <v>0</v>
      </c>
      <c r="Y162" s="58">
        <v>0</v>
      </c>
      <c r="Z162" s="58">
        <v>5.0123274371552092E-3</v>
      </c>
      <c r="AA162" s="58">
        <v>9.7192508632427434E-3</v>
      </c>
      <c r="AB162" s="58">
        <v>0</v>
      </c>
      <c r="AC162" s="58">
        <v>0</v>
      </c>
      <c r="AD162" s="58">
        <v>0</v>
      </c>
      <c r="AE162" s="58">
        <v>1.3323164166003116E-4</v>
      </c>
      <c r="AF162" s="58">
        <v>2.7559117219372174E-4</v>
      </c>
      <c r="AG162" s="58">
        <v>6.2260980346329754E-5</v>
      </c>
      <c r="AH162" s="17">
        <v>1.3827026214187365E-3</v>
      </c>
      <c r="AI162" s="12">
        <v>123</v>
      </c>
      <c r="AJ162" s="16">
        <v>8</v>
      </c>
      <c r="AK162" s="17">
        <v>0.95601443729654312</v>
      </c>
      <c r="AL162" t="str">
        <f>IF(AK162&lt;='CAV Tier 1 Analysis'!$A$5,"Tier 1", "Tier 2")</f>
        <v>Tier 2</v>
      </c>
      <c r="AM162" t="str">
        <f t="shared" si="5"/>
        <v>Idaho - Tier 2</v>
      </c>
      <c r="AN162" t="str">
        <f t="shared" si="6"/>
        <v>New Meadows, City Of - Tier 2</v>
      </c>
    </row>
    <row r="163" spans="1:40" x14ac:dyDescent="0.3">
      <c r="A163">
        <v>10</v>
      </c>
      <c r="B163" t="s">
        <v>35</v>
      </c>
      <c r="C163" t="s">
        <v>921</v>
      </c>
      <c r="D163" t="s">
        <v>1581</v>
      </c>
      <c r="E163" t="s">
        <v>461</v>
      </c>
      <c r="F163" s="12">
        <v>1.2744003620009821</v>
      </c>
      <c r="G163" s="12">
        <v>3.2447484652480467</v>
      </c>
      <c r="H163" s="12">
        <v>1.4361210471681884</v>
      </c>
      <c r="I163" s="12">
        <v>0</v>
      </c>
      <c r="J163" s="15">
        <v>0</v>
      </c>
      <c r="K163" s="15">
        <v>1</v>
      </c>
      <c r="L163" s="57">
        <v>0.8517300000000001</v>
      </c>
      <c r="M163">
        <v>3</v>
      </c>
      <c r="N163">
        <v>0</v>
      </c>
      <c r="O163" s="12">
        <v>3</v>
      </c>
      <c r="P163" s="12">
        <v>10</v>
      </c>
      <c r="Q163">
        <v>0</v>
      </c>
      <c r="R163">
        <v>0</v>
      </c>
      <c r="S163" s="12">
        <v>0</v>
      </c>
      <c r="T163" s="12">
        <v>3.092785241912924</v>
      </c>
      <c r="U163" s="12">
        <v>1.818384879911942</v>
      </c>
      <c r="V163" s="12">
        <v>0.15196322333512269</v>
      </c>
      <c r="W163" s="58">
        <v>1.1564905982901078E-5</v>
      </c>
      <c r="X163" s="58">
        <v>4.3535045711797995E-4</v>
      </c>
      <c r="Y163" s="58">
        <v>0</v>
      </c>
      <c r="Z163" s="58">
        <v>5.0123274371552092E-3</v>
      </c>
      <c r="AA163" s="58">
        <v>9.7192508632427434E-3</v>
      </c>
      <c r="AB163" s="58">
        <v>0</v>
      </c>
      <c r="AC163" s="58">
        <v>0</v>
      </c>
      <c r="AD163" s="58">
        <v>0</v>
      </c>
      <c r="AE163" s="58">
        <v>2.0155983610799482E-6</v>
      </c>
      <c r="AF163" s="58">
        <v>2.4666510371218654E-6</v>
      </c>
      <c r="AG163" s="58">
        <v>3.5812739810889882E-7</v>
      </c>
      <c r="AH163" s="17">
        <v>1.3803030945722858E-3</v>
      </c>
      <c r="AI163" s="12">
        <v>124</v>
      </c>
      <c r="AJ163" s="16">
        <v>8</v>
      </c>
      <c r="AK163" s="17">
        <v>0.95739474039111538</v>
      </c>
      <c r="AL163" t="str">
        <f>IF(AK163&lt;='CAV Tier 1 Analysis'!$A$5,"Tier 1", "Tier 2")</f>
        <v>Tier 2</v>
      </c>
      <c r="AM163" t="str">
        <f t="shared" si="5"/>
        <v>Idaho - Tier 2</v>
      </c>
      <c r="AN163" t="str">
        <f t="shared" si="6"/>
        <v>Arco, City Of - Tier 2</v>
      </c>
    </row>
    <row r="164" spans="1:40" x14ac:dyDescent="0.3">
      <c r="A164">
        <v>10</v>
      </c>
      <c r="B164" t="s">
        <v>35</v>
      </c>
      <c r="C164" t="s">
        <v>935</v>
      </c>
      <c r="D164" t="s">
        <v>1597</v>
      </c>
      <c r="E164" t="s">
        <v>579</v>
      </c>
      <c r="F164" s="12">
        <v>12.238336999618808</v>
      </c>
      <c r="G164" s="12">
        <v>471.29147141310193</v>
      </c>
      <c r="H164" s="12">
        <v>272.58865234895774</v>
      </c>
      <c r="I164" s="12">
        <v>0</v>
      </c>
      <c r="J164" s="15">
        <v>5.7240779579518133E-2</v>
      </c>
      <c r="K164" s="15">
        <v>0.94275922042048177</v>
      </c>
      <c r="L164" s="57">
        <v>1.7594099999999999</v>
      </c>
      <c r="M164">
        <v>4</v>
      </c>
      <c r="N164">
        <v>0</v>
      </c>
      <c r="O164" s="12">
        <v>4</v>
      </c>
      <c r="P164" s="12">
        <v>6</v>
      </c>
      <c r="Q164">
        <v>0</v>
      </c>
      <c r="R164">
        <v>0</v>
      </c>
      <c r="S164" s="12">
        <v>15.603186964984587</v>
      </c>
      <c r="T164" s="12">
        <v>550.19867399908821</v>
      </c>
      <c r="U164" s="12">
        <v>537.9603369994694</v>
      </c>
      <c r="V164" s="12">
        <v>0</v>
      </c>
      <c r="W164" s="58">
        <v>2.3889508688640745E-5</v>
      </c>
      <c r="X164" s="58">
        <v>5.8046727615730664E-4</v>
      </c>
      <c r="Y164" s="58">
        <v>0</v>
      </c>
      <c r="Z164" s="58">
        <v>6.6831032495402792E-3</v>
      </c>
      <c r="AA164" s="58">
        <v>5.831550517945646E-3</v>
      </c>
      <c r="AB164" s="58">
        <v>0</v>
      </c>
      <c r="AC164" s="58">
        <v>0</v>
      </c>
      <c r="AD164" s="58">
        <v>8.3533715023318225E-4</v>
      </c>
      <c r="AE164" s="58">
        <v>3.5856985171560309E-4</v>
      </c>
      <c r="AF164" s="58">
        <v>7.2974673175594683E-4</v>
      </c>
      <c r="AG164" s="58">
        <v>0</v>
      </c>
      <c r="AH164" s="17">
        <v>1.3675149350942369E-3</v>
      </c>
      <c r="AI164" s="12">
        <v>125</v>
      </c>
      <c r="AJ164" s="16">
        <v>8</v>
      </c>
      <c r="AK164" s="17">
        <v>0.95876225532620962</v>
      </c>
      <c r="AL164" t="str">
        <f>IF(AK164&lt;='CAV Tier 1 Analysis'!$A$5,"Tier 1", "Tier 2")</f>
        <v>Tier 2</v>
      </c>
      <c r="AM164" t="str">
        <f t="shared" si="5"/>
        <v>Idaho - Tier 2</v>
      </c>
      <c r="AN164" t="str">
        <f t="shared" si="6"/>
        <v>Glenns Ferry, City Of - Tier 2</v>
      </c>
    </row>
    <row r="165" spans="1:40" x14ac:dyDescent="0.3">
      <c r="A165">
        <v>10</v>
      </c>
      <c r="B165" t="s">
        <v>35</v>
      </c>
      <c r="C165" t="s">
        <v>1041</v>
      </c>
      <c r="D165" t="s">
        <v>1717</v>
      </c>
      <c r="E165" t="s">
        <v>766</v>
      </c>
      <c r="F165" s="12">
        <v>140.9174411457544</v>
      </c>
      <c r="G165" s="12">
        <v>340.35835674075213</v>
      </c>
      <c r="H165" s="12">
        <v>80.5894382899357</v>
      </c>
      <c r="I165" s="12">
        <v>1</v>
      </c>
      <c r="J165" s="15">
        <v>0.28908937195270251</v>
      </c>
      <c r="K165" s="15">
        <v>0.71091062804729754</v>
      </c>
      <c r="L165" s="57">
        <v>0.86346999999999996</v>
      </c>
      <c r="M165">
        <v>52</v>
      </c>
      <c r="N165">
        <v>0</v>
      </c>
      <c r="O165" s="12">
        <v>2</v>
      </c>
      <c r="P165" s="12">
        <v>1</v>
      </c>
      <c r="Q165">
        <v>0</v>
      </c>
      <c r="R165" s="12">
        <v>0.71091062804729754</v>
      </c>
      <c r="S165" s="12">
        <v>23.297550101258587</v>
      </c>
      <c r="T165" s="12">
        <v>205.27125244038237</v>
      </c>
      <c r="U165" s="12">
        <v>64.353811294627974</v>
      </c>
      <c r="V165" s="12">
        <v>135.08710430036976</v>
      </c>
      <c r="W165" s="58">
        <v>1.1724313302402866E-5</v>
      </c>
      <c r="X165" s="58">
        <v>7.5460745900449858E-3</v>
      </c>
      <c r="Y165" s="58">
        <v>0</v>
      </c>
      <c r="Z165" s="58">
        <v>3.3415516247701396E-3</v>
      </c>
      <c r="AA165" s="58">
        <v>9.7192508632427434E-4</v>
      </c>
      <c r="AB165" s="58">
        <v>0</v>
      </c>
      <c r="AC165" s="58">
        <v>1.3450377554731013E-3</v>
      </c>
      <c r="AD165" s="58">
        <v>1.2472650076342502E-3</v>
      </c>
      <c r="AE165" s="58">
        <v>1.3377728087571875E-4</v>
      </c>
      <c r="AF165" s="58">
        <v>8.7296367851632197E-5</v>
      </c>
      <c r="AG165" s="58">
        <v>3.1835592927947155E-4</v>
      </c>
      <c r="AH165" s="17">
        <v>1.3639098141414523E-3</v>
      </c>
      <c r="AI165" s="12">
        <v>126</v>
      </c>
      <c r="AJ165" s="16">
        <v>8</v>
      </c>
      <c r="AK165" s="17">
        <v>0.9601261651403511</v>
      </c>
      <c r="AL165" t="str">
        <f>IF(AK165&lt;='CAV Tier 1 Analysis'!$A$5,"Tier 1", "Tier 2")</f>
        <v>Tier 2</v>
      </c>
      <c r="AM165" t="str">
        <f t="shared" si="5"/>
        <v>Idaho - Tier 2</v>
      </c>
      <c r="AN165" t="str">
        <f t="shared" si="6"/>
        <v>Star, City Of - Tier 2</v>
      </c>
    </row>
    <row r="166" spans="1:40" x14ac:dyDescent="0.3">
      <c r="A166">
        <v>10</v>
      </c>
      <c r="B166" t="s">
        <v>35</v>
      </c>
      <c r="C166" t="s">
        <v>1042</v>
      </c>
      <c r="D166" t="s">
        <v>1718</v>
      </c>
      <c r="E166" t="s">
        <v>686</v>
      </c>
      <c r="F166" s="12">
        <v>7.4098430189038593</v>
      </c>
      <c r="G166" s="12">
        <v>4.4991800475258765</v>
      </c>
      <c r="H166" s="12">
        <v>2.3623011231004085</v>
      </c>
      <c r="I166" s="12">
        <v>0</v>
      </c>
      <c r="J166" s="15">
        <v>6.9665517182801909E-2</v>
      </c>
      <c r="K166" s="15">
        <v>0.93033448281719811</v>
      </c>
      <c r="L166" s="57">
        <v>0.58867000000000003</v>
      </c>
      <c r="M166">
        <v>5</v>
      </c>
      <c r="N166">
        <v>0</v>
      </c>
      <c r="O166" s="12">
        <v>6</v>
      </c>
      <c r="P166" s="12">
        <v>4</v>
      </c>
      <c r="Q166">
        <v>0</v>
      </c>
      <c r="R166">
        <v>0</v>
      </c>
      <c r="S166" s="12">
        <v>0.16457092948230376</v>
      </c>
      <c r="T166" s="12">
        <v>4.008191970959909</v>
      </c>
      <c r="U166" s="12">
        <v>0</v>
      </c>
      <c r="V166" s="12">
        <v>0.49098807656596755</v>
      </c>
      <c r="W166" s="58">
        <v>7.9930414626165292E-6</v>
      </c>
      <c r="X166" s="58">
        <v>7.2558409519663327E-4</v>
      </c>
      <c r="Y166" s="58">
        <v>0</v>
      </c>
      <c r="Z166" s="58">
        <v>1.0024654874310418E-2</v>
      </c>
      <c r="AA166" s="58">
        <v>3.8877003452970973E-3</v>
      </c>
      <c r="AB166" s="58">
        <v>0</v>
      </c>
      <c r="AC166" s="58">
        <v>0</v>
      </c>
      <c r="AD166" s="58">
        <v>8.810521309106765E-6</v>
      </c>
      <c r="AE166" s="58">
        <v>2.6121778706379566E-6</v>
      </c>
      <c r="AF166" s="58">
        <v>0</v>
      </c>
      <c r="AG166" s="58">
        <v>1.1570976089082627E-6</v>
      </c>
      <c r="AH166" s="17">
        <v>1.3325920139141288E-3</v>
      </c>
      <c r="AI166" s="12">
        <v>127</v>
      </c>
      <c r="AJ166" s="16">
        <v>8</v>
      </c>
      <c r="AK166" s="17">
        <v>0.96145875715426521</v>
      </c>
      <c r="AL166" t="str">
        <f>IF(AK166&lt;='CAV Tier 1 Analysis'!$A$5,"Tier 1", "Tier 2")</f>
        <v>Tier 2</v>
      </c>
      <c r="AM166" t="str">
        <f t="shared" si="5"/>
        <v>Idaho - Tier 2</v>
      </c>
      <c r="AN166" t="str">
        <f t="shared" si="6"/>
        <v>East Hope, City Of - Tier 2</v>
      </c>
    </row>
    <row r="167" spans="1:40" x14ac:dyDescent="0.3">
      <c r="A167">
        <v>10</v>
      </c>
      <c r="B167" t="s">
        <v>35</v>
      </c>
      <c r="C167" t="s">
        <v>1018</v>
      </c>
      <c r="D167" t="s">
        <v>1688</v>
      </c>
      <c r="E167" t="s">
        <v>535</v>
      </c>
      <c r="F167" s="12">
        <v>1.6408061554799303</v>
      </c>
      <c r="G167" s="12">
        <v>0.72271111850110281</v>
      </c>
      <c r="H167" s="12">
        <v>0.34712896242966357</v>
      </c>
      <c r="I167" s="12">
        <v>0</v>
      </c>
      <c r="J167" s="15">
        <v>5.392317494993628E-2</v>
      </c>
      <c r="K167" s="15">
        <v>0.94607682505006374</v>
      </c>
      <c r="L167" s="57">
        <v>0.27465000000000001</v>
      </c>
      <c r="M167">
        <v>1</v>
      </c>
      <c r="N167">
        <v>0</v>
      </c>
      <c r="O167" s="12">
        <v>4</v>
      </c>
      <c r="P167" s="12">
        <v>8</v>
      </c>
      <c r="Q167">
        <v>0</v>
      </c>
      <c r="R167">
        <v>0</v>
      </c>
      <c r="S167" s="12">
        <v>1.8718295771284605E-2</v>
      </c>
      <c r="T167" s="12">
        <v>0.71559782009065898</v>
      </c>
      <c r="U167" s="12">
        <v>0</v>
      </c>
      <c r="V167" s="12">
        <v>7.1132984104438357E-3</v>
      </c>
      <c r="W167" s="58">
        <v>3.7292351193497715E-6</v>
      </c>
      <c r="X167" s="58">
        <v>1.4511681903932666E-4</v>
      </c>
      <c r="Y167" s="58">
        <v>0</v>
      </c>
      <c r="Z167" s="58">
        <v>6.6831032495402792E-3</v>
      </c>
      <c r="AA167" s="58">
        <v>7.7754006905941947E-3</v>
      </c>
      <c r="AB167" s="58">
        <v>0</v>
      </c>
      <c r="AC167" s="58">
        <v>0</v>
      </c>
      <c r="AD167" s="58">
        <v>1.0021086001145762E-6</v>
      </c>
      <c r="AE167" s="58">
        <v>4.6636209130220771E-7</v>
      </c>
      <c r="AF167" s="58">
        <v>0</v>
      </c>
      <c r="AG167" s="58">
        <v>1.6763707664232143E-8</v>
      </c>
      <c r="AH167" s="17">
        <v>1.328075929881112E-3</v>
      </c>
      <c r="AI167" s="12">
        <v>128</v>
      </c>
      <c r="AJ167" s="16">
        <v>8</v>
      </c>
      <c r="AK167" s="17">
        <v>0.96278683308414637</v>
      </c>
      <c r="AL167" t="str">
        <f>IF(AK167&lt;='CAV Tier 1 Analysis'!$A$5,"Tier 1", "Tier 2")</f>
        <v>Tier 2</v>
      </c>
      <c r="AM167" t="str">
        <f t="shared" si="5"/>
        <v>Idaho - Tier 2</v>
      </c>
      <c r="AN167" t="str">
        <f t="shared" si="6"/>
        <v>Cambridge, City Of - Tier 2</v>
      </c>
    </row>
    <row r="168" spans="1:40" x14ac:dyDescent="0.3">
      <c r="A168">
        <v>10</v>
      </c>
      <c r="B168" t="s">
        <v>35</v>
      </c>
      <c r="C168" t="s">
        <v>1003</v>
      </c>
      <c r="D168" t="s">
        <v>1671</v>
      </c>
      <c r="E168" t="s">
        <v>489</v>
      </c>
      <c r="F168" s="12">
        <v>49.081693100235036</v>
      </c>
      <c r="G168" s="12">
        <v>718.66859830328883</v>
      </c>
      <c r="H168" s="12">
        <v>285.72428716838391</v>
      </c>
      <c r="I168" s="12">
        <v>1</v>
      </c>
      <c r="J168" s="15">
        <v>0</v>
      </c>
      <c r="K168" s="15">
        <v>1</v>
      </c>
      <c r="L168" s="57">
        <v>1.9025099999999999</v>
      </c>
      <c r="M168">
        <v>6</v>
      </c>
      <c r="N168">
        <v>0</v>
      </c>
      <c r="O168" s="12">
        <v>1</v>
      </c>
      <c r="P168" s="12">
        <v>9</v>
      </c>
      <c r="Q168">
        <v>0</v>
      </c>
      <c r="R168" s="12">
        <v>1</v>
      </c>
      <c r="S168" s="12">
        <v>0</v>
      </c>
      <c r="T168" s="12">
        <v>724.75246477496751</v>
      </c>
      <c r="U168" s="12">
        <v>675.67077167473246</v>
      </c>
      <c r="V168" s="12">
        <v>0</v>
      </c>
      <c r="W168" s="58">
        <v>2.5832539985123367E-5</v>
      </c>
      <c r="X168" s="58">
        <v>8.7070091423595991E-4</v>
      </c>
      <c r="Y168" s="58">
        <v>0</v>
      </c>
      <c r="Z168" s="58">
        <v>1.6707758123850698E-3</v>
      </c>
      <c r="AA168" s="58">
        <v>8.747325776918469E-3</v>
      </c>
      <c r="AB168" s="58">
        <v>0</v>
      </c>
      <c r="AC168" s="58">
        <v>1.8919927518422396E-3</v>
      </c>
      <c r="AD168" s="58">
        <v>0</v>
      </c>
      <c r="AE168" s="58">
        <v>4.7232826269099406E-4</v>
      </c>
      <c r="AF168" s="58">
        <v>9.1655184120598263E-4</v>
      </c>
      <c r="AG168" s="58">
        <v>0</v>
      </c>
      <c r="AH168" s="17">
        <v>1.3268643544785306E-3</v>
      </c>
      <c r="AI168" s="12">
        <v>129</v>
      </c>
      <c r="AJ168" s="16">
        <v>8</v>
      </c>
      <c r="AK168" s="17">
        <v>0.96411369743862485</v>
      </c>
      <c r="AL168" t="str">
        <f>IF(AK168&lt;='CAV Tier 1 Analysis'!$A$5,"Tier 1", "Tier 2")</f>
        <v>Tier 2</v>
      </c>
      <c r="AM168" t="str">
        <f t="shared" si="5"/>
        <v>Idaho - Tier 2</v>
      </c>
      <c r="AN168" t="str">
        <f t="shared" si="6"/>
        <v>Heyburn, City Of - Tier 2</v>
      </c>
    </row>
    <row r="169" spans="1:40" x14ac:dyDescent="0.3">
      <c r="A169">
        <v>10</v>
      </c>
      <c r="B169" t="s">
        <v>35</v>
      </c>
      <c r="C169" t="s">
        <v>1005</v>
      </c>
      <c r="D169" t="s">
        <v>1674</v>
      </c>
      <c r="E169" t="s">
        <v>487</v>
      </c>
      <c r="F169" s="12">
        <v>10.045231188659685</v>
      </c>
      <c r="G169" s="12">
        <v>202.61071439623021</v>
      </c>
      <c r="H169" s="12">
        <v>164.59802891797318</v>
      </c>
      <c r="I169" s="12">
        <v>0</v>
      </c>
      <c r="J169" s="15">
        <v>8.1045657862684195E-3</v>
      </c>
      <c r="K169" s="15">
        <v>0.99189543421373194</v>
      </c>
      <c r="L169" s="57">
        <v>6.6912899999999995</v>
      </c>
      <c r="M169">
        <v>13</v>
      </c>
      <c r="N169">
        <v>0</v>
      </c>
      <c r="O169" s="12">
        <v>2</v>
      </c>
      <c r="P169" s="12">
        <v>9</v>
      </c>
      <c r="Q169">
        <v>0</v>
      </c>
      <c r="R169">
        <v>0</v>
      </c>
      <c r="S169" s="12">
        <v>1.3339955536558255</v>
      </c>
      <c r="T169" s="12">
        <v>152.90015534722022</v>
      </c>
      <c r="U169" s="12">
        <v>142.85492415856055</v>
      </c>
      <c r="V169" s="12">
        <v>49.710559049009987</v>
      </c>
      <c r="W169" s="58">
        <v>9.0855247266535328E-5</v>
      </c>
      <c r="X169" s="58">
        <v>1.8865186475112464E-3</v>
      </c>
      <c r="Y169" s="58">
        <v>0</v>
      </c>
      <c r="Z169" s="58">
        <v>3.3415516247701396E-3</v>
      </c>
      <c r="AA169" s="58">
        <v>8.747325776918469E-3</v>
      </c>
      <c r="AB169" s="58">
        <v>0</v>
      </c>
      <c r="AC169" s="58">
        <v>0</v>
      </c>
      <c r="AD169" s="58">
        <v>7.1417207697074733E-5</v>
      </c>
      <c r="AE169" s="58">
        <v>9.9646525193618129E-5</v>
      </c>
      <c r="AF169" s="58">
        <v>1.9378364323549755E-4</v>
      </c>
      <c r="AG169" s="58">
        <v>1.1715145796493545E-4</v>
      </c>
      <c r="AH169" s="17">
        <v>1.3225681936870472E-3</v>
      </c>
      <c r="AI169" s="12">
        <v>130</v>
      </c>
      <c r="AJ169" s="16">
        <v>8</v>
      </c>
      <c r="AK169" s="17">
        <v>0.96543626563231189</v>
      </c>
      <c r="AL169" t="str">
        <f>IF(AK169&lt;='CAV Tier 1 Analysis'!$A$5,"Tier 1", "Tier 2")</f>
        <v>Tier 2</v>
      </c>
      <c r="AM169" t="str">
        <f t="shared" si="5"/>
        <v>Idaho - Tier 2</v>
      </c>
      <c r="AN169" t="str">
        <f t="shared" si="6"/>
        <v>Mccall, City Of - Tier 2</v>
      </c>
    </row>
    <row r="170" spans="1:40" x14ac:dyDescent="0.3">
      <c r="A170">
        <v>10</v>
      </c>
      <c r="B170" t="s">
        <v>35</v>
      </c>
      <c r="C170" t="s">
        <v>986</v>
      </c>
      <c r="D170" t="s">
        <v>1652</v>
      </c>
      <c r="E170" t="s">
        <v>688</v>
      </c>
      <c r="F170" s="12">
        <v>12.371053081368004</v>
      </c>
      <c r="G170" s="12">
        <v>5.2727659666822886</v>
      </c>
      <c r="H170" s="12">
        <v>2.4156458092857975</v>
      </c>
      <c r="I170" s="12">
        <v>0</v>
      </c>
      <c r="J170" s="15">
        <v>0.18331111812049128</v>
      </c>
      <c r="K170" s="15">
        <v>0.81668888187950872</v>
      </c>
      <c r="L170" s="57">
        <v>0.98280999999999996</v>
      </c>
      <c r="M170">
        <v>4</v>
      </c>
      <c r="N170">
        <v>0</v>
      </c>
      <c r="O170" s="12">
        <v>6</v>
      </c>
      <c r="P170" s="12">
        <v>4</v>
      </c>
      <c r="Q170">
        <v>0</v>
      </c>
      <c r="R170">
        <v>0</v>
      </c>
      <c r="S170" s="12">
        <v>0.44281473428325857</v>
      </c>
      <c r="T170" s="12">
        <v>4.4228722702158381</v>
      </c>
      <c r="U170" s="12">
        <v>0</v>
      </c>
      <c r="V170" s="12">
        <v>0.84989369646645052</v>
      </c>
      <c r="W170" s="58">
        <v>1.3344728081733656E-5</v>
      </c>
      <c r="X170" s="58">
        <v>5.8046727615730664E-4</v>
      </c>
      <c r="Y170" s="58">
        <v>0</v>
      </c>
      <c r="Z170" s="58">
        <v>1.0024654874310418E-2</v>
      </c>
      <c r="AA170" s="58">
        <v>3.8877003452970973E-3</v>
      </c>
      <c r="AB170" s="58">
        <v>0</v>
      </c>
      <c r="AC170" s="58">
        <v>0</v>
      </c>
      <c r="AD170" s="58">
        <v>2.3706669608429346E-5</v>
      </c>
      <c r="AE170" s="58">
        <v>2.8824290734131687E-6</v>
      </c>
      <c r="AF170" s="58">
        <v>0</v>
      </c>
      <c r="AG170" s="58">
        <v>2.0029202559981248E-6</v>
      </c>
      <c r="AH170" s="17">
        <v>1.321341749344036E-3</v>
      </c>
      <c r="AI170" s="12">
        <v>131</v>
      </c>
      <c r="AJ170" s="16">
        <v>8</v>
      </c>
      <c r="AK170" s="17">
        <v>0.96675760738165595</v>
      </c>
      <c r="AL170" t="str">
        <f>IF(AK170&lt;='CAV Tier 1 Analysis'!$A$5,"Tier 1", "Tier 2")</f>
        <v>Tier 2</v>
      </c>
      <c r="AM170" t="str">
        <f t="shared" si="5"/>
        <v>Idaho - Tier 2</v>
      </c>
      <c r="AN170" t="str">
        <f t="shared" si="6"/>
        <v>Clark Fork, City Of - Tier 2</v>
      </c>
    </row>
    <row r="171" spans="1:40" x14ac:dyDescent="0.3">
      <c r="A171">
        <v>10</v>
      </c>
      <c r="B171" t="s">
        <v>35</v>
      </c>
      <c r="C171" t="s">
        <v>988</v>
      </c>
      <c r="D171" t="s">
        <v>1654</v>
      </c>
      <c r="E171" t="s">
        <v>672</v>
      </c>
      <c r="F171" s="12">
        <v>3.0016842158886856</v>
      </c>
      <c r="G171" s="12">
        <v>31.382045376910444</v>
      </c>
      <c r="H171" s="12">
        <v>10.723319853224757</v>
      </c>
      <c r="I171" s="12">
        <v>1</v>
      </c>
      <c r="J171" s="15">
        <v>0.37528669724770641</v>
      </c>
      <c r="K171" s="15">
        <v>0.62471330275229364</v>
      </c>
      <c r="L171" s="57">
        <v>0.1744</v>
      </c>
      <c r="M171">
        <v>19</v>
      </c>
      <c r="N171">
        <v>0</v>
      </c>
      <c r="O171" s="12">
        <v>3</v>
      </c>
      <c r="P171" s="12">
        <v>5</v>
      </c>
      <c r="Q171">
        <v>0</v>
      </c>
      <c r="R171" s="12">
        <v>0.62471330275229364</v>
      </c>
      <c r="S171" s="12">
        <v>4.0243192912474788</v>
      </c>
      <c r="T171" s="12">
        <v>30.863175061431829</v>
      </c>
      <c r="U171" s="12">
        <v>27.861490845543145</v>
      </c>
      <c r="V171" s="12">
        <v>0.5188703154786154</v>
      </c>
      <c r="W171" s="58">
        <v>2.3680269609124345E-6</v>
      </c>
      <c r="X171" s="58">
        <v>2.7572195617472065E-3</v>
      </c>
      <c r="Y171" s="58">
        <v>0</v>
      </c>
      <c r="Z171" s="58">
        <v>5.0123274371552092E-3</v>
      </c>
      <c r="AA171" s="58">
        <v>4.8596254316213717E-3</v>
      </c>
      <c r="AB171" s="58">
        <v>0</v>
      </c>
      <c r="AC171" s="58">
        <v>1.1819530407867662E-3</v>
      </c>
      <c r="AD171" s="58">
        <v>2.1544722984625272E-4</v>
      </c>
      <c r="AE171" s="58">
        <v>2.0113832744839819E-5</v>
      </c>
      <c r="AF171" s="58">
        <v>3.7794295393199956E-5</v>
      </c>
      <c r="AG171" s="58">
        <v>1.2228068868249109E-6</v>
      </c>
      <c r="AH171" s="17">
        <v>1.2807337875584167E-3</v>
      </c>
      <c r="AI171" s="12">
        <v>132</v>
      </c>
      <c r="AJ171" s="16">
        <v>8</v>
      </c>
      <c r="AK171" s="17">
        <v>0.96803834116921439</v>
      </c>
      <c r="AL171" t="str">
        <f>IF(AK171&lt;='CAV Tier 1 Analysis'!$A$5,"Tier 1", "Tier 2")</f>
        <v>Tier 2</v>
      </c>
      <c r="AM171" t="str">
        <f t="shared" si="5"/>
        <v>Idaho - Tier 2</v>
      </c>
      <c r="AN171" t="str">
        <f t="shared" si="6"/>
        <v>Firth, City Of - Tier 2</v>
      </c>
    </row>
    <row r="172" spans="1:40" x14ac:dyDescent="0.3">
      <c r="A172">
        <v>10</v>
      </c>
      <c r="B172" t="s">
        <v>35</v>
      </c>
      <c r="C172" t="s">
        <v>937</v>
      </c>
      <c r="D172" t="s">
        <v>1601</v>
      </c>
      <c r="E172" t="s">
        <v>469</v>
      </c>
      <c r="F172" s="12">
        <v>7.4561118901099643</v>
      </c>
      <c r="G172" s="12">
        <v>1282.919396927854</v>
      </c>
      <c r="H172" s="12">
        <v>411.21007452785102</v>
      </c>
      <c r="I172" s="12">
        <v>0</v>
      </c>
      <c r="J172" s="15">
        <v>0</v>
      </c>
      <c r="K172" s="15">
        <v>1</v>
      </c>
      <c r="L172" s="57">
        <v>1.3070600000000001</v>
      </c>
      <c r="M172">
        <v>1</v>
      </c>
      <c r="N172">
        <v>0</v>
      </c>
      <c r="O172" s="12">
        <v>2</v>
      </c>
      <c r="P172" s="12">
        <v>8</v>
      </c>
      <c r="Q172">
        <v>0</v>
      </c>
      <c r="R172">
        <v>0</v>
      </c>
      <c r="S172" s="12">
        <v>0</v>
      </c>
      <c r="T172" s="12">
        <v>979.20317295925315</v>
      </c>
      <c r="U172" s="12">
        <v>971.74706106914323</v>
      </c>
      <c r="V172" s="12">
        <v>303.71622396860084</v>
      </c>
      <c r="W172" s="58">
        <v>1.7747438758774123E-5</v>
      </c>
      <c r="X172" s="58">
        <v>1.4511681903932666E-4</v>
      </c>
      <c r="Y172" s="58">
        <v>0</v>
      </c>
      <c r="Z172" s="58">
        <v>3.3415516247701396E-3</v>
      </c>
      <c r="AA172" s="58">
        <v>7.7754006905941947E-3</v>
      </c>
      <c r="AB172" s="58">
        <v>0</v>
      </c>
      <c r="AC172" s="58">
        <v>0</v>
      </c>
      <c r="AD172" s="58">
        <v>0</v>
      </c>
      <c r="AE172" s="58">
        <v>6.3815627539667483E-4</v>
      </c>
      <c r="AF172" s="58">
        <v>1.3181812731100158E-3</v>
      </c>
      <c r="AG172" s="58">
        <v>7.1575937036731185E-4</v>
      </c>
      <c r="AH172" s="17">
        <v>1.2683557720033125E-3</v>
      </c>
      <c r="AI172" s="12">
        <v>133</v>
      </c>
      <c r="AJ172" s="16">
        <v>8</v>
      </c>
      <c r="AK172" s="17">
        <v>0.96930669694121774</v>
      </c>
      <c r="AL172" t="str">
        <f>IF(AK172&lt;='CAV Tier 1 Analysis'!$A$5,"Tier 1", "Tier 2")</f>
        <v>Tier 2</v>
      </c>
      <c r="AM172" t="str">
        <f t="shared" si="5"/>
        <v>Idaho - Tier 2</v>
      </c>
      <c r="AN172" t="str">
        <f t="shared" si="6"/>
        <v>St. Anthony, City Of - Tier 2</v>
      </c>
    </row>
    <row r="173" spans="1:40" x14ac:dyDescent="0.3">
      <c r="A173">
        <v>10</v>
      </c>
      <c r="B173" t="s">
        <v>35</v>
      </c>
      <c r="C173" t="s">
        <v>994</v>
      </c>
      <c r="D173" t="s">
        <v>1660</v>
      </c>
      <c r="E173" t="s">
        <v>652</v>
      </c>
      <c r="F173" s="12">
        <v>4.4776898763377169</v>
      </c>
      <c r="G173" s="12">
        <v>5.6195742638960624</v>
      </c>
      <c r="H173" s="12">
        <v>1.6435998373099479</v>
      </c>
      <c r="I173" s="12">
        <v>2</v>
      </c>
      <c r="J173" s="15">
        <v>0</v>
      </c>
      <c r="K173" s="15">
        <v>1</v>
      </c>
      <c r="L173" s="57">
        <v>0.32343</v>
      </c>
      <c r="M173">
        <v>5</v>
      </c>
      <c r="N173">
        <v>0</v>
      </c>
      <c r="O173" s="12">
        <v>2</v>
      </c>
      <c r="P173" s="12">
        <v>6</v>
      </c>
      <c r="Q173">
        <v>0</v>
      </c>
      <c r="R173" s="12">
        <v>2</v>
      </c>
      <c r="S173" s="12">
        <v>0</v>
      </c>
      <c r="T173" s="12">
        <v>5.1732009267849079</v>
      </c>
      <c r="U173" s="12">
        <v>0.69551105044719108</v>
      </c>
      <c r="V173" s="12">
        <v>0.44637333711115446</v>
      </c>
      <c r="W173" s="58">
        <v>4.3915766053205767E-6</v>
      </c>
      <c r="X173" s="58">
        <v>7.2558409519663327E-4</v>
      </c>
      <c r="Y173" s="58">
        <v>0</v>
      </c>
      <c r="Z173" s="58">
        <v>3.3415516247701396E-3</v>
      </c>
      <c r="AA173" s="58">
        <v>5.831550517945646E-3</v>
      </c>
      <c r="AB173" s="58">
        <v>0</v>
      </c>
      <c r="AC173" s="58">
        <v>3.7839855036844792E-3</v>
      </c>
      <c r="AD173" s="58">
        <v>0</v>
      </c>
      <c r="AE173" s="58">
        <v>3.3714255901957318E-6</v>
      </c>
      <c r="AF173" s="58">
        <v>9.4346530971944818E-7</v>
      </c>
      <c r="AG173" s="58">
        <v>1.051955323771134E-6</v>
      </c>
      <c r="AH173" s="17">
        <v>1.2447663785841731E-3</v>
      </c>
      <c r="AI173" s="12">
        <v>134</v>
      </c>
      <c r="AJ173" s="16">
        <v>9</v>
      </c>
      <c r="AK173" s="17">
        <v>0.97055146331980191</v>
      </c>
      <c r="AL173" t="str">
        <f>IF(AK173&lt;='CAV Tier 1 Analysis'!$A$5,"Tier 1", "Tier 2")</f>
        <v>Tier 2</v>
      </c>
      <c r="AM173" t="str">
        <f t="shared" si="5"/>
        <v>Idaho - Tier 2</v>
      </c>
      <c r="AN173" t="str">
        <f t="shared" si="6"/>
        <v>Roberts, City Of - Tier 2</v>
      </c>
    </row>
    <row r="174" spans="1:40" x14ac:dyDescent="0.3">
      <c r="A174">
        <v>10</v>
      </c>
      <c r="B174" t="s">
        <v>35</v>
      </c>
      <c r="C174" t="s">
        <v>1011</v>
      </c>
      <c r="D174" t="s">
        <v>1681</v>
      </c>
      <c r="E174" t="s">
        <v>417</v>
      </c>
      <c r="F174" s="12">
        <v>90.632230674084269</v>
      </c>
      <c r="G174" s="12">
        <v>1836.1409008916098</v>
      </c>
      <c r="H174" s="12">
        <v>611.12911223118942</v>
      </c>
      <c r="I174" s="12">
        <v>0</v>
      </c>
      <c r="J174" s="15">
        <v>0</v>
      </c>
      <c r="K174" s="15">
        <v>1.0000000000000002</v>
      </c>
      <c r="L174" s="57">
        <v>6.8091999999999997</v>
      </c>
      <c r="M174">
        <v>1</v>
      </c>
      <c r="N174">
        <v>0</v>
      </c>
      <c r="O174" s="12">
        <v>0</v>
      </c>
      <c r="P174" s="12">
        <v>10</v>
      </c>
      <c r="Q174">
        <v>0</v>
      </c>
      <c r="R174">
        <v>0</v>
      </c>
      <c r="S174" s="12">
        <v>0</v>
      </c>
      <c r="T174" s="12">
        <v>1659.1337634337583</v>
      </c>
      <c r="U174" s="12">
        <v>1568.5015327596741</v>
      </c>
      <c r="V174" s="12">
        <v>177.00713745785151</v>
      </c>
      <c r="W174" s="58">
        <v>9.2456245311037539E-5</v>
      </c>
      <c r="X174" s="58">
        <v>1.4511681903932666E-4</v>
      </c>
      <c r="Y174" s="58">
        <v>0</v>
      </c>
      <c r="Z174" s="58">
        <v>0</v>
      </c>
      <c r="AA174" s="58">
        <v>9.7192508632427434E-3</v>
      </c>
      <c r="AB174" s="58">
        <v>0</v>
      </c>
      <c r="AC174" s="58">
        <v>0</v>
      </c>
      <c r="AD174" s="58">
        <v>0</v>
      </c>
      <c r="AE174" s="58">
        <v>1.0812736846613686E-3</v>
      </c>
      <c r="AF174" s="58">
        <v>2.1276826348755416E-3</v>
      </c>
      <c r="AG174" s="58">
        <v>4.1714767687369277E-4</v>
      </c>
      <c r="AH174" s="17">
        <v>1.2348116294548827E-3</v>
      </c>
      <c r="AI174" s="12">
        <v>135</v>
      </c>
      <c r="AJ174" s="16">
        <v>9</v>
      </c>
      <c r="AK174" s="17">
        <v>0.97178627494925685</v>
      </c>
      <c r="AL174" t="str">
        <f>IF(AK174&lt;='CAV Tier 1 Analysis'!$A$5,"Tier 1", "Tier 2")</f>
        <v>Tier 2</v>
      </c>
      <c r="AM174" t="str">
        <f t="shared" si="5"/>
        <v>Idaho - Tier 2</v>
      </c>
      <c r="AN174" t="str">
        <f t="shared" si="6"/>
        <v>Preston, City Of - Tier 2</v>
      </c>
    </row>
    <row r="175" spans="1:40" x14ac:dyDescent="0.3">
      <c r="A175">
        <v>10</v>
      </c>
      <c r="B175" t="s">
        <v>35</v>
      </c>
      <c r="C175" t="s">
        <v>962</v>
      </c>
      <c r="D175" t="s">
        <v>1628</v>
      </c>
      <c r="E175" t="s">
        <v>623</v>
      </c>
      <c r="F175" s="12">
        <v>32.264239229363177</v>
      </c>
      <c r="G175" s="12">
        <v>1235.632128388331</v>
      </c>
      <c r="H175" s="12">
        <v>381.38299863162706</v>
      </c>
      <c r="I175" s="12">
        <v>1</v>
      </c>
      <c r="J175" s="15">
        <v>3.9542329425870892E-4</v>
      </c>
      <c r="K175" s="15">
        <v>0.99960457670574143</v>
      </c>
      <c r="L175" s="57">
        <v>0.78397000000000006</v>
      </c>
      <c r="M175">
        <v>3</v>
      </c>
      <c r="N175">
        <v>0</v>
      </c>
      <c r="O175" s="12">
        <v>2</v>
      </c>
      <c r="P175" s="12">
        <v>5</v>
      </c>
      <c r="Q175">
        <v>0</v>
      </c>
      <c r="R175" s="12">
        <v>0.99960457670574143</v>
      </c>
      <c r="S175" s="12">
        <v>0.15080772169318266</v>
      </c>
      <c r="T175" s="12">
        <v>1361.0819496792892</v>
      </c>
      <c r="U175" s="12">
        <v>1328.8177104499259</v>
      </c>
      <c r="V175" s="12">
        <v>0</v>
      </c>
      <c r="W175" s="58">
        <v>1.0644851471023631E-5</v>
      </c>
      <c r="X175" s="58">
        <v>4.3535045711797995E-4</v>
      </c>
      <c r="Y175" s="58">
        <v>0</v>
      </c>
      <c r="Z175" s="58">
        <v>3.3415516247701396E-3</v>
      </c>
      <c r="AA175" s="58">
        <v>4.8596254316213717E-3</v>
      </c>
      <c r="AB175" s="58">
        <v>0</v>
      </c>
      <c r="AC175" s="58">
        <v>1.8912446138355929E-3</v>
      </c>
      <c r="AD175" s="58">
        <v>8.0736898657335613E-6</v>
      </c>
      <c r="AE175" s="58">
        <v>8.8703040543877329E-4</v>
      </c>
      <c r="AF175" s="58">
        <v>1.8025499550930833E-3</v>
      </c>
      <c r="AG175" s="58">
        <v>0</v>
      </c>
      <c r="AH175" s="17">
        <v>1.2032791844739724E-3</v>
      </c>
      <c r="AI175" s="12">
        <v>136</v>
      </c>
      <c r="AJ175" s="16">
        <v>9</v>
      </c>
      <c r="AK175" s="17">
        <v>0.97298955413373078</v>
      </c>
      <c r="AL175" t="str">
        <f>IF(AK175&lt;='CAV Tier 1 Analysis'!$A$5,"Tier 1", "Tier 2")</f>
        <v>Tier 2</v>
      </c>
      <c r="AM175" t="str">
        <f t="shared" si="5"/>
        <v>Idaho - Tier 2</v>
      </c>
      <c r="AN175" t="str">
        <f t="shared" si="6"/>
        <v>Sugar City, City Of - Tier 2</v>
      </c>
    </row>
    <row r="176" spans="1:40" x14ac:dyDescent="0.3">
      <c r="A176">
        <v>10</v>
      </c>
      <c r="B176" t="s">
        <v>35</v>
      </c>
      <c r="C176" t="s">
        <v>970</v>
      </c>
      <c r="D176" t="s">
        <v>1636</v>
      </c>
      <c r="E176" t="s">
        <v>573</v>
      </c>
      <c r="F176" s="12">
        <v>0.94319995513653754</v>
      </c>
      <c r="G176" s="12">
        <v>1053.4315692683258</v>
      </c>
      <c r="H176" s="12">
        <v>417.43461622155644</v>
      </c>
      <c r="I176" s="12">
        <v>0</v>
      </c>
      <c r="J176" s="15">
        <v>0</v>
      </c>
      <c r="K176" s="15">
        <v>1.0000000000000002</v>
      </c>
      <c r="L176" s="57">
        <v>0.87755000000000005</v>
      </c>
      <c r="M176">
        <v>1</v>
      </c>
      <c r="N176">
        <v>0</v>
      </c>
      <c r="O176" s="12">
        <v>3</v>
      </c>
      <c r="P176" s="12">
        <v>6</v>
      </c>
      <c r="Q176">
        <v>0</v>
      </c>
      <c r="R176">
        <v>0</v>
      </c>
      <c r="S176" s="12">
        <v>0</v>
      </c>
      <c r="T176" s="12">
        <v>1078.6358387295409</v>
      </c>
      <c r="U176" s="12">
        <v>1077.6926387744043</v>
      </c>
      <c r="V176" s="12">
        <v>0</v>
      </c>
      <c r="W176" s="58">
        <v>1.1915493460715063E-5</v>
      </c>
      <c r="X176" s="58">
        <v>1.4511681903932666E-4</v>
      </c>
      <c r="Y176" s="58">
        <v>0</v>
      </c>
      <c r="Z176" s="58">
        <v>5.0123274371552092E-3</v>
      </c>
      <c r="AA176" s="58">
        <v>5.831550517945646E-3</v>
      </c>
      <c r="AB176" s="58">
        <v>0</v>
      </c>
      <c r="AC176" s="58">
        <v>0</v>
      </c>
      <c r="AD176" s="58">
        <v>0</v>
      </c>
      <c r="AE176" s="58">
        <v>7.0295751521390901E-4</v>
      </c>
      <c r="AF176" s="58">
        <v>1.461897145372335E-3</v>
      </c>
      <c r="AG176" s="58">
        <v>0</v>
      </c>
      <c r="AH176" s="17">
        <v>1.1968877207442856E-3</v>
      </c>
      <c r="AI176" s="12">
        <v>137</v>
      </c>
      <c r="AJ176" s="16">
        <v>9</v>
      </c>
      <c r="AK176" s="17">
        <v>0.97418644185447512</v>
      </c>
      <c r="AL176" t="str">
        <f>IF(AK176&lt;='CAV Tier 1 Analysis'!$A$5,"Tier 1", "Tier 2")</f>
        <v>Tier 2</v>
      </c>
      <c r="AM176" t="str">
        <f t="shared" si="5"/>
        <v>Idaho - Tier 2</v>
      </c>
      <c r="AN176" t="str">
        <f t="shared" si="6"/>
        <v>Homedale, City Of - Tier 2</v>
      </c>
    </row>
    <row r="177" spans="1:40" x14ac:dyDescent="0.3">
      <c r="A177">
        <v>10</v>
      </c>
      <c r="B177" t="s">
        <v>35</v>
      </c>
      <c r="C177" t="s">
        <v>1034</v>
      </c>
      <c r="D177" t="s">
        <v>1710</v>
      </c>
      <c r="E177" t="s">
        <v>481</v>
      </c>
      <c r="F177" s="12">
        <v>0.46433043284753933</v>
      </c>
      <c r="G177" s="12">
        <v>0.11776186791097056</v>
      </c>
      <c r="H177" s="12">
        <v>7.2970300294833534E-2</v>
      </c>
      <c r="I177" s="12">
        <v>0</v>
      </c>
      <c r="J177" s="15">
        <v>0</v>
      </c>
      <c r="K177" s="15">
        <v>1.0000000000000002</v>
      </c>
      <c r="L177" s="57">
        <v>0.28439999999999999</v>
      </c>
      <c r="M177">
        <v>0</v>
      </c>
      <c r="N177">
        <v>0</v>
      </c>
      <c r="O177" s="12">
        <v>2</v>
      </c>
      <c r="P177" s="12">
        <v>10</v>
      </c>
      <c r="Q177">
        <v>0</v>
      </c>
      <c r="R177">
        <v>0</v>
      </c>
      <c r="S177" s="12">
        <v>0</v>
      </c>
      <c r="T177" s="12">
        <v>0.1305894999512727</v>
      </c>
      <c r="U177" s="12">
        <v>0</v>
      </c>
      <c r="V177" s="12">
        <v>0</v>
      </c>
      <c r="W177" s="58">
        <v>3.8616219477264693E-6</v>
      </c>
      <c r="X177" s="58">
        <v>0</v>
      </c>
      <c r="Y177" s="58">
        <v>0</v>
      </c>
      <c r="Z177" s="58">
        <v>3.3415516247701396E-3</v>
      </c>
      <c r="AA177" s="58">
        <v>9.7192508632427434E-3</v>
      </c>
      <c r="AB177" s="58">
        <v>0</v>
      </c>
      <c r="AC177" s="58">
        <v>0</v>
      </c>
      <c r="AD177" s="58">
        <v>0</v>
      </c>
      <c r="AE177" s="58">
        <v>8.51064530795656E-8</v>
      </c>
      <c r="AF177" s="58">
        <v>0</v>
      </c>
      <c r="AG177" s="58">
        <v>0</v>
      </c>
      <c r="AH177" s="17">
        <v>1.1877044742194262E-3</v>
      </c>
      <c r="AI177" s="12">
        <v>138</v>
      </c>
      <c r="AJ177" s="16">
        <v>9</v>
      </c>
      <c r="AK177" s="17">
        <v>0.97537414632869457</v>
      </c>
      <c r="AL177" t="str">
        <f>IF(AK177&lt;='CAV Tier 1 Analysis'!$A$5,"Tier 1", "Tier 2")</f>
        <v>Tier 2</v>
      </c>
      <c r="AM177" t="str">
        <f t="shared" si="5"/>
        <v>Idaho - Tier 2</v>
      </c>
      <c r="AN177" t="str">
        <f t="shared" si="6"/>
        <v>Leadore, City Of - Tier 2</v>
      </c>
    </row>
    <row r="178" spans="1:40" x14ac:dyDescent="0.3">
      <c r="A178">
        <v>10</v>
      </c>
      <c r="B178" t="s">
        <v>35</v>
      </c>
      <c r="C178" t="s">
        <v>972</v>
      </c>
      <c r="D178" t="s">
        <v>1638</v>
      </c>
      <c r="E178" t="s">
        <v>482</v>
      </c>
      <c r="F178" s="12">
        <v>1.2134332850711127</v>
      </c>
      <c r="G178" s="12">
        <v>0.32320506570534396</v>
      </c>
      <c r="H178" s="12">
        <v>0.14378481769199275</v>
      </c>
      <c r="I178" s="12">
        <v>0</v>
      </c>
      <c r="J178" s="15">
        <v>0</v>
      </c>
      <c r="K178" s="15">
        <v>1</v>
      </c>
      <c r="L178" s="57">
        <v>0.25575999999999999</v>
      </c>
      <c r="M178">
        <v>0</v>
      </c>
      <c r="N178">
        <v>0</v>
      </c>
      <c r="O178" s="12">
        <v>2</v>
      </c>
      <c r="P178" s="12">
        <v>10</v>
      </c>
      <c r="Q178">
        <v>0</v>
      </c>
      <c r="R178">
        <v>0</v>
      </c>
      <c r="S178" s="12">
        <v>0</v>
      </c>
      <c r="T178" s="12">
        <v>0.33646476070864012</v>
      </c>
      <c r="U178" s="12">
        <v>0</v>
      </c>
      <c r="V178" s="12">
        <v>0</v>
      </c>
      <c r="W178" s="58">
        <v>3.4727441257050699E-6</v>
      </c>
      <c r="X178" s="58">
        <v>0</v>
      </c>
      <c r="Y178" s="58">
        <v>0</v>
      </c>
      <c r="Z178" s="58">
        <v>3.3415516247701396E-3</v>
      </c>
      <c r="AA178" s="58">
        <v>9.7192508632427434E-3</v>
      </c>
      <c r="AB178" s="58">
        <v>0</v>
      </c>
      <c r="AC178" s="58">
        <v>0</v>
      </c>
      <c r="AD178" s="58">
        <v>0</v>
      </c>
      <c r="AE178" s="58">
        <v>2.192773720770961E-7</v>
      </c>
      <c r="AF178" s="58">
        <v>0</v>
      </c>
      <c r="AG178" s="58">
        <v>0</v>
      </c>
      <c r="AH178" s="17">
        <v>1.1876813190464242E-3</v>
      </c>
      <c r="AI178" s="12">
        <v>139</v>
      </c>
      <c r="AJ178" s="16">
        <v>9</v>
      </c>
      <c r="AK178" s="17">
        <v>0.97656182764774102</v>
      </c>
      <c r="AL178" t="str">
        <f>IF(AK178&lt;='CAV Tier 1 Analysis'!$A$5,"Tier 1", "Tier 2")</f>
        <v>Tier 2</v>
      </c>
      <c r="AM178" t="str">
        <f t="shared" si="5"/>
        <v>Idaho - Tier 2</v>
      </c>
      <c r="AN178" t="str">
        <f t="shared" si="6"/>
        <v>Rockland, City Of - Tier 2</v>
      </c>
    </row>
    <row r="179" spans="1:40" x14ac:dyDescent="0.3">
      <c r="A179">
        <v>10</v>
      </c>
      <c r="B179" t="s">
        <v>35</v>
      </c>
      <c r="C179" t="s">
        <v>997</v>
      </c>
      <c r="D179" t="s">
        <v>1664</v>
      </c>
      <c r="E179" t="s">
        <v>515</v>
      </c>
      <c r="F179" s="12">
        <v>6.2700183033926908</v>
      </c>
      <c r="G179" s="12">
        <v>19.701814777233515</v>
      </c>
      <c r="H179" s="12">
        <v>17.808946066355126</v>
      </c>
      <c r="I179" s="12">
        <v>0</v>
      </c>
      <c r="J179" s="15">
        <v>9.77119926446645E-2</v>
      </c>
      <c r="K179" s="15">
        <v>0.90228800735533543</v>
      </c>
      <c r="L179" s="57">
        <v>4.1765600000000003</v>
      </c>
      <c r="M179">
        <v>5</v>
      </c>
      <c r="N179">
        <v>0</v>
      </c>
      <c r="O179" s="12">
        <v>2</v>
      </c>
      <c r="P179" s="12">
        <v>9</v>
      </c>
      <c r="Q179">
        <v>0</v>
      </c>
      <c r="R179">
        <v>0</v>
      </c>
      <c r="S179" s="12">
        <v>1.7401476070449189</v>
      </c>
      <c r="T179" s="12">
        <v>14.834118652327451</v>
      </c>
      <c r="U179" s="12">
        <v>8.56410034893476</v>
      </c>
      <c r="V179" s="12">
        <v>4.8676961249060646</v>
      </c>
      <c r="W179" s="58">
        <v>5.6709900710254803E-5</v>
      </c>
      <c r="X179" s="58">
        <v>7.2558409519663327E-4</v>
      </c>
      <c r="Y179" s="58">
        <v>0</v>
      </c>
      <c r="Z179" s="58">
        <v>3.3415516247701396E-3</v>
      </c>
      <c r="AA179" s="58">
        <v>8.747325776918469E-3</v>
      </c>
      <c r="AB179" s="58">
        <v>0</v>
      </c>
      <c r="AC179" s="58">
        <v>0</v>
      </c>
      <c r="AD179" s="58">
        <v>9.3161092430416183E-5</v>
      </c>
      <c r="AE179" s="58">
        <v>9.6675400666369676E-6</v>
      </c>
      <c r="AF179" s="58">
        <v>1.1617258392919902E-5</v>
      </c>
      <c r="AG179" s="58">
        <v>1.1471560748306833E-5</v>
      </c>
      <c r="AH179" s="17">
        <v>1.1815535317485251E-3</v>
      </c>
      <c r="AI179" s="12">
        <v>140</v>
      </c>
      <c r="AJ179" s="16">
        <v>9</v>
      </c>
      <c r="AK179" s="17">
        <v>0.97774338117948956</v>
      </c>
      <c r="AL179" t="str">
        <f>IF(AK179&lt;='CAV Tier 1 Analysis'!$A$5,"Tier 1", "Tier 2")</f>
        <v>Tier 2</v>
      </c>
      <c r="AM179" t="str">
        <f t="shared" si="5"/>
        <v>Idaho - Tier 2</v>
      </c>
      <c r="AN179" t="str">
        <f t="shared" si="6"/>
        <v>Cascade, City Of - Tier 2</v>
      </c>
    </row>
    <row r="180" spans="1:40" x14ac:dyDescent="0.3">
      <c r="A180">
        <v>10</v>
      </c>
      <c r="B180" t="s">
        <v>35</v>
      </c>
      <c r="C180" t="s">
        <v>969</v>
      </c>
      <c r="D180" t="s">
        <v>1635</v>
      </c>
      <c r="E180" t="s">
        <v>445</v>
      </c>
      <c r="F180" s="12">
        <v>4.4721777545043055</v>
      </c>
      <c r="G180" s="12">
        <v>1126.9515760478837</v>
      </c>
      <c r="H180" s="12">
        <v>509.74248820593203</v>
      </c>
      <c r="I180" s="12">
        <v>0</v>
      </c>
      <c r="J180" s="15">
        <v>2.3106072089004757E-2</v>
      </c>
      <c r="K180" s="15">
        <v>0.97689392791099516</v>
      </c>
      <c r="L180" s="57">
        <v>1.6493500000000001</v>
      </c>
      <c r="M180">
        <v>1</v>
      </c>
      <c r="N180">
        <v>0</v>
      </c>
      <c r="O180" s="12">
        <v>0</v>
      </c>
      <c r="P180" s="12">
        <v>10</v>
      </c>
      <c r="Q180">
        <v>0</v>
      </c>
      <c r="R180">
        <v>0</v>
      </c>
      <c r="S180" s="12">
        <v>11.778146679314922</v>
      </c>
      <c r="T180" s="12">
        <v>1181.5986674162775</v>
      </c>
      <c r="U180" s="12">
        <v>1177.1264896617731</v>
      </c>
      <c r="V180" s="12">
        <v>0</v>
      </c>
      <c r="W180" s="58">
        <v>2.2395099013652086E-5</v>
      </c>
      <c r="X180" s="58">
        <v>1.4511681903932666E-4</v>
      </c>
      <c r="Y180" s="58">
        <v>0</v>
      </c>
      <c r="Z180" s="58">
        <v>0</v>
      </c>
      <c r="AA180" s="58">
        <v>9.7192508632427434E-3</v>
      </c>
      <c r="AB180" s="58">
        <v>0</v>
      </c>
      <c r="AC180" s="58">
        <v>0</v>
      </c>
      <c r="AD180" s="58">
        <v>6.3055858423068404E-4</v>
      </c>
      <c r="AE180" s="58">
        <v>7.7005939669623957E-4</v>
      </c>
      <c r="AF180" s="58">
        <v>1.5967798174215146E-3</v>
      </c>
      <c r="AG180" s="58">
        <v>0</v>
      </c>
      <c r="AH180" s="17">
        <v>1.1712873254221964E-3</v>
      </c>
      <c r="AI180" s="12">
        <v>141</v>
      </c>
      <c r="AJ180" s="16">
        <v>9</v>
      </c>
      <c r="AK180" s="17">
        <v>0.97891466850491171</v>
      </c>
      <c r="AL180" t="str">
        <f>IF(AK180&lt;='CAV Tier 1 Analysis'!$A$5,"Tier 1", "Tier 2")</f>
        <v>Tier 2</v>
      </c>
      <c r="AM180" t="str">
        <f t="shared" si="5"/>
        <v>Idaho - Tier 2</v>
      </c>
      <c r="AN180" t="str">
        <f t="shared" si="6"/>
        <v>Malad City, City Of - Tier 2</v>
      </c>
    </row>
    <row r="181" spans="1:40" x14ac:dyDescent="0.3">
      <c r="A181">
        <v>10</v>
      </c>
      <c r="B181" t="s">
        <v>35</v>
      </c>
      <c r="C181" t="s">
        <v>980</v>
      </c>
      <c r="D181" t="s">
        <v>1646</v>
      </c>
      <c r="E181" t="s">
        <v>521</v>
      </c>
      <c r="F181" s="12">
        <v>0.39071268307913265</v>
      </c>
      <c r="G181" s="12">
        <v>1.7550907307164634</v>
      </c>
      <c r="H181" s="12">
        <v>1.2065908005826449</v>
      </c>
      <c r="I181" s="12">
        <v>0</v>
      </c>
      <c r="J181" s="15">
        <v>0</v>
      </c>
      <c r="K181" s="15">
        <v>1</v>
      </c>
      <c r="L181" s="57">
        <v>0.26025999999999999</v>
      </c>
      <c r="M181">
        <v>4</v>
      </c>
      <c r="N181">
        <v>0</v>
      </c>
      <c r="O181" s="12">
        <v>2</v>
      </c>
      <c r="P181" s="12">
        <v>9</v>
      </c>
      <c r="Q181">
        <v>0</v>
      </c>
      <c r="R181">
        <v>0</v>
      </c>
      <c r="S181" s="12">
        <v>0</v>
      </c>
      <c r="T181" s="12">
        <v>1.3418074831603655</v>
      </c>
      <c r="U181" s="12">
        <v>0.95109480008123282</v>
      </c>
      <c r="V181" s="12">
        <v>0.41328324755609791</v>
      </c>
      <c r="W181" s="58">
        <v>3.5338457388020077E-6</v>
      </c>
      <c r="X181" s="58">
        <v>5.8046727615730664E-4</v>
      </c>
      <c r="Y181" s="58">
        <v>0</v>
      </c>
      <c r="Z181" s="58">
        <v>3.3415516247701396E-3</v>
      </c>
      <c r="AA181" s="58">
        <v>8.747325776918469E-3</v>
      </c>
      <c r="AB181" s="58">
        <v>0</v>
      </c>
      <c r="AC181" s="58">
        <v>0</v>
      </c>
      <c r="AD181" s="58">
        <v>0</v>
      </c>
      <c r="AE181" s="58">
        <v>8.7446904728181178E-7</v>
      </c>
      <c r="AF181" s="58">
        <v>1.2901663453862396E-6</v>
      </c>
      <c r="AG181" s="58">
        <v>9.7397285264778084E-7</v>
      </c>
      <c r="AH181" s="17">
        <v>1.1523651938027302E-3</v>
      </c>
      <c r="AI181" s="12">
        <v>142</v>
      </c>
      <c r="AJ181" s="16">
        <v>9</v>
      </c>
      <c r="AK181" s="17">
        <v>0.9800670336987144</v>
      </c>
      <c r="AL181" t="str">
        <f>IF(AK181&lt;='CAV Tier 1 Analysis'!$A$5,"Tier 1", "Tier 2")</f>
        <v>Tier 2</v>
      </c>
      <c r="AM181" t="str">
        <f t="shared" si="5"/>
        <v>Idaho - Tier 2</v>
      </c>
      <c r="AN181" t="str">
        <f t="shared" si="6"/>
        <v>Donnelly, City Of - Tier 2</v>
      </c>
    </row>
    <row r="182" spans="1:40" x14ac:dyDescent="0.3">
      <c r="A182">
        <v>10</v>
      </c>
      <c r="B182" t="s">
        <v>35</v>
      </c>
      <c r="C182" t="s">
        <v>1014</v>
      </c>
      <c r="D182" t="s">
        <v>1684</v>
      </c>
      <c r="E182" t="s">
        <v>517</v>
      </c>
      <c r="F182" s="12">
        <v>22.183796971308897</v>
      </c>
      <c r="G182" s="12">
        <v>84.137316526608345</v>
      </c>
      <c r="H182" s="12">
        <v>42.686772650890369</v>
      </c>
      <c r="I182" s="12">
        <v>0</v>
      </c>
      <c r="J182" s="15">
        <v>1.2280353831099914E-2</v>
      </c>
      <c r="K182" s="15">
        <v>0.98771964616889985</v>
      </c>
      <c r="L182" s="57">
        <v>4.5886300000000002</v>
      </c>
      <c r="M182">
        <v>1</v>
      </c>
      <c r="N182">
        <v>0</v>
      </c>
      <c r="O182" s="12">
        <v>2</v>
      </c>
      <c r="P182" s="12">
        <v>9</v>
      </c>
      <c r="Q182">
        <v>0</v>
      </c>
      <c r="R182">
        <v>0</v>
      </c>
      <c r="S182" s="12">
        <v>0.52420867206065258</v>
      </c>
      <c r="T182" s="12">
        <v>88.131590267531664</v>
      </c>
      <c r="U182" s="12">
        <v>65.94779329622277</v>
      </c>
      <c r="V182" s="12">
        <v>0</v>
      </c>
      <c r="W182" s="58">
        <v>6.2305043312222617E-5</v>
      </c>
      <c r="X182" s="58">
        <v>1.4511681903932666E-4</v>
      </c>
      <c r="Y182" s="58">
        <v>0</v>
      </c>
      <c r="Z182" s="58">
        <v>3.3415516247701396E-3</v>
      </c>
      <c r="AA182" s="58">
        <v>8.747325776918469E-3</v>
      </c>
      <c r="AB182" s="58">
        <v>0</v>
      </c>
      <c r="AC182" s="58">
        <v>0</v>
      </c>
      <c r="AD182" s="58">
        <v>2.8064201193598841E-5</v>
      </c>
      <c r="AE182" s="58">
        <v>5.7436218491761552E-5</v>
      </c>
      <c r="AF182" s="58">
        <v>8.9458614909899525E-5</v>
      </c>
      <c r="AG182" s="58">
        <v>0</v>
      </c>
      <c r="AH182" s="17">
        <v>1.1337507544214016E-3</v>
      </c>
      <c r="AI182" s="12">
        <v>143</v>
      </c>
      <c r="AJ182" s="16">
        <v>9</v>
      </c>
      <c r="AK182" s="17">
        <v>0.98120078445313574</v>
      </c>
      <c r="AL182" t="str">
        <f>IF(AK182&lt;='CAV Tier 1 Analysis'!$A$5,"Tier 1", "Tier 2")</f>
        <v>Tier 2</v>
      </c>
      <c r="AM182" t="str">
        <f t="shared" si="5"/>
        <v>Idaho - Tier 2</v>
      </c>
      <c r="AN182" t="str">
        <f t="shared" si="6"/>
        <v>Soda Springs, City Of - Tier 2</v>
      </c>
    </row>
    <row r="183" spans="1:40" x14ac:dyDescent="0.3">
      <c r="A183">
        <v>10</v>
      </c>
      <c r="B183" t="s">
        <v>35</v>
      </c>
      <c r="C183" t="s">
        <v>926</v>
      </c>
      <c r="D183" t="s">
        <v>1587</v>
      </c>
      <c r="E183" t="s">
        <v>527</v>
      </c>
      <c r="F183" s="12">
        <v>3.1162795191017798</v>
      </c>
      <c r="G183" s="12">
        <v>1.5976526068641961</v>
      </c>
      <c r="H183" s="12">
        <v>0.75546420010948723</v>
      </c>
      <c r="I183" s="12">
        <v>0</v>
      </c>
      <c r="J183" s="15">
        <v>0.6725515443925596</v>
      </c>
      <c r="K183" s="15">
        <v>0.3274484556074404</v>
      </c>
      <c r="L183" s="57">
        <v>0.64459</v>
      </c>
      <c r="M183">
        <v>0</v>
      </c>
      <c r="N183">
        <v>0</v>
      </c>
      <c r="O183" s="12">
        <v>2</v>
      </c>
      <c r="P183" s="12">
        <v>9</v>
      </c>
      <c r="Q183">
        <v>0</v>
      </c>
      <c r="R183">
        <v>0</v>
      </c>
      <c r="S183" s="12">
        <v>0.50808861451692533</v>
      </c>
      <c r="T183" s="12">
        <v>1.5783805609430357</v>
      </c>
      <c r="U183" s="12">
        <v>0</v>
      </c>
      <c r="V183" s="12">
        <v>1.9272045921160386E-2</v>
      </c>
      <c r="W183" s="58">
        <v>8.7523308413678109E-6</v>
      </c>
      <c r="X183" s="58">
        <v>0</v>
      </c>
      <c r="Y183" s="58">
        <v>0</v>
      </c>
      <c r="Z183" s="58">
        <v>3.3415516247701396E-3</v>
      </c>
      <c r="AA183" s="58">
        <v>8.747325776918469E-3</v>
      </c>
      <c r="AB183" s="58">
        <v>0</v>
      </c>
      <c r="AC183" s="58">
        <v>0</v>
      </c>
      <c r="AD183" s="58">
        <v>2.7201192696655835E-5</v>
      </c>
      <c r="AE183" s="58">
        <v>1.0286460335763598E-6</v>
      </c>
      <c r="AF183" s="58">
        <v>0</v>
      </c>
      <c r="AG183" s="58">
        <v>4.5417881448591172E-8</v>
      </c>
      <c r="AH183" s="17">
        <v>1.1023549990128779E-3</v>
      </c>
      <c r="AI183" s="12">
        <v>144</v>
      </c>
      <c r="AJ183" s="16">
        <v>9</v>
      </c>
      <c r="AK183" s="17">
        <v>0.98230313945214864</v>
      </c>
      <c r="AL183" t="str">
        <f>IF(AK183&lt;='CAV Tier 1 Analysis'!$A$5,"Tier 1", "Tier 2")</f>
        <v>Tier 2</v>
      </c>
      <c r="AM183" t="str">
        <f t="shared" si="5"/>
        <v>Idaho - Tier 2</v>
      </c>
      <c r="AN183" t="str">
        <f t="shared" si="6"/>
        <v>Bancroft, City Of - Tier 2</v>
      </c>
    </row>
    <row r="184" spans="1:40" x14ac:dyDescent="0.3">
      <c r="A184">
        <v>10</v>
      </c>
      <c r="B184" t="s">
        <v>35</v>
      </c>
      <c r="C184" t="s">
        <v>1001</v>
      </c>
      <c r="D184" t="s">
        <v>1669</v>
      </c>
      <c r="E184" t="s">
        <v>524</v>
      </c>
      <c r="F184" s="12">
        <v>4.6919927378312707</v>
      </c>
      <c r="G184" s="12">
        <v>10.315250692896349</v>
      </c>
      <c r="H184" s="12">
        <v>4.159710020237787</v>
      </c>
      <c r="I184" s="12">
        <v>0</v>
      </c>
      <c r="J184" s="15">
        <v>0</v>
      </c>
      <c r="K184" s="15">
        <v>1.0000000000000002</v>
      </c>
      <c r="L184" s="57">
        <v>0.97051999999999994</v>
      </c>
      <c r="M184">
        <v>0</v>
      </c>
      <c r="N184">
        <v>0</v>
      </c>
      <c r="O184" s="12">
        <v>2</v>
      </c>
      <c r="P184" s="12">
        <v>9</v>
      </c>
      <c r="Q184">
        <v>0</v>
      </c>
      <c r="R184">
        <v>0</v>
      </c>
      <c r="S184" s="12">
        <v>0</v>
      </c>
      <c r="T184" s="12">
        <v>9.7998726242505043</v>
      </c>
      <c r="U184" s="12">
        <v>5.1078798864192336</v>
      </c>
      <c r="V184" s="12">
        <v>0.51537806864584468</v>
      </c>
      <c r="W184" s="58">
        <v>1.3177852787297797E-5</v>
      </c>
      <c r="X184" s="58">
        <v>0</v>
      </c>
      <c r="Y184" s="58">
        <v>0</v>
      </c>
      <c r="Z184" s="58">
        <v>3.3415516247701396E-3</v>
      </c>
      <c r="AA184" s="58">
        <v>8.747325776918469E-3</v>
      </c>
      <c r="AB184" s="58">
        <v>0</v>
      </c>
      <c r="AC184" s="58">
        <v>0</v>
      </c>
      <c r="AD184" s="58">
        <v>0</v>
      </c>
      <c r="AE184" s="58">
        <v>6.3866727416270088E-6</v>
      </c>
      <c r="AF184" s="58">
        <v>6.9288726267565879E-6</v>
      </c>
      <c r="AG184" s="58">
        <v>1.2145768082287486E-6</v>
      </c>
      <c r="AH184" s="17">
        <v>1.1015077615138655E-3</v>
      </c>
      <c r="AI184" s="12">
        <v>145</v>
      </c>
      <c r="AJ184" s="16">
        <v>9</v>
      </c>
      <c r="AK184" s="17">
        <v>0.9834046472136625</v>
      </c>
      <c r="AL184" t="str">
        <f>IF(AK184&lt;='CAV Tier 1 Analysis'!$A$5,"Tier 1", "Tier 2")</f>
        <v>Tier 2</v>
      </c>
      <c r="AM184" t="str">
        <f t="shared" si="5"/>
        <v>Idaho - Tier 2</v>
      </c>
      <c r="AN184" t="str">
        <f t="shared" si="6"/>
        <v>Grace, City Of - Tier 2</v>
      </c>
    </row>
    <row r="185" spans="1:40" x14ac:dyDescent="0.3">
      <c r="A185">
        <v>10</v>
      </c>
      <c r="B185" t="s">
        <v>35</v>
      </c>
      <c r="C185" t="s">
        <v>963</v>
      </c>
      <c r="D185" t="s">
        <v>1629</v>
      </c>
      <c r="E185" t="s">
        <v>491</v>
      </c>
      <c r="F185" s="12">
        <v>16.759767211631711</v>
      </c>
      <c r="G185" s="12">
        <v>149.83458908170928</v>
      </c>
      <c r="H185" s="12">
        <v>75.750420998537365</v>
      </c>
      <c r="I185" s="12">
        <v>0</v>
      </c>
      <c r="J185" s="15">
        <v>0</v>
      </c>
      <c r="K185" s="15">
        <v>1</v>
      </c>
      <c r="L185" s="57">
        <v>0.64847999999999995</v>
      </c>
      <c r="M185">
        <v>0</v>
      </c>
      <c r="N185">
        <v>0</v>
      </c>
      <c r="O185" s="12">
        <v>1</v>
      </c>
      <c r="P185" s="12">
        <v>10</v>
      </c>
      <c r="Q185">
        <v>0</v>
      </c>
      <c r="R185">
        <v>0</v>
      </c>
      <c r="S185" s="12">
        <v>0</v>
      </c>
      <c r="T185" s="12">
        <v>163.42095900699687</v>
      </c>
      <c r="U185" s="12">
        <v>146.66119179536514</v>
      </c>
      <c r="V185" s="12">
        <v>0</v>
      </c>
      <c r="W185" s="58">
        <v>8.8051497913560508E-6</v>
      </c>
      <c r="X185" s="58">
        <v>0</v>
      </c>
      <c r="Y185" s="58">
        <v>0</v>
      </c>
      <c r="Z185" s="58">
        <v>1.6707758123850698E-3</v>
      </c>
      <c r="AA185" s="58">
        <v>9.7192508632427434E-3</v>
      </c>
      <c r="AB185" s="58">
        <v>0</v>
      </c>
      <c r="AC185" s="58">
        <v>0</v>
      </c>
      <c r="AD185" s="58">
        <v>0</v>
      </c>
      <c r="AE185" s="58">
        <v>1.0650303573515632E-4</v>
      </c>
      <c r="AF185" s="58">
        <v>1.9894687029353497E-4</v>
      </c>
      <c r="AG185" s="58">
        <v>0</v>
      </c>
      <c r="AH185" s="17">
        <v>1.0640256119498056E-3</v>
      </c>
      <c r="AI185" s="12">
        <v>146</v>
      </c>
      <c r="AJ185" s="16">
        <v>9</v>
      </c>
      <c r="AK185" s="17">
        <v>0.98446867282561235</v>
      </c>
      <c r="AL185" t="str">
        <f>IF(AK185&lt;='CAV Tier 1 Analysis'!$A$5,"Tier 1", "Tier 2")</f>
        <v>Tier 2</v>
      </c>
      <c r="AM185" t="str">
        <f t="shared" si="5"/>
        <v>Idaho - Tier 2</v>
      </c>
      <c r="AN185" t="str">
        <f t="shared" si="6"/>
        <v>Paul, City Of - Tier 2</v>
      </c>
    </row>
    <row r="186" spans="1:40" x14ac:dyDescent="0.3">
      <c r="A186">
        <v>10</v>
      </c>
      <c r="B186" t="s">
        <v>35</v>
      </c>
      <c r="C186" t="s">
        <v>989</v>
      </c>
      <c r="D186" t="s">
        <v>1655</v>
      </c>
      <c r="E186" t="s">
        <v>501</v>
      </c>
      <c r="F186" s="12">
        <v>4.5349199600197929</v>
      </c>
      <c r="G186" s="12">
        <v>2.56157684137243</v>
      </c>
      <c r="H186" s="12">
        <v>1.3749146038337583</v>
      </c>
      <c r="I186" s="12">
        <v>0</v>
      </c>
      <c r="J186" s="15">
        <v>0</v>
      </c>
      <c r="K186" s="15">
        <v>1.0000000000000002</v>
      </c>
      <c r="L186" s="57">
        <v>0.68662999999999996</v>
      </c>
      <c r="M186">
        <v>1</v>
      </c>
      <c r="N186">
        <v>0</v>
      </c>
      <c r="O186" s="12">
        <v>1</v>
      </c>
      <c r="P186" s="12">
        <v>10</v>
      </c>
      <c r="Q186">
        <v>0</v>
      </c>
      <c r="R186">
        <v>0</v>
      </c>
      <c r="S186" s="12">
        <v>0</v>
      </c>
      <c r="T186" s="12">
        <v>2.7397442594731372</v>
      </c>
      <c r="U186" s="12">
        <v>0</v>
      </c>
      <c r="V186" s="12">
        <v>0</v>
      </c>
      <c r="W186" s="58">
        <v>9.3231556890556471E-6</v>
      </c>
      <c r="X186" s="58">
        <v>1.4511681903932666E-4</v>
      </c>
      <c r="Y186" s="58">
        <v>0</v>
      </c>
      <c r="Z186" s="58">
        <v>1.6707758123850698E-3</v>
      </c>
      <c r="AA186" s="58">
        <v>9.7192508632427434E-3</v>
      </c>
      <c r="AB186" s="58">
        <v>0</v>
      </c>
      <c r="AC186" s="58">
        <v>0</v>
      </c>
      <c r="AD186" s="58">
        <v>0</v>
      </c>
      <c r="AE186" s="58">
        <v>1.7855181033380418E-6</v>
      </c>
      <c r="AF186" s="58">
        <v>0</v>
      </c>
      <c r="AG186" s="58">
        <v>0</v>
      </c>
      <c r="AH186" s="17">
        <v>1.0496592880417759E-3</v>
      </c>
      <c r="AI186" s="12">
        <v>147</v>
      </c>
      <c r="AJ186" s="16">
        <v>9</v>
      </c>
      <c r="AK186" s="17">
        <v>0.98551833211365414</v>
      </c>
      <c r="AL186" t="str">
        <f>IF(AK186&lt;='CAV Tier 1 Analysis'!$A$5,"Tier 1", "Tier 2")</f>
        <v>Tier 2</v>
      </c>
      <c r="AM186" t="str">
        <f t="shared" si="5"/>
        <v>Idaho - Tier 2</v>
      </c>
      <c r="AN186" t="str">
        <f t="shared" si="6"/>
        <v>Georgetown, City Of - Tier 2</v>
      </c>
    </row>
    <row r="187" spans="1:40" x14ac:dyDescent="0.3">
      <c r="A187">
        <v>10</v>
      </c>
      <c r="B187" t="s">
        <v>35</v>
      </c>
      <c r="C187" t="s">
        <v>843</v>
      </c>
      <c r="D187" t="s">
        <v>1679</v>
      </c>
      <c r="E187" t="s">
        <v>495</v>
      </c>
      <c r="F187" s="12">
        <v>23.152376928840553</v>
      </c>
      <c r="G187" s="12">
        <v>16.303713343010852</v>
      </c>
      <c r="H187" s="12">
        <v>12.652654586806943</v>
      </c>
      <c r="I187" s="12">
        <v>0</v>
      </c>
      <c r="J187" s="15">
        <v>0</v>
      </c>
      <c r="K187" s="15">
        <v>1</v>
      </c>
      <c r="L187" s="57">
        <v>3.5054900000000004</v>
      </c>
      <c r="M187">
        <v>0</v>
      </c>
      <c r="N187">
        <v>0</v>
      </c>
      <c r="O187" s="12">
        <v>1</v>
      </c>
      <c r="P187" s="12">
        <v>10</v>
      </c>
      <c r="Q187">
        <v>0</v>
      </c>
      <c r="R187">
        <v>0</v>
      </c>
      <c r="S187" s="12">
        <v>0</v>
      </c>
      <c r="T187" s="12">
        <v>19.042737256765943</v>
      </c>
      <c r="U187" s="12">
        <v>0</v>
      </c>
      <c r="V187" s="12">
        <v>0</v>
      </c>
      <c r="W187" s="58">
        <v>4.7598020821152129E-5</v>
      </c>
      <c r="X187" s="58">
        <v>0</v>
      </c>
      <c r="Y187" s="58">
        <v>0</v>
      </c>
      <c r="Z187" s="58">
        <v>1.6707758123850698E-3</v>
      </c>
      <c r="AA187" s="58">
        <v>9.7192508632427434E-3</v>
      </c>
      <c r="AB187" s="58">
        <v>0</v>
      </c>
      <c r="AC187" s="58">
        <v>0</v>
      </c>
      <c r="AD187" s="58">
        <v>0</v>
      </c>
      <c r="AE187" s="58">
        <v>1.2410337932637529E-5</v>
      </c>
      <c r="AF187" s="58">
        <v>0</v>
      </c>
      <c r="AG187" s="58">
        <v>0</v>
      </c>
      <c r="AH187" s="17">
        <v>1.0409122758528731E-3</v>
      </c>
      <c r="AI187" s="12">
        <v>148</v>
      </c>
      <c r="AJ187" s="16">
        <v>9</v>
      </c>
      <c r="AK187" s="17">
        <v>0.98655924438950704</v>
      </c>
      <c r="AL187" t="str">
        <f>IF(AK187&lt;='CAV Tier 1 Analysis'!$A$5,"Tier 1", "Tier 2")</f>
        <v>Tier 2</v>
      </c>
      <c r="AM187" t="str">
        <f t="shared" si="5"/>
        <v>Idaho - Tier 2</v>
      </c>
      <c r="AN187" t="str">
        <f t="shared" si="6"/>
        <v>Paris, City Of - Tier 2</v>
      </c>
    </row>
    <row r="188" spans="1:40" x14ac:dyDescent="0.3">
      <c r="A188">
        <v>10</v>
      </c>
      <c r="B188" t="s">
        <v>35</v>
      </c>
      <c r="C188" t="s">
        <v>1040</v>
      </c>
      <c r="D188" t="s">
        <v>1716</v>
      </c>
      <c r="E188" t="s">
        <v>689</v>
      </c>
      <c r="F188" s="12">
        <v>12.411983633082661</v>
      </c>
      <c r="G188" s="12">
        <v>2.5735373763377711</v>
      </c>
      <c r="H188" s="12">
        <v>1.0668778363931899</v>
      </c>
      <c r="I188" s="12">
        <v>0</v>
      </c>
      <c r="J188" s="15">
        <v>0</v>
      </c>
      <c r="K188" s="15">
        <v>1</v>
      </c>
      <c r="L188" s="57">
        <v>3.3556400000000002</v>
      </c>
      <c r="M188">
        <v>4</v>
      </c>
      <c r="N188">
        <v>0</v>
      </c>
      <c r="O188" s="12">
        <v>3</v>
      </c>
      <c r="P188" s="12">
        <v>5</v>
      </c>
      <c r="Q188">
        <v>0</v>
      </c>
      <c r="R188">
        <v>0</v>
      </c>
      <c r="S188" s="12">
        <v>0</v>
      </c>
      <c r="T188" s="12">
        <v>2.576252078211545</v>
      </c>
      <c r="U188" s="12">
        <v>0</v>
      </c>
      <c r="V188" s="12">
        <v>0</v>
      </c>
      <c r="W188" s="58">
        <v>4.5563337105024095E-5</v>
      </c>
      <c r="X188" s="58">
        <v>5.8046727615730664E-4</v>
      </c>
      <c r="Y188" s="58">
        <v>0</v>
      </c>
      <c r="Z188" s="58">
        <v>5.0123274371552092E-3</v>
      </c>
      <c r="AA188" s="58">
        <v>4.8596254316213717E-3</v>
      </c>
      <c r="AB188" s="58">
        <v>0</v>
      </c>
      <c r="AC188" s="58">
        <v>0</v>
      </c>
      <c r="AD188" s="58">
        <v>0</v>
      </c>
      <c r="AE188" s="58">
        <v>1.6789686513636688E-6</v>
      </c>
      <c r="AF188" s="58">
        <v>0</v>
      </c>
      <c r="AG188" s="58">
        <v>0</v>
      </c>
      <c r="AH188" s="17">
        <v>9.5451476824457045E-4</v>
      </c>
      <c r="AI188" s="12">
        <v>149</v>
      </c>
      <c r="AJ188" s="16">
        <v>9</v>
      </c>
      <c r="AK188" s="17">
        <v>0.98751375915775164</v>
      </c>
      <c r="AL188" t="str">
        <f>IF(AK188&lt;='CAV Tier 1 Analysis'!$A$5,"Tier 1", "Tier 2")</f>
        <v>Tier 2</v>
      </c>
      <c r="AM188" t="str">
        <f t="shared" si="5"/>
        <v>Idaho - Tier 2</v>
      </c>
      <c r="AN188" t="str">
        <f t="shared" si="6"/>
        <v>Carey, City Of - Tier 2</v>
      </c>
    </row>
    <row r="189" spans="1:40" x14ac:dyDescent="0.3">
      <c r="A189">
        <v>10</v>
      </c>
      <c r="B189" t="s">
        <v>35</v>
      </c>
      <c r="C189" t="s">
        <v>991</v>
      </c>
      <c r="D189" t="s">
        <v>1657</v>
      </c>
      <c r="E189" t="s">
        <v>759</v>
      </c>
      <c r="F189" s="12">
        <v>75.151051438516262</v>
      </c>
      <c r="G189" s="12">
        <v>2.0206506545384304</v>
      </c>
      <c r="H189" s="12">
        <v>1.5459500610727439</v>
      </c>
      <c r="I189" s="12">
        <v>1</v>
      </c>
      <c r="J189" s="15">
        <v>3.3491629402416941E-3</v>
      </c>
      <c r="K189" s="15">
        <v>0.99665083705975832</v>
      </c>
      <c r="L189" s="57">
        <v>2.16472</v>
      </c>
      <c r="M189">
        <v>2</v>
      </c>
      <c r="N189">
        <v>0</v>
      </c>
      <c r="O189" s="12">
        <v>3</v>
      </c>
      <c r="P189" s="12">
        <v>3</v>
      </c>
      <c r="Q189">
        <v>0</v>
      </c>
      <c r="R189" s="12">
        <v>0.99665083705975832</v>
      </c>
      <c r="S189" s="12">
        <v>5.1776386520092175E-3</v>
      </c>
      <c r="T189" s="12">
        <v>1.7820311048818822</v>
      </c>
      <c r="U189" s="12">
        <v>0</v>
      </c>
      <c r="V189" s="12">
        <v>0.23861954965654819</v>
      </c>
      <c r="W189" s="58">
        <v>2.9392863089600717E-5</v>
      </c>
      <c r="X189" s="58">
        <v>2.9023363807865332E-4</v>
      </c>
      <c r="Y189" s="58">
        <v>0</v>
      </c>
      <c r="Z189" s="58">
        <v>5.0123274371552092E-3</v>
      </c>
      <c r="AA189" s="58">
        <v>2.915775258972823E-3</v>
      </c>
      <c r="AB189" s="58">
        <v>0</v>
      </c>
      <c r="AC189" s="58">
        <v>1.8856561598345636E-3</v>
      </c>
      <c r="AD189" s="58">
        <v>2.7719169976060253E-7</v>
      </c>
      <c r="AE189" s="58">
        <v>1.1613670828860408E-6</v>
      </c>
      <c r="AF189" s="58">
        <v>0</v>
      </c>
      <c r="AG189" s="58">
        <v>5.6234789300277772E-7</v>
      </c>
      <c r="AH189" s="17">
        <v>9.2139875125513626E-4</v>
      </c>
      <c r="AI189" s="12">
        <v>150</v>
      </c>
      <c r="AJ189" s="16">
        <v>9</v>
      </c>
      <c r="AK189" s="17">
        <v>0.98843515790900682</v>
      </c>
      <c r="AL189" t="str">
        <f>IF(AK189&lt;='CAV Tier 1 Analysis'!$A$5,"Tier 1", "Tier 2")</f>
        <v>Tier 2</v>
      </c>
      <c r="AM189" t="str">
        <f t="shared" si="5"/>
        <v>Idaho - Tier 2</v>
      </c>
      <c r="AN189" t="str">
        <f t="shared" si="6"/>
        <v>Irwin, City Of - Tier 2</v>
      </c>
    </row>
    <row r="190" spans="1:40" x14ac:dyDescent="0.3">
      <c r="A190">
        <v>10</v>
      </c>
      <c r="B190" t="s">
        <v>35</v>
      </c>
      <c r="C190" t="s">
        <v>901</v>
      </c>
      <c r="D190" t="s">
        <v>1561</v>
      </c>
      <c r="E190" t="s">
        <v>731</v>
      </c>
      <c r="F190" s="12">
        <v>35.6281844740897</v>
      </c>
      <c r="G190" s="12">
        <v>16.663590614015451</v>
      </c>
      <c r="H190" s="12">
        <v>5.5083129794733274</v>
      </c>
      <c r="I190" s="12">
        <v>1</v>
      </c>
      <c r="J190" s="15">
        <v>0.31530176207928562</v>
      </c>
      <c r="K190" s="15">
        <v>0.68469823792071438</v>
      </c>
      <c r="L190" s="57">
        <v>0.62483000000000011</v>
      </c>
      <c r="M190">
        <v>10</v>
      </c>
      <c r="N190">
        <v>0</v>
      </c>
      <c r="O190" s="12">
        <v>2</v>
      </c>
      <c r="P190" s="12">
        <v>4</v>
      </c>
      <c r="Q190">
        <v>0</v>
      </c>
      <c r="R190" s="12">
        <v>0.68469823792071438</v>
      </c>
      <c r="S190" s="12">
        <v>1.73678078851214</v>
      </c>
      <c r="T190" s="12">
        <v>15.409119406013476</v>
      </c>
      <c r="U190" s="12">
        <v>0</v>
      </c>
      <c r="V190" s="12">
        <v>1.2544712080019753</v>
      </c>
      <c r="W190" s="58">
        <v>8.484026869191036E-6</v>
      </c>
      <c r="X190" s="58">
        <v>1.4511681903932665E-3</v>
      </c>
      <c r="Y190" s="58">
        <v>0</v>
      </c>
      <c r="Z190" s="58">
        <v>3.3415516247701396E-3</v>
      </c>
      <c r="AA190" s="58">
        <v>3.8877003452970973E-3</v>
      </c>
      <c r="AB190" s="58">
        <v>0</v>
      </c>
      <c r="AC190" s="58">
        <v>1.2954441033451449E-3</v>
      </c>
      <c r="AD190" s="58">
        <v>9.2980845369041134E-5</v>
      </c>
      <c r="AE190" s="58">
        <v>1.0042273676020219E-5</v>
      </c>
      <c r="AF190" s="58">
        <v>0</v>
      </c>
      <c r="AG190" s="58">
        <v>2.9563765486437847E-6</v>
      </c>
      <c r="AH190" s="17">
        <v>9.1730252602441299E-4</v>
      </c>
      <c r="AI190" s="12">
        <v>151</v>
      </c>
      <c r="AJ190" s="16">
        <v>10</v>
      </c>
      <c r="AK190" s="17">
        <v>0.98935246043503122</v>
      </c>
      <c r="AL190" t="str">
        <f>IF(AK190&lt;='CAV Tier 1 Analysis'!$A$5,"Tier 1", "Tier 2")</f>
        <v>Tier 2</v>
      </c>
      <c r="AM190" t="str">
        <f t="shared" si="5"/>
        <v>Idaho - Tier 2</v>
      </c>
      <c r="AN190" t="str">
        <f t="shared" si="6"/>
        <v>Inkom, City Of - Tier 2</v>
      </c>
    </row>
    <row r="191" spans="1:40" x14ac:dyDescent="0.3">
      <c r="A191">
        <v>10</v>
      </c>
      <c r="B191" t="s">
        <v>35</v>
      </c>
      <c r="C191" t="s">
        <v>882</v>
      </c>
      <c r="D191" t="s">
        <v>1662</v>
      </c>
      <c r="E191" t="s">
        <v>512</v>
      </c>
      <c r="F191" s="12">
        <v>26.269397741729755</v>
      </c>
      <c r="G191" s="12">
        <v>36.727704086954709</v>
      </c>
      <c r="H191" s="12">
        <v>10.430887558327944</v>
      </c>
      <c r="I191" s="12">
        <v>0</v>
      </c>
      <c r="J191" s="15">
        <v>0</v>
      </c>
      <c r="K191" s="15">
        <v>1.0000000000000002</v>
      </c>
      <c r="L191" s="57">
        <v>1.9736200000000002</v>
      </c>
      <c r="M191">
        <v>0</v>
      </c>
      <c r="N191">
        <v>0</v>
      </c>
      <c r="O191" s="12">
        <v>0</v>
      </c>
      <c r="P191" s="12">
        <v>10</v>
      </c>
      <c r="Q191">
        <v>0</v>
      </c>
      <c r="R191">
        <v>0</v>
      </c>
      <c r="S191" s="12">
        <v>0</v>
      </c>
      <c r="T191" s="12">
        <v>32.445550247220076</v>
      </c>
      <c r="U191" s="12">
        <v>6.1761525054903217</v>
      </c>
      <c r="V191" s="12">
        <v>4.282153839734633</v>
      </c>
      <c r="W191" s="58">
        <v>2.6798081253417426E-5</v>
      </c>
      <c r="X191" s="58">
        <v>0</v>
      </c>
      <c r="Y191" s="58">
        <v>0</v>
      </c>
      <c r="Z191" s="58">
        <v>0</v>
      </c>
      <c r="AA191" s="58">
        <v>9.7192508632427434E-3</v>
      </c>
      <c r="AB191" s="58">
        <v>0</v>
      </c>
      <c r="AC191" s="58">
        <v>0</v>
      </c>
      <c r="AD191" s="58">
        <v>0</v>
      </c>
      <c r="AE191" s="58">
        <v>2.1145082114458406E-5</v>
      </c>
      <c r="AF191" s="58">
        <v>8.377991453508049E-6</v>
      </c>
      <c r="AG191" s="58">
        <v>1.0091629930382962E-5</v>
      </c>
      <c r="AH191" s="17">
        <v>8.8960578618131896E-4</v>
      </c>
      <c r="AI191" s="12">
        <v>152</v>
      </c>
      <c r="AJ191" s="16">
        <v>10</v>
      </c>
      <c r="AK191" s="17">
        <v>0.99024206622121258</v>
      </c>
      <c r="AL191" t="str">
        <f>IF(AK191&lt;='CAV Tier 1 Analysis'!$A$5,"Tier 1", "Tier 2")</f>
        <v>Tier 2</v>
      </c>
      <c r="AM191" t="str">
        <f t="shared" si="5"/>
        <v>Idaho - Tier 2</v>
      </c>
      <c r="AN191" t="str">
        <f t="shared" si="6"/>
        <v>Weston, City Of - Tier 2</v>
      </c>
    </row>
    <row r="192" spans="1:40" x14ac:dyDescent="0.3">
      <c r="A192">
        <v>10</v>
      </c>
      <c r="B192" t="s">
        <v>35</v>
      </c>
      <c r="C192" t="s">
        <v>928</v>
      </c>
      <c r="D192" t="s">
        <v>1589</v>
      </c>
      <c r="E192" t="s">
        <v>707</v>
      </c>
      <c r="F192" s="12">
        <v>3.1414057086872589</v>
      </c>
      <c r="G192" s="12">
        <v>1.381046249191767</v>
      </c>
      <c r="H192" s="12">
        <v>0.46826629579475149</v>
      </c>
      <c r="I192" s="12">
        <v>1</v>
      </c>
      <c r="J192" s="15">
        <v>0.10814697634284892</v>
      </c>
      <c r="K192" s="15">
        <v>0.89185302365715124</v>
      </c>
      <c r="L192" s="57">
        <v>0.41721000000000003</v>
      </c>
      <c r="M192">
        <v>10</v>
      </c>
      <c r="N192">
        <v>0</v>
      </c>
      <c r="O192" s="12">
        <v>1</v>
      </c>
      <c r="P192" s="12">
        <v>5</v>
      </c>
      <c r="Q192">
        <v>0</v>
      </c>
      <c r="R192" s="12">
        <v>0.89185302365715124</v>
      </c>
      <c r="S192" s="12">
        <v>5.0641584013468487E-2</v>
      </c>
      <c r="T192" s="12">
        <v>1.166424196952506</v>
      </c>
      <c r="U192" s="12">
        <v>0</v>
      </c>
      <c r="V192" s="12">
        <v>0.21462205223926101</v>
      </c>
      <c r="W192" s="58">
        <v>5.6649342222607612E-6</v>
      </c>
      <c r="X192" s="58">
        <v>1.4511681903932665E-3</v>
      </c>
      <c r="Y192" s="58">
        <v>0</v>
      </c>
      <c r="Z192" s="58">
        <v>1.6707758123850698E-3</v>
      </c>
      <c r="AA192" s="58">
        <v>4.8596254316213717E-3</v>
      </c>
      <c r="AB192" s="58">
        <v>0</v>
      </c>
      <c r="AC192" s="58">
        <v>1.6873794564679157E-3</v>
      </c>
      <c r="AD192" s="58">
        <v>2.7111638518488285E-6</v>
      </c>
      <c r="AE192" s="58">
        <v>7.6017004602858166E-7</v>
      </c>
      <c r="AF192" s="58">
        <v>0</v>
      </c>
      <c r="AG192" s="58">
        <v>5.0579367466913868E-7</v>
      </c>
      <c r="AH192" s="17">
        <v>8.7987190478749369E-4</v>
      </c>
      <c r="AI192" s="12">
        <v>153</v>
      </c>
      <c r="AJ192" s="16">
        <v>10</v>
      </c>
      <c r="AK192" s="17">
        <v>0.99112193812600002</v>
      </c>
      <c r="AL192" t="str">
        <f>IF(AK192&lt;='CAV Tier 1 Analysis'!$A$5,"Tier 1", "Tier 2")</f>
        <v>Tier 2</v>
      </c>
      <c r="AM192" t="str">
        <f t="shared" si="5"/>
        <v>Idaho - Tier 2</v>
      </c>
      <c r="AN192" t="str">
        <f t="shared" si="6"/>
        <v>Albion, Town Of - Tier 2</v>
      </c>
    </row>
    <row r="193" spans="1:40" x14ac:dyDescent="0.3">
      <c r="A193">
        <v>10</v>
      </c>
      <c r="B193" t="s">
        <v>35</v>
      </c>
      <c r="C193" t="s">
        <v>978</v>
      </c>
      <c r="D193" t="s">
        <v>1644</v>
      </c>
      <c r="E193" t="s">
        <v>545</v>
      </c>
      <c r="F193" s="12">
        <v>8.5072869894449035</v>
      </c>
      <c r="G193" s="12">
        <v>105.29235120043062</v>
      </c>
      <c r="H193" s="12">
        <v>34.23283679947194</v>
      </c>
      <c r="I193" s="12">
        <v>0</v>
      </c>
      <c r="J193" s="15">
        <v>4.0780235642651479E-2</v>
      </c>
      <c r="K193" s="15">
        <v>0.95921976435734868</v>
      </c>
      <c r="L193" s="57">
        <v>1.3231899999999999</v>
      </c>
      <c r="M193">
        <v>2</v>
      </c>
      <c r="N193">
        <v>0</v>
      </c>
      <c r="O193" s="12">
        <v>0</v>
      </c>
      <c r="P193" s="12">
        <v>9</v>
      </c>
      <c r="Q193">
        <v>0</v>
      </c>
      <c r="R193">
        <v>0</v>
      </c>
      <c r="S193" s="12">
        <v>1.3960231513988968</v>
      </c>
      <c r="T193" s="12">
        <v>61.402220115491197</v>
      </c>
      <c r="U193" s="12">
        <v>52.894933126046297</v>
      </c>
      <c r="V193" s="12">
        <v>43.890131084939419</v>
      </c>
      <c r="W193" s="58">
        <v>1.796645409638603E-5</v>
      </c>
      <c r="X193" s="58">
        <v>2.9023363807865332E-4</v>
      </c>
      <c r="Y193" s="58">
        <v>0</v>
      </c>
      <c r="Z193" s="58">
        <v>0</v>
      </c>
      <c r="AA193" s="58">
        <v>8.747325776918469E-3</v>
      </c>
      <c r="AB193" s="58">
        <v>0</v>
      </c>
      <c r="AC193" s="58">
        <v>0</v>
      </c>
      <c r="AD193" s="58">
        <v>7.4737936779587427E-5</v>
      </c>
      <c r="AE193" s="58">
        <v>4.0016426796871896E-5</v>
      </c>
      <c r="AF193" s="58">
        <v>7.1752324326504618E-5</v>
      </c>
      <c r="AG193" s="58">
        <v>1.0343462124019683E-4</v>
      </c>
      <c r="AH193" s="17">
        <v>8.4958792529424287E-4</v>
      </c>
      <c r="AI193" s="12">
        <v>154</v>
      </c>
      <c r="AJ193" s="16">
        <v>10</v>
      </c>
      <c r="AK193" s="17">
        <v>0.99197152605129424</v>
      </c>
      <c r="AL193" t="str">
        <f>IF(AK193&lt;='CAV Tier 1 Analysis'!$A$5,"Tier 1", "Tier 2")</f>
        <v>Tier 2</v>
      </c>
      <c r="AM193" t="str">
        <f t="shared" si="5"/>
        <v>Idaho - Tier 2</v>
      </c>
      <c r="AN193" t="str">
        <f t="shared" si="6"/>
        <v>Victor, City Of - Tier 2</v>
      </c>
    </row>
    <row r="194" spans="1:40" x14ac:dyDescent="0.3">
      <c r="A194">
        <v>10</v>
      </c>
      <c r="B194" t="s">
        <v>35</v>
      </c>
      <c r="C194" t="s">
        <v>918</v>
      </c>
      <c r="D194" t="s">
        <v>1578</v>
      </c>
      <c r="E194" t="s">
        <v>753</v>
      </c>
      <c r="F194" s="12">
        <v>26.629478877835599</v>
      </c>
      <c r="G194" s="12">
        <v>291.54721492465671</v>
      </c>
      <c r="H194" s="12">
        <v>90.039172892765535</v>
      </c>
      <c r="I194" s="12">
        <v>0</v>
      </c>
      <c r="J194" s="15">
        <v>0</v>
      </c>
      <c r="K194" s="15">
        <v>1</v>
      </c>
      <c r="L194" s="57">
        <v>0.76706000000000008</v>
      </c>
      <c r="M194">
        <v>0</v>
      </c>
      <c r="N194">
        <v>0</v>
      </c>
      <c r="O194" s="12">
        <v>3</v>
      </c>
      <c r="P194" s="12">
        <v>3</v>
      </c>
      <c r="Q194">
        <v>0</v>
      </c>
      <c r="R194">
        <v>0</v>
      </c>
      <c r="S194" s="12">
        <v>0</v>
      </c>
      <c r="T194" s="12">
        <v>266.09688081215472</v>
      </c>
      <c r="U194" s="12">
        <v>239.46740193431913</v>
      </c>
      <c r="V194" s="12">
        <v>25.450334112501992</v>
      </c>
      <c r="W194" s="58">
        <v>1.0415245187141584E-5</v>
      </c>
      <c r="X194" s="58">
        <v>0</v>
      </c>
      <c r="Y194" s="58">
        <v>0</v>
      </c>
      <c r="Z194" s="58">
        <v>5.0123274371552092E-3</v>
      </c>
      <c r="AA194" s="58">
        <v>2.915775258972823E-3</v>
      </c>
      <c r="AB194" s="58">
        <v>0</v>
      </c>
      <c r="AC194" s="58">
        <v>0</v>
      </c>
      <c r="AD194" s="58">
        <v>0</v>
      </c>
      <c r="AE194" s="58">
        <v>1.7341793719945778E-4</v>
      </c>
      <c r="AF194" s="58">
        <v>3.2483910412121973E-4</v>
      </c>
      <c r="AG194" s="58">
        <v>5.9978077173399216E-5</v>
      </c>
      <c r="AH194" s="17">
        <v>7.724320963462955E-4</v>
      </c>
      <c r="AI194" s="12">
        <v>155</v>
      </c>
      <c r="AJ194" s="16">
        <v>10</v>
      </c>
      <c r="AK194" s="17">
        <v>0.99274395814764049</v>
      </c>
      <c r="AL194" t="str">
        <f>IF(AK194&lt;='CAV Tier 1 Analysis'!$A$5,"Tier 1", "Tier 2")</f>
        <v>Tier 2</v>
      </c>
      <c r="AM194" t="str">
        <f t="shared" si="5"/>
        <v>Idaho - Tier 2</v>
      </c>
      <c r="AN194" t="str">
        <f t="shared" si="6"/>
        <v>Iona, City Of - Tier 2</v>
      </c>
    </row>
    <row r="195" spans="1:40" x14ac:dyDescent="0.3">
      <c r="A195">
        <v>10</v>
      </c>
      <c r="B195" t="s">
        <v>35</v>
      </c>
      <c r="C195" t="s">
        <v>1015</v>
      </c>
      <c r="D195" t="s">
        <v>1685</v>
      </c>
      <c r="E195" t="s">
        <v>758</v>
      </c>
      <c r="F195" s="12">
        <v>26.365287896347414</v>
      </c>
      <c r="G195" s="12">
        <v>168.18473315967179</v>
      </c>
      <c r="H195" s="12">
        <v>51.506685342319336</v>
      </c>
      <c r="I195" s="12">
        <v>0</v>
      </c>
      <c r="J195" s="15">
        <v>0</v>
      </c>
      <c r="K195" s="15">
        <v>1</v>
      </c>
      <c r="L195" s="57">
        <v>0.75945000000000007</v>
      </c>
      <c r="M195">
        <v>1</v>
      </c>
      <c r="N195">
        <v>0</v>
      </c>
      <c r="O195" s="12">
        <v>3</v>
      </c>
      <c r="P195" s="12">
        <v>3</v>
      </c>
      <c r="Q195">
        <v>0</v>
      </c>
      <c r="R195">
        <v>0</v>
      </c>
      <c r="S195" s="12">
        <v>0</v>
      </c>
      <c r="T195" s="12">
        <v>155.29079412604645</v>
      </c>
      <c r="U195" s="12">
        <v>128.92550622969904</v>
      </c>
      <c r="V195" s="12">
        <v>12.893939033625344</v>
      </c>
      <c r="W195" s="58">
        <v>1.031191557032654E-5</v>
      </c>
      <c r="X195" s="58">
        <v>1.4511681903932666E-4</v>
      </c>
      <c r="Y195" s="58">
        <v>0</v>
      </c>
      <c r="Z195" s="58">
        <v>5.0123274371552092E-3</v>
      </c>
      <c r="AA195" s="58">
        <v>2.915775258972823E-3</v>
      </c>
      <c r="AB195" s="58">
        <v>0</v>
      </c>
      <c r="AC195" s="58">
        <v>0</v>
      </c>
      <c r="AD195" s="58">
        <v>0</v>
      </c>
      <c r="AE195" s="58">
        <v>1.0120452784418561E-4</v>
      </c>
      <c r="AF195" s="58">
        <v>1.7488829629310875E-4</v>
      </c>
      <c r="AG195" s="58">
        <v>3.0386778696472599E-5</v>
      </c>
      <c r="AH195" s="17">
        <v>7.6272827577922309E-4</v>
      </c>
      <c r="AI195" s="12">
        <v>156</v>
      </c>
      <c r="AJ195" s="16">
        <v>10</v>
      </c>
      <c r="AK195" s="17">
        <v>0.99350668642341966</v>
      </c>
      <c r="AL195" t="str">
        <f>IF(AK195&lt;='CAV Tier 1 Analysis'!$A$5,"Tier 1", "Tier 2")</f>
        <v>Tier 2</v>
      </c>
      <c r="AM195" t="str">
        <f t="shared" si="5"/>
        <v>Idaho - Tier 2</v>
      </c>
      <c r="AN195" t="str">
        <f t="shared" si="6"/>
        <v>Ucon, City Of - Tier 2</v>
      </c>
    </row>
    <row r="196" spans="1:40" x14ac:dyDescent="0.3">
      <c r="A196">
        <v>10</v>
      </c>
      <c r="B196" t="s">
        <v>35</v>
      </c>
      <c r="C196" t="s">
        <v>995</v>
      </c>
      <c r="D196" t="s">
        <v>1661</v>
      </c>
      <c r="E196" t="s">
        <v>754</v>
      </c>
      <c r="F196" s="12">
        <v>360.54743835543081</v>
      </c>
      <c r="G196" s="12">
        <v>9.8086648113093133</v>
      </c>
      <c r="H196" s="12">
        <v>7.2213320576684366</v>
      </c>
      <c r="I196" s="12">
        <v>0</v>
      </c>
      <c r="J196" s="15">
        <v>2.8085203080436837E-2</v>
      </c>
      <c r="K196" s="15">
        <v>0.97191479691956317</v>
      </c>
      <c r="L196" s="57">
        <v>10.385539999999999</v>
      </c>
      <c r="M196">
        <v>2</v>
      </c>
      <c r="N196">
        <v>0</v>
      </c>
      <c r="O196" s="12">
        <v>3</v>
      </c>
      <c r="P196" s="12">
        <v>3</v>
      </c>
      <c r="Q196">
        <v>0</v>
      </c>
      <c r="R196">
        <v>0</v>
      </c>
      <c r="S196" s="12">
        <v>0.20281257735088687</v>
      </c>
      <c r="T196" s="12">
        <v>8.6945434323011934</v>
      </c>
      <c r="U196" s="12">
        <v>0</v>
      </c>
      <c r="V196" s="12">
        <v>1.1141213790081199</v>
      </c>
      <c r="W196" s="58">
        <v>1.4101627708506032E-4</v>
      </c>
      <c r="X196" s="58">
        <v>2.9023363807865332E-4</v>
      </c>
      <c r="Y196" s="58">
        <v>0</v>
      </c>
      <c r="Z196" s="58">
        <v>5.0123274371552092E-3</v>
      </c>
      <c r="AA196" s="58">
        <v>2.915775258972823E-3</v>
      </c>
      <c r="AB196" s="58">
        <v>0</v>
      </c>
      <c r="AC196" s="58">
        <v>0</v>
      </c>
      <c r="AD196" s="58">
        <v>1.0857838259320252E-5</v>
      </c>
      <c r="AE196" s="58">
        <v>5.6663189073048839E-6</v>
      </c>
      <c r="AF196" s="58">
        <v>0</v>
      </c>
      <c r="AG196" s="58">
        <v>2.6256181060451195E-6</v>
      </c>
      <c r="AH196" s="17">
        <v>7.6168203514221972E-4</v>
      </c>
      <c r="AI196" s="12">
        <v>157</v>
      </c>
      <c r="AJ196" s="16">
        <v>10</v>
      </c>
      <c r="AK196" s="17">
        <v>0.99426836845856192</v>
      </c>
      <c r="AL196" t="str">
        <f>IF(AK196&lt;='CAV Tier 1 Analysis'!$A$5,"Tier 1", "Tier 2")</f>
        <v>Tier 2</v>
      </c>
      <c r="AM196" t="str">
        <f t="shared" si="5"/>
        <v>Idaho - Tier 2</v>
      </c>
      <c r="AN196" t="str">
        <f t="shared" si="6"/>
        <v>Swan Valley, City Of - Tier 2</v>
      </c>
    </row>
    <row r="197" spans="1:40" x14ac:dyDescent="0.3">
      <c r="A197">
        <v>10</v>
      </c>
      <c r="B197" t="s">
        <v>35</v>
      </c>
      <c r="C197" t="s">
        <v>902</v>
      </c>
      <c r="D197" t="s">
        <v>1562</v>
      </c>
      <c r="E197" t="s">
        <v>742</v>
      </c>
      <c r="F197" s="12">
        <v>40.778855702335029</v>
      </c>
      <c r="G197" s="12">
        <v>7.9907120341621471</v>
      </c>
      <c r="H197" s="12">
        <v>3.7089994424779933</v>
      </c>
      <c r="I197" s="12">
        <v>0</v>
      </c>
      <c r="J197" s="15">
        <v>9.295821913977291E-2</v>
      </c>
      <c r="K197" s="15">
        <v>0.90704178086022713</v>
      </c>
      <c r="L197" s="57">
        <v>0.71516000000000002</v>
      </c>
      <c r="M197">
        <v>2</v>
      </c>
      <c r="N197">
        <v>0</v>
      </c>
      <c r="O197" s="12">
        <v>2</v>
      </c>
      <c r="P197" s="12">
        <v>4</v>
      </c>
      <c r="Q197">
        <v>0</v>
      </c>
      <c r="R197">
        <v>0</v>
      </c>
      <c r="S197" s="12">
        <v>0.34478198296316487</v>
      </c>
      <c r="T197" s="12">
        <v>6.7961960372464407</v>
      </c>
      <c r="U197" s="12">
        <v>0</v>
      </c>
      <c r="V197" s="12">
        <v>1.1945159969157064</v>
      </c>
      <c r="W197" s="58">
        <v>9.7105399160902336E-6</v>
      </c>
      <c r="X197" s="58">
        <v>2.9023363807865332E-4</v>
      </c>
      <c r="Y197" s="58">
        <v>0</v>
      </c>
      <c r="Z197" s="58">
        <v>3.3415516247701396E-3</v>
      </c>
      <c r="AA197" s="58">
        <v>3.8877003452970973E-3</v>
      </c>
      <c r="AB197" s="58">
        <v>0</v>
      </c>
      <c r="AC197" s="58">
        <v>0</v>
      </c>
      <c r="AD197" s="58">
        <v>1.8458357241153538E-5</v>
      </c>
      <c r="AE197" s="58">
        <v>4.4291473616122598E-6</v>
      </c>
      <c r="AF197" s="58">
        <v>0</v>
      </c>
      <c r="AG197" s="58">
        <v>2.8150818111529629E-6</v>
      </c>
      <c r="AH197" s="17">
        <v>6.8680897586144527E-4</v>
      </c>
      <c r="AI197" s="12">
        <v>158</v>
      </c>
      <c r="AJ197" s="16">
        <v>10</v>
      </c>
      <c r="AK197" s="17">
        <v>0.99495517743442341</v>
      </c>
      <c r="AL197" t="str">
        <f>IF(AK197&lt;='CAV Tier 1 Analysis'!$A$5,"Tier 1", "Tier 2")</f>
        <v>Tier 2</v>
      </c>
      <c r="AM197" t="str">
        <f t="shared" si="5"/>
        <v>Idaho - Tier 2</v>
      </c>
      <c r="AN197" t="str">
        <f t="shared" si="6"/>
        <v>Lava Hot Springs, City Of - Tier 2</v>
      </c>
    </row>
    <row r="198" spans="1:40" x14ac:dyDescent="0.3">
      <c r="A198">
        <v>10</v>
      </c>
      <c r="B198" t="s">
        <v>35</v>
      </c>
      <c r="C198" t="s">
        <v>866</v>
      </c>
      <c r="D198" t="s">
        <v>1667</v>
      </c>
      <c r="E198" t="s">
        <v>744</v>
      </c>
      <c r="F198" s="12">
        <v>56.174989194403203</v>
      </c>
      <c r="G198" s="12">
        <v>4.2460993580068749</v>
      </c>
      <c r="H198" s="12">
        <v>1.6742626650076928</v>
      </c>
      <c r="I198" s="12">
        <v>0</v>
      </c>
      <c r="J198" s="15">
        <v>0.16630632276662913</v>
      </c>
      <c r="K198" s="15">
        <v>0.83369367723337096</v>
      </c>
      <c r="L198" s="57">
        <v>0.98516999999999999</v>
      </c>
      <c r="M198">
        <v>1</v>
      </c>
      <c r="N198">
        <v>0</v>
      </c>
      <c r="O198" s="12">
        <v>2</v>
      </c>
      <c r="P198" s="12">
        <v>4</v>
      </c>
      <c r="Q198">
        <v>0</v>
      </c>
      <c r="R198">
        <v>0</v>
      </c>
      <c r="S198" s="12">
        <v>0.27844046716288601</v>
      </c>
      <c r="T198" s="12">
        <v>4.0103728456050698</v>
      </c>
      <c r="U198" s="12">
        <v>0</v>
      </c>
      <c r="V198" s="12">
        <v>0.23572651240180509</v>
      </c>
      <c r="W198" s="58">
        <v>1.337677248326894E-5</v>
      </c>
      <c r="X198" s="58">
        <v>1.4511681903932666E-4</v>
      </c>
      <c r="Y198" s="58">
        <v>0</v>
      </c>
      <c r="Z198" s="58">
        <v>3.3415516247701396E-3</v>
      </c>
      <c r="AA198" s="58">
        <v>3.8877003452970973E-3</v>
      </c>
      <c r="AB198" s="58">
        <v>0</v>
      </c>
      <c r="AC198" s="58">
        <v>0</v>
      </c>
      <c r="AD198" s="58">
        <v>1.490667687770483E-5</v>
      </c>
      <c r="AE198" s="58">
        <v>2.6135991679530551E-6</v>
      </c>
      <c r="AF198" s="58">
        <v>0</v>
      </c>
      <c r="AG198" s="58">
        <v>5.5552995454415201E-7</v>
      </c>
      <c r="AH198" s="17">
        <v>6.7325648796273056E-4</v>
      </c>
      <c r="AI198" s="12">
        <v>159</v>
      </c>
      <c r="AJ198" s="16">
        <v>10</v>
      </c>
      <c r="AK198" s="17">
        <v>0.99562843392238609</v>
      </c>
      <c r="AL198" t="str">
        <f>IF(AK198&lt;='CAV Tier 1 Analysis'!$A$5,"Tier 1", "Tier 2")</f>
        <v>Tier 2</v>
      </c>
      <c r="AM198" t="str">
        <f t="shared" si="5"/>
        <v>Idaho - Tier 2</v>
      </c>
      <c r="AN198" t="str">
        <f t="shared" si="6"/>
        <v>Downey, City Of - Tier 2</v>
      </c>
    </row>
    <row r="199" spans="1:40" x14ac:dyDescent="0.3">
      <c r="A199">
        <v>10</v>
      </c>
      <c r="B199" t="s">
        <v>35</v>
      </c>
      <c r="C199" t="s">
        <v>1006</v>
      </c>
      <c r="D199" t="s">
        <v>1675</v>
      </c>
      <c r="E199" t="s">
        <v>743</v>
      </c>
      <c r="F199" s="12">
        <v>81.192209328138958</v>
      </c>
      <c r="G199" s="12">
        <v>35.957032071488463</v>
      </c>
      <c r="H199" s="12">
        <v>12.10646750918187</v>
      </c>
      <c r="I199" s="12">
        <v>0</v>
      </c>
      <c r="J199" s="15">
        <v>9.9514716520004778E-2</v>
      </c>
      <c r="K199" s="15">
        <v>0.90048528347999546</v>
      </c>
      <c r="L199" s="57">
        <v>1.4239099999999998</v>
      </c>
      <c r="M199">
        <v>0</v>
      </c>
      <c r="N199">
        <v>0</v>
      </c>
      <c r="O199" s="12">
        <v>2</v>
      </c>
      <c r="P199" s="12">
        <v>4</v>
      </c>
      <c r="Q199">
        <v>0</v>
      </c>
      <c r="R199">
        <v>0</v>
      </c>
      <c r="S199" s="12">
        <v>1.2047716822348822</v>
      </c>
      <c r="T199" s="12">
        <v>31.410929986407929</v>
      </c>
      <c r="U199" s="12">
        <v>0</v>
      </c>
      <c r="V199" s="12">
        <v>4.546102085080534</v>
      </c>
      <c r="W199" s="58">
        <v>1.9334043978857934E-5</v>
      </c>
      <c r="X199" s="58">
        <v>0</v>
      </c>
      <c r="Y199" s="58">
        <v>0</v>
      </c>
      <c r="Z199" s="58">
        <v>3.3415516247701396E-3</v>
      </c>
      <c r="AA199" s="58">
        <v>3.8877003452970973E-3</v>
      </c>
      <c r="AB199" s="58">
        <v>0</v>
      </c>
      <c r="AC199" s="58">
        <v>0</v>
      </c>
      <c r="AD199" s="58">
        <v>6.4499037663150736E-5</v>
      </c>
      <c r="AE199" s="58">
        <v>2.0470809981439809E-5</v>
      </c>
      <c r="AF199" s="58">
        <v>0</v>
      </c>
      <c r="AG199" s="58">
        <v>1.0713669238753498E-5</v>
      </c>
      <c r="AH199" s="17">
        <v>6.6766086644813084E-4</v>
      </c>
      <c r="AI199" s="12">
        <v>160</v>
      </c>
      <c r="AJ199" s="16">
        <v>10</v>
      </c>
      <c r="AK199" s="17">
        <v>0.99629609478883419</v>
      </c>
      <c r="AL199" t="str">
        <f>IF(AK199&lt;='CAV Tier 1 Analysis'!$A$5,"Tier 1", "Tier 2")</f>
        <v>Tier 2</v>
      </c>
      <c r="AM199" t="str">
        <f t="shared" si="5"/>
        <v>Idaho - Tier 2</v>
      </c>
      <c r="AN199" t="str">
        <f t="shared" si="6"/>
        <v>Mccammon, City Of - Tier 2</v>
      </c>
    </row>
    <row r="200" spans="1:40" x14ac:dyDescent="0.3">
      <c r="A200">
        <v>10</v>
      </c>
      <c r="B200" t="s">
        <v>35</v>
      </c>
      <c r="C200" t="s">
        <v>930</v>
      </c>
      <c r="D200" t="s">
        <v>1591</v>
      </c>
      <c r="E200" t="s">
        <v>722</v>
      </c>
      <c r="F200" s="12">
        <v>2.4328745680447259</v>
      </c>
      <c r="G200" s="12">
        <v>15.448972902236722</v>
      </c>
      <c r="H200" s="12">
        <v>4.8235278547727587</v>
      </c>
      <c r="I200" s="12">
        <v>0</v>
      </c>
      <c r="J200" s="15">
        <v>0.17461545603664388</v>
      </c>
      <c r="K200" s="15">
        <v>0.82538454396335637</v>
      </c>
      <c r="L200" s="57">
        <v>0.32310999999999995</v>
      </c>
      <c r="M200">
        <v>2</v>
      </c>
      <c r="N200">
        <v>0</v>
      </c>
      <c r="O200" s="12">
        <v>1</v>
      </c>
      <c r="P200" s="12">
        <v>5</v>
      </c>
      <c r="Q200">
        <v>0</v>
      </c>
      <c r="R200">
        <v>0</v>
      </c>
      <c r="S200" s="12">
        <v>0.84226251606659985</v>
      </c>
      <c r="T200" s="12">
        <v>13.416933508098412</v>
      </c>
      <c r="U200" s="12">
        <v>10.984058940053686</v>
      </c>
      <c r="V200" s="12">
        <v>2.0320393941383106</v>
      </c>
      <c r="W200" s="58">
        <v>4.3872316017225723E-6</v>
      </c>
      <c r="X200" s="58">
        <v>2.9023363807865332E-4</v>
      </c>
      <c r="Y200" s="58">
        <v>0</v>
      </c>
      <c r="Z200" s="58">
        <v>1.6707758123850698E-3</v>
      </c>
      <c r="AA200" s="58">
        <v>4.8596254316213717E-3</v>
      </c>
      <c r="AB200" s="58">
        <v>0</v>
      </c>
      <c r="AC200" s="58">
        <v>0</v>
      </c>
      <c r="AD200" s="58">
        <v>4.5091632337560622E-5</v>
      </c>
      <c r="AE200" s="58">
        <v>8.7439466611381299E-6</v>
      </c>
      <c r="AF200" s="58">
        <v>1.4899948121875707E-5</v>
      </c>
      <c r="AG200" s="58">
        <v>4.7888493354256134E-6</v>
      </c>
      <c r="AH200" s="17">
        <v>6.2714059001298334E-4</v>
      </c>
      <c r="AI200" s="12">
        <v>161</v>
      </c>
      <c r="AJ200" s="16">
        <v>10</v>
      </c>
      <c r="AK200" s="17">
        <v>0.99692323537884719</v>
      </c>
      <c r="AL200" t="str">
        <f>IF(AK200&lt;='CAV Tier 1 Analysis'!$A$5,"Tier 1", "Tier 2")</f>
        <v>Tier 2</v>
      </c>
      <c r="AM200" t="str">
        <f t="shared" ref="AM200:AM263" si="7">B200&amp;" - "&amp;AL200</f>
        <v>Idaho - Tier 2</v>
      </c>
      <c r="AN200" t="str">
        <f t="shared" ref="AN200:AN263" si="8">C200&amp;" - "&amp;AL200</f>
        <v>Declo, City Of - Tier 2</v>
      </c>
    </row>
    <row r="201" spans="1:40" x14ac:dyDescent="0.3">
      <c r="A201">
        <v>10</v>
      </c>
      <c r="B201" t="s">
        <v>35</v>
      </c>
      <c r="C201" t="s">
        <v>867</v>
      </c>
      <c r="D201" t="s">
        <v>1592</v>
      </c>
      <c r="E201" t="s">
        <v>721</v>
      </c>
      <c r="F201" s="12">
        <v>30.058285384597408</v>
      </c>
      <c r="G201" s="12">
        <v>10.448730602333846</v>
      </c>
      <c r="H201" s="12">
        <v>3.4296003507660413</v>
      </c>
      <c r="I201" s="12">
        <v>0</v>
      </c>
      <c r="J201" s="15">
        <v>0</v>
      </c>
      <c r="K201" s="15">
        <v>1</v>
      </c>
      <c r="L201" s="57">
        <v>3.9920400000000003</v>
      </c>
      <c r="M201">
        <v>0</v>
      </c>
      <c r="N201">
        <v>0</v>
      </c>
      <c r="O201" s="12">
        <v>1</v>
      </c>
      <c r="P201" s="12">
        <v>5</v>
      </c>
      <c r="Q201">
        <v>0</v>
      </c>
      <c r="R201">
        <v>0</v>
      </c>
      <c r="S201" s="12">
        <v>0</v>
      </c>
      <c r="T201" s="12">
        <v>8.7131988186128613</v>
      </c>
      <c r="U201" s="12">
        <v>0</v>
      </c>
      <c r="V201" s="12">
        <v>1.7355317837209849</v>
      </c>
      <c r="W201" s="58">
        <v>5.4204463010555479E-5</v>
      </c>
      <c r="X201" s="58">
        <v>0</v>
      </c>
      <c r="Y201" s="58">
        <v>0</v>
      </c>
      <c r="Z201" s="58">
        <v>1.6707758123850698E-3</v>
      </c>
      <c r="AA201" s="58">
        <v>4.8596254316213717E-3</v>
      </c>
      <c r="AB201" s="58">
        <v>0</v>
      </c>
      <c r="AC201" s="58">
        <v>0</v>
      </c>
      <c r="AD201" s="58">
        <v>0</v>
      </c>
      <c r="AE201" s="58">
        <v>5.6784768048418805E-6</v>
      </c>
      <c r="AF201" s="58">
        <v>0</v>
      </c>
      <c r="AG201" s="58">
        <v>4.0900782991988429E-6</v>
      </c>
      <c r="AH201" s="17">
        <v>5.9948856928373074E-4</v>
      </c>
      <c r="AI201" s="12">
        <v>162</v>
      </c>
      <c r="AJ201" s="16">
        <v>10</v>
      </c>
      <c r="AK201" s="17">
        <v>0.99752272394813091</v>
      </c>
      <c r="AL201" t="str">
        <f>IF(AK201&lt;='CAV Tier 1 Analysis'!$A$5,"Tier 1", "Tier 2")</f>
        <v>Tier 2</v>
      </c>
      <c r="AM201" t="str">
        <f t="shared" si="7"/>
        <v>Idaho - Tier 2</v>
      </c>
      <c r="AN201" t="str">
        <f t="shared" si="8"/>
        <v>Oakley, City Of - Tier 2</v>
      </c>
    </row>
    <row r="202" spans="1:40" x14ac:dyDescent="0.3">
      <c r="A202">
        <v>10</v>
      </c>
      <c r="B202" t="s">
        <v>35</v>
      </c>
      <c r="C202" t="s">
        <v>1016</v>
      </c>
      <c r="D202" t="s">
        <v>1686</v>
      </c>
      <c r="E202" t="s">
        <v>723</v>
      </c>
      <c r="F202" s="12">
        <v>10.667798456439254</v>
      </c>
      <c r="G202" s="12">
        <v>2.2069871740545408</v>
      </c>
      <c r="H202" s="12">
        <v>0.87015573602590923</v>
      </c>
      <c r="I202" s="12">
        <v>0</v>
      </c>
      <c r="J202" s="15">
        <v>0</v>
      </c>
      <c r="K202" s="15">
        <v>1</v>
      </c>
      <c r="L202" s="57">
        <v>1.41679</v>
      </c>
      <c r="M202">
        <v>0</v>
      </c>
      <c r="N202">
        <v>0</v>
      </c>
      <c r="O202" s="12">
        <v>1</v>
      </c>
      <c r="P202" s="12">
        <v>5</v>
      </c>
      <c r="Q202">
        <v>0</v>
      </c>
      <c r="R202">
        <v>0</v>
      </c>
      <c r="S202" s="12">
        <v>0</v>
      </c>
      <c r="T202" s="12">
        <v>2.0295531831889222</v>
      </c>
      <c r="U202" s="12">
        <v>0</v>
      </c>
      <c r="V202" s="12">
        <v>0.17743399086561862</v>
      </c>
      <c r="W202" s="58">
        <v>1.9237367648802338E-5</v>
      </c>
      <c r="X202" s="58">
        <v>0</v>
      </c>
      <c r="Y202" s="58">
        <v>0</v>
      </c>
      <c r="Z202" s="58">
        <v>1.6707758123850698E-3</v>
      </c>
      <c r="AA202" s="58">
        <v>4.8596254316213717E-3</v>
      </c>
      <c r="AB202" s="58">
        <v>0</v>
      </c>
      <c r="AC202" s="58">
        <v>0</v>
      </c>
      <c r="AD202" s="58">
        <v>0</v>
      </c>
      <c r="AE202" s="58">
        <v>1.3226796398025999E-6</v>
      </c>
      <c r="AF202" s="58">
        <v>0</v>
      </c>
      <c r="AG202" s="58">
        <v>4.1815363013621625E-7</v>
      </c>
      <c r="AH202" s="17">
        <v>5.9557994953865294E-4</v>
      </c>
      <c r="AI202" s="12">
        <v>163</v>
      </c>
      <c r="AJ202" s="16">
        <v>10</v>
      </c>
      <c r="AK202" s="17">
        <v>0.99811830389766953</v>
      </c>
      <c r="AL202" t="str">
        <f>IF(AK202&lt;='CAV Tier 1 Analysis'!$A$5,"Tier 1", "Tier 2")</f>
        <v>Tier 2</v>
      </c>
      <c r="AM202" t="str">
        <f t="shared" si="7"/>
        <v>Idaho - Tier 2</v>
      </c>
      <c r="AN202" t="str">
        <f t="shared" si="8"/>
        <v>Malta, Town Of - Tier 2</v>
      </c>
    </row>
    <row r="203" spans="1:40" x14ac:dyDescent="0.3">
      <c r="A203">
        <v>10</v>
      </c>
      <c r="B203" t="s">
        <v>35</v>
      </c>
      <c r="C203" t="s">
        <v>1000</v>
      </c>
      <c r="D203" t="s">
        <v>1668</v>
      </c>
      <c r="E203" t="s">
        <v>700</v>
      </c>
      <c r="F203" s="12">
        <v>21.220132499041707</v>
      </c>
      <c r="G203" s="12">
        <v>480.26490280385968</v>
      </c>
      <c r="H203" s="12">
        <v>410.03002150549594</v>
      </c>
      <c r="I203" s="12">
        <v>0</v>
      </c>
      <c r="J203" s="15">
        <v>0</v>
      </c>
      <c r="K203" s="15">
        <v>1</v>
      </c>
      <c r="L203" s="57">
        <v>0.77316000000000007</v>
      </c>
      <c r="M203">
        <v>0</v>
      </c>
      <c r="N203">
        <v>0</v>
      </c>
      <c r="O203" s="12">
        <v>0</v>
      </c>
      <c r="P203" s="12">
        <v>5</v>
      </c>
      <c r="Q203">
        <v>0</v>
      </c>
      <c r="R203">
        <v>0</v>
      </c>
      <c r="S203" s="12">
        <v>0</v>
      </c>
      <c r="T203" s="12">
        <v>789.0107517139794</v>
      </c>
      <c r="U203" s="12">
        <v>767.79061921493769</v>
      </c>
      <c r="V203" s="12">
        <v>0</v>
      </c>
      <c r="W203" s="58">
        <v>1.0498071818228543E-5</v>
      </c>
      <c r="X203" s="58">
        <v>0</v>
      </c>
      <c r="Y203" s="58">
        <v>0</v>
      </c>
      <c r="Z203" s="58">
        <v>0</v>
      </c>
      <c r="AA203" s="58">
        <v>4.8596254316213717E-3</v>
      </c>
      <c r="AB203" s="58">
        <v>0</v>
      </c>
      <c r="AC203" s="58">
        <v>0</v>
      </c>
      <c r="AD203" s="58">
        <v>0</v>
      </c>
      <c r="AE203" s="58">
        <v>5.1420601614275609E-4</v>
      </c>
      <c r="AF203" s="58">
        <v>1.0415130196587859E-3</v>
      </c>
      <c r="AG203" s="58">
        <v>0</v>
      </c>
      <c r="AH203" s="17">
        <v>5.8416750356737662E-4</v>
      </c>
      <c r="AI203" s="12">
        <v>164</v>
      </c>
      <c r="AJ203" s="16">
        <v>10</v>
      </c>
      <c r="AK203" s="17">
        <v>0.99870247140123691</v>
      </c>
      <c r="AL203" t="str">
        <f>IF(AK203&lt;='CAV Tier 1 Analysis'!$A$5,"Tier 1", "Tier 2")</f>
        <v>Tier 2</v>
      </c>
      <c r="AM203" t="str">
        <f t="shared" si="7"/>
        <v>Idaho - Tier 2</v>
      </c>
      <c r="AN203" t="str">
        <f t="shared" si="8"/>
        <v>Filer, City Of - Tier 2</v>
      </c>
    </row>
    <row r="204" spans="1:40" x14ac:dyDescent="0.3">
      <c r="A204">
        <v>10</v>
      </c>
      <c r="B204" t="s">
        <v>35</v>
      </c>
      <c r="C204" t="s">
        <v>925</v>
      </c>
      <c r="D204" t="s">
        <v>1586</v>
      </c>
      <c r="E204" t="s">
        <v>772</v>
      </c>
      <c r="F204" s="12">
        <v>128.88830835021264</v>
      </c>
      <c r="G204" s="12">
        <v>139.55875034985962</v>
      </c>
      <c r="H204" s="12">
        <v>47.65477674702052</v>
      </c>
      <c r="I204" s="12">
        <v>0</v>
      </c>
      <c r="J204" s="15">
        <v>0.32522881447184243</v>
      </c>
      <c r="K204" s="15">
        <v>0.67477118552815762</v>
      </c>
      <c r="L204" s="57">
        <v>0.92869999999999997</v>
      </c>
      <c r="M204">
        <v>23</v>
      </c>
      <c r="N204">
        <v>0</v>
      </c>
      <c r="O204" s="12">
        <v>0</v>
      </c>
      <c r="P204" s="12">
        <v>2</v>
      </c>
      <c r="Q204">
        <v>0</v>
      </c>
      <c r="R204">
        <v>0</v>
      </c>
      <c r="S204" s="12">
        <v>15.498706545353807</v>
      </c>
      <c r="T204" s="12">
        <v>121.70426052677753</v>
      </c>
      <c r="U204" s="12">
        <v>0</v>
      </c>
      <c r="V204" s="12">
        <v>17.854489823082091</v>
      </c>
      <c r="W204" s="58">
        <v>1.2610015129583588E-5</v>
      </c>
      <c r="X204" s="58">
        <v>3.337686837904513E-3</v>
      </c>
      <c r="Y204" s="58">
        <v>0</v>
      </c>
      <c r="Z204" s="58">
        <v>0</v>
      </c>
      <c r="AA204" s="58">
        <v>1.9438501726485487E-3</v>
      </c>
      <c r="AB204" s="58">
        <v>0</v>
      </c>
      <c r="AC204" s="58">
        <v>0</v>
      </c>
      <c r="AD204" s="58">
        <v>8.2974365345682487E-4</v>
      </c>
      <c r="AE204" s="58">
        <v>7.9315855730899249E-5</v>
      </c>
      <c r="AF204" s="58">
        <v>0</v>
      </c>
      <c r="AG204" s="58">
        <v>4.2077167386751131E-5</v>
      </c>
      <c r="AH204" s="17">
        <v>5.6775306384155644E-4</v>
      </c>
      <c r="AI204" s="12">
        <v>165</v>
      </c>
      <c r="AJ204" s="16">
        <v>10</v>
      </c>
      <c r="AK204" s="17">
        <v>0.99927022446507852</v>
      </c>
      <c r="AL204" t="str">
        <f>IF(AK204&lt;='CAV Tier 1 Analysis'!$A$5,"Tier 1", "Tier 2")</f>
        <v>Tier 2</v>
      </c>
      <c r="AM204" t="str">
        <f t="shared" si="7"/>
        <v>Idaho - Tier 2</v>
      </c>
      <c r="AN204" t="str">
        <f t="shared" si="8"/>
        <v>Parma, City Of - Tier 2</v>
      </c>
    </row>
    <row r="205" spans="1:40" x14ac:dyDescent="0.3">
      <c r="A205">
        <v>10</v>
      </c>
      <c r="B205" t="s">
        <v>35</v>
      </c>
      <c r="C205" t="s">
        <v>990</v>
      </c>
      <c r="D205" t="s">
        <v>1656</v>
      </c>
      <c r="E205" t="s">
        <v>727</v>
      </c>
      <c r="F205" s="12">
        <v>10.221980117883872</v>
      </c>
      <c r="G205" s="12">
        <v>166.7183883772428</v>
      </c>
      <c r="H205" s="12">
        <v>112.13176787586112</v>
      </c>
      <c r="I205" s="12">
        <v>0</v>
      </c>
      <c r="J205" s="15">
        <v>0</v>
      </c>
      <c r="K205" s="15">
        <v>1</v>
      </c>
      <c r="L205" s="57">
        <v>0.37243999999999999</v>
      </c>
      <c r="M205">
        <v>0</v>
      </c>
      <c r="N205">
        <v>0</v>
      </c>
      <c r="O205" s="12">
        <v>0</v>
      </c>
      <c r="P205" s="12">
        <v>5</v>
      </c>
      <c r="Q205">
        <v>0</v>
      </c>
      <c r="R205">
        <v>0</v>
      </c>
      <c r="S205" s="12">
        <v>0</v>
      </c>
      <c r="T205" s="12">
        <v>239.08676372010532</v>
      </c>
      <c r="U205" s="12">
        <v>228.86478360222145</v>
      </c>
      <c r="V205" s="12">
        <v>0</v>
      </c>
      <c r="W205" s="58">
        <v>5.0570410626274491E-6</v>
      </c>
      <c r="X205" s="58">
        <v>0</v>
      </c>
      <c r="Y205" s="58">
        <v>0</v>
      </c>
      <c r="Z205" s="58">
        <v>0</v>
      </c>
      <c r="AA205" s="58">
        <v>4.8596254316213717E-3</v>
      </c>
      <c r="AB205" s="58">
        <v>0</v>
      </c>
      <c r="AC205" s="58">
        <v>0</v>
      </c>
      <c r="AD205" s="58">
        <v>0</v>
      </c>
      <c r="AE205" s="58">
        <v>1.5581517998064764E-4</v>
      </c>
      <c r="AF205" s="58">
        <v>3.1045658269025479E-4</v>
      </c>
      <c r="AG205" s="58">
        <v>0</v>
      </c>
      <c r="AH205" s="17">
        <v>4.8463220321408199E-4</v>
      </c>
      <c r="AI205" s="12">
        <v>166</v>
      </c>
      <c r="AJ205" s="16">
        <v>10</v>
      </c>
      <c r="AK205" s="17">
        <v>0.99975485666829256</v>
      </c>
      <c r="AL205" t="str">
        <f>IF(AK205&lt;='CAV Tier 1 Analysis'!$A$5,"Tier 1", "Tier 2")</f>
        <v>Tier 2</v>
      </c>
      <c r="AM205" t="str">
        <f t="shared" si="7"/>
        <v>Idaho - Tier 2</v>
      </c>
      <c r="AN205" t="str">
        <f t="shared" si="8"/>
        <v>Hansen, City Of - Tier 2</v>
      </c>
    </row>
    <row r="206" spans="1:40" x14ac:dyDescent="0.3">
      <c r="A206">
        <v>10</v>
      </c>
      <c r="B206" t="s">
        <v>35</v>
      </c>
      <c r="C206" t="s">
        <v>992</v>
      </c>
      <c r="D206" t="s">
        <v>1658</v>
      </c>
      <c r="E206" t="s">
        <v>773</v>
      </c>
      <c r="F206" s="12">
        <v>57.743683057255275</v>
      </c>
      <c r="G206" s="12">
        <v>43.071358178403273</v>
      </c>
      <c r="H206" s="12">
        <v>11.083651225281422</v>
      </c>
      <c r="I206" s="12">
        <v>0</v>
      </c>
      <c r="J206" s="15">
        <v>0.21176725070300667</v>
      </c>
      <c r="K206" s="15">
        <v>0.78823274929699327</v>
      </c>
      <c r="L206" s="57">
        <v>0.41607000000000005</v>
      </c>
      <c r="M206">
        <v>4</v>
      </c>
      <c r="N206">
        <v>0</v>
      </c>
      <c r="O206" s="12">
        <v>0</v>
      </c>
      <c r="P206" s="12">
        <v>2</v>
      </c>
      <c r="Q206">
        <v>0</v>
      </c>
      <c r="R206">
        <v>0</v>
      </c>
      <c r="S206" s="12">
        <v>2.3471543477288579</v>
      </c>
      <c r="T206" s="12">
        <v>35.515926048251472</v>
      </c>
      <c r="U206" s="12">
        <v>0</v>
      </c>
      <c r="V206" s="12">
        <v>7.5554321301518002</v>
      </c>
      <c r="W206" s="58">
        <v>5.6494551469428709E-6</v>
      </c>
      <c r="X206" s="58">
        <v>5.8046727615730664E-4</v>
      </c>
      <c r="Y206" s="58">
        <v>0</v>
      </c>
      <c r="Z206" s="58">
        <v>0</v>
      </c>
      <c r="AA206" s="58">
        <v>1.9438501726485487E-3</v>
      </c>
      <c r="AB206" s="58">
        <v>0</v>
      </c>
      <c r="AC206" s="58">
        <v>0</v>
      </c>
      <c r="AD206" s="58">
        <v>1.2565799720205972E-4</v>
      </c>
      <c r="AE206" s="58">
        <v>2.314607602395814E-5</v>
      </c>
      <c r="AF206" s="58">
        <v>0</v>
      </c>
      <c r="AG206" s="58">
        <v>1.7805671602480785E-5</v>
      </c>
      <c r="AH206" s="17">
        <v>2.4514333170739063E-4</v>
      </c>
      <c r="AI206" s="12">
        <v>167</v>
      </c>
      <c r="AJ206" s="16">
        <v>10</v>
      </c>
      <c r="AK206" s="17">
        <v>1</v>
      </c>
      <c r="AL206" t="str">
        <f>IF(AK206&lt;='CAV Tier 1 Analysis'!$A$5,"Tier 1", "Tier 2")</f>
        <v>Tier 2</v>
      </c>
      <c r="AM206" t="str">
        <f t="shared" si="7"/>
        <v>Idaho - Tier 2</v>
      </c>
      <c r="AN206" t="str">
        <f t="shared" si="8"/>
        <v>Notus, City Of - Tier 2</v>
      </c>
    </row>
    <row r="207" spans="1:40" x14ac:dyDescent="0.3">
      <c r="A207">
        <v>10</v>
      </c>
      <c r="B207" t="s">
        <v>22</v>
      </c>
      <c r="C207" t="s">
        <v>839</v>
      </c>
      <c r="D207" t="s">
        <v>1884</v>
      </c>
      <c r="E207" t="s">
        <v>23</v>
      </c>
      <c r="F207" s="12">
        <v>174719.27603928142</v>
      </c>
      <c r="G207" s="12">
        <v>721931.6989406714</v>
      </c>
      <c r="H207" s="12">
        <v>256220.22653173778</v>
      </c>
      <c r="I207">
        <v>226</v>
      </c>
      <c r="J207" s="15">
        <v>0.13602647025397149</v>
      </c>
      <c r="K207" s="15">
        <v>0.86397352974602781</v>
      </c>
      <c r="L207" s="57">
        <v>145.2709899999999</v>
      </c>
      <c r="M207">
        <v>1314</v>
      </c>
      <c r="N207">
        <v>27</v>
      </c>
      <c r="O207" s="12">
        <v>5.1659574468085108</v>
      </c>
      <c r="P207" s="12">
        <v>1</v>
      </c>
      <c r="Q207">
        <v>2</v>
      </c>
      <c r="R207" s="12">
        <v>195.25801772260229</v>
      </c>
      <c r="S207" s="12">
        <v>34852.733022785265</v>
      </c>
      <c r="T207" s="12">
        <v>581459.4785986694</v>
      </c>
      <c r="U207" s="12">
        <v>406740.20255938801</v>
      </c>
      <c r="V207" s="12">
        <v>140472.22034200199</v>
      </c>
      <c r="W207" s="58">
        <v>1.5006445627858832E-3</v>
      </c>
      <c r="X207" s="58">
        <v>4.570116861435726E-2</v>
      </c>
      <c r="Y207" s="58">
        <v>3.818953323903819E-2</v>
      </c>
      <c r="Z207" s="58">
        <v>2.5962477245197479E-3</v>
      </c>
      <c r="AA207" s="58">
        <v>1.2101118591847772E-3</v>
      </c>
      <c r="AB207" s="58">
        <v>4.8780487804878049E-3</v>
      </c>
      <c r="AC207" s="58">
        <v>4.8444317200903843E-2</v>
      </c>
      <c r="AD207" s="58">
        <v>0.349395027928042</v>
      </c>
      <c r="AE207" s="58">
        <v>0.15197856324227671</v>
      </c>
      <c r="AF207" s="58">
        <v>0.21390566666440894</v>
      </c>
      <c r="AG207" s="58">
        <v>0.22335524999775366</v>
      </c>
      <c r="AH207" s="17">
        <v>9.8286779983068978E-2</v>
      </c>
      <c r="AI207" s="12">
        <v>1</v>
      </c>
      <c r="AJ207" s="16">
        <v>1</v>
      </c>
      <c r="AK207" s="17">
        <v>9.8286779983068936E-2</v>
      </c>
      <c r="AL207" t="str">
        <f>IF(AK207&lt;='CAV Tier 1 Analysis'!$A$5,"Tier 1", "Tier 2")</f>
        <v>Tier 2</v>
      </c>
      <c r="AM207" t="str">
        <f t="shared" si="7"/>
        <v>Oregon - Tier 2</v>
      </c>
      <c r="AN207" t="str">
        <f t="shared" si="8"/>
        <v>Portland, City Of - Tier 2</v>
      </c>
    </row>
    <row r="208" spans="1:40" x14ac:dyDescent="0.3">
      <c r="A208">
        <v>10</v>
      </c>
      <c r="B208" t="s">
        <v>22</v>
      </c>
      <c r="C208" t="s">
        <v>1293</v>
      </c>
      <c r="D208" t="s">
        <v>1974</v>
      </c>
      <c r="E208" t="s">
        <v>42</v>
      </c>
      <c r="F208" s="12">
        <v>232960.09768311406</v>
      </c>
      <c r="G208" s="12">
        <v>245798.48001667246</v>
      </c>
      <c r="H208" s="12">
        <v>92138.971609597909</v>
      </c>
      <c r="I208">
        <v>391</v>
      </c>
      <c r="J208" s="15">
        <v>1.4424521248013182E-2</v>
      </c>
      <c r="K208" s="15">
        <v>0.98557547764565334</v>
      </c>
      <c r="L208" s="57">
        <v>1807.77161</v>
      </c>
      <c r="M208">
        <v>1236</v>
      </c>
      <c r="N208">
        <v>57</v>
      </c>
      <c r="O208" s="12">
        <v>7.7230769230769232</v>
      </c>
      <c r="P208" s="12">
        <v>1.2153846153846153</v>
      </c>
      <c r="Q208">
        <v>56</v>
      </c>
      <c r="R208" s="12">
        <v>385.36001175945046</v>
      </c>
      <c r="S208" s="12">
        <v>1329.0605537527283</v>
      </c>
      <c r="T208" s="12">
        <v>223806.93010980892</v>
      </c>
      <c r="U208">
        <v>0</v>
      </c>
      <c r="V208" s="12">
        <v>21991.54990686354</v>
      </c>
      <c r="W208" s="58">
        <v>1.8674221448516215E-2</v>
      </c>
      <c r="X208" s="58">
        <v>4.2988313856427381E-2</v>
      </c>
      <c r="Y208" s="58">
        <v>8.0622347949080617E-2</v>
      </c>
      <c r="Z208" s="58">
        <v>3.8813755425370008E-3</v>
      </c>
      <c r="AA208" s="58">
        <v>1.4707513365476521E-3</v>
      </c>
      <c r="AB208" s="58">
        <v>0.13658536585365855</v>
      </c>
      <c r="AC208" s="58">
        <v>9.5609403721083966E-2</v>
      </c>
      <c r="AD208" s="58">
        <v>1.3323693983852256E-2</v>
      </c>
      <c r="AE208" s="58">
        <v>5.8497379325086564E-2</v>
      </c>
      <c r="AF208" s="58">
        <v>0</v>
      </c>
      <c r="AG208" s="58">
        <v>3.4967256268369003E-2</v>
      </c>
      <c r="AH208" s="17">
        <v>4.4238191753196293E-2</v>
      </c>
      <c r="AI208" s="12">
        <v>2</v>
      </c>
      <c r="AJ208" s="16">
        <v>1</v>
      </c>
      <c r="AK208" s="17">
        <v>0.14252497173626522</v>
      </c>
      <c r="AL208" t="str">
        <f>IF(AK208&lt;='CAV Tier 1 Analysis'!$A$5,"Tier 1", "Tier 2")</f>
        <v>Tier 2</v>
      </c>
      <c r="AM208" t="str">
        <f t="shared" si="7"/>
        <v>Oregon - Tier 2</v>
      </c>
      <c r="AN208" t="str">
        <f t="shared" si="8"/>
        <v>Clackamas County* - Tier 2</v>
      </c>
    </row>
    <row r="209" spans="1:40" x14ac:dyDescent="0.3">
      <c r="A209">
        <v>10</v>
      </c>
      <c r="B209" t="s">
        <v>22</v>
      </c>
      <c r="C209" t="s">
        <v>1295</v>
      </c>
      <c r="D209" t="s">
        <v>1977</v>
      </c>
      <c r="E209" t="s">
        <v>37</v>
      </c>
      <c r="F209" s="12">
        <v>270557.11723803979</v>
      </c>
      <c r="G209" s="12">
        <v>170579.69823829483</v>
      </c>
      <c r="H209" s="12">
        <v>60158.024783482353</v>
      </c>
      <c r="I209">
        <v>315</v>
      </c>
      <c r="J209" s="15">
        <v>1.4177645720087756E-2</v>
      </c>
      <c r="K209" s="15">
        <v>0.98582235405965768</v>
      </c>
      <c r="L209" s="57">
        <v>4540.2009099999987</v>
      </c>
      <c r="M209">
        <v>2507</v>
      </c>
      <c r="N209">
        <v>66</v>
      </c>
      <c r="O209" s="12">
        <v>9.9875000000000007</v>
      </c>
      <c r="P209" s="12">
        <v>1.0687500000000001</v>
      </c>
      <c r="Q209">
        <v>19</v>
      </c>
      <c r="R209" s="12">
        <v>310.53404152879216</v>
      </c>
      <c r="S209" s="12">
        <v>852.89916260047175</v>
      </c>
      <c r="T209" s="12">
        <v>145044.52145522667</v>
      </c>
      <c r="U209">
        <v>0</v>
      </c>
      <c r="V209" s="12">
        <v>25535.176783068164</v>
      </c>
      <c r="W209" s="58">
        <v>4.6900126512162015E-2</v>
      </c>
      <c r="X209" s="58">
        <v>8.7193934335002776E-2</v>
      </c>
      <c r="Y209" s="58">
        <v>9.3352192362093356E-2</v>
      </c>
      <c r="Z209" s="58">
        <v>5.0194033566150183E-3</v>
      </c>
      <c r="AA209" s="58">
        <v>1.2933070495037306E-3</v>
      </c>
      <c r="AB209" s="58">
        <v>4.6341463414634146E-2</v>
      </c>
      <c r="AC209" s="58">
        <v>7.7044772783013166E-2</v>
      </c>
      <c r="AD209" s="58">
        <v>8.5502255028831152E-3</v>
      </c>
      <c r="AE209" s="58">
        <v>3.7910910026017042E-2</v>
      </c>
      <c r="AF209" s="58">
        <v>0</v>
      </c>
      <c r="AG209" s="58">
        <v>4.0601734494073984E-2</v>
      </c>
      <c r="AH209" s="17">
        <v>4.0382551803272576E-2</v>
      </c>
      <c r="AI209" s="12">
        <v>3</v>
      </c>
      <c r="AJ209" s="16">
        <v>1</v>
      </c>
      <c r="AK209" s="17">
        <v>0.18290752353953779</v>
      </c>
      <c r="AL209" t="str">
        <f>IF(AK209&lt;='CAV Tier 1 Analysis'!$A$5,"Tier 1", "Tier 2")</f>
        <v>Tier 2</v>
      </c>
      <c r="AM209" t="str">
        <f t="shared" si="7"/>
        <v>Oregon - Tier 2</v>
      </c>
      <c r="AN209" t="str">
        <f t="shared" si="8"/>
        <v>Lane County* - Tier 2</v>
      </c>
    </row>
    <row r="210" spans="1:40" x14ac:dyDescent="0.3">
      <c r="A210">
        <v>10</v>
      </c>
      <c r="B210" t="s">
        <v>22</v>
      </c>
      <c r="C210" t="s">
        <v>802</v>
      </c>
      <c r="D210" t="s">
        <v>1931</v>
      </c>
      <c r="E210" t="s">
        <v>34</v>
      </c>
      <c r="F210" s="12">
        <v>221982.60693936772</v>
      </c>
      <c r="G210" s="12">
        <v>330545.46758241428</v>
      </c>
      <c r="H210" s="12">
        <v>105601.67902872524</v>
      </c>
      <c r="I210">
        <v>189</v>
      </c>
      <c r="J210" s="15">
        <v>3.3068129197690012E-2</v>
      </c>
      <c r="K210" s="15">
        <v>0.96693187080230791</v>
      </c>
      <c r="L210" s="57">
        <v>655.65971000000002</v>
      </c>
      <c r="M210">
        <v>758</v>
      </c>
      <c r="N210">
        <v>60</v>
      </c>
      <c r="O210" s="12">
        <v>8.08</v>
      </c>
      <c r="P210" s="12">
        <v>1.0900000000000001</v>
      </c>
      <c r="Q210">
        <v>16</v>
      </c>
      <c r="R210" s="12">
        <v>182.75012358163619</v>
      </c>
      <c r="S210" s="12">
        <v>3492.0499656148781</v>
      </c>
      <c r="T210" s="12">
        <v>274367.06266197551</v>
      </c>
      <c r="U210" s="12">
        <v>52384.455722607789</v>
      </c>
      <c r="V210" s="12">
        <v>56178.40492043877</v>
      </c>
      <c r="W210" s="58">
        <v>6.7729433030591299E-3</v>
      </c>
      <c r="X210" s="58">
        <v>2.6363383416805788E-2</v>
      </c>
      <c r="Y210" s="58">
        <v>8.4865629420084868E-2</v>
      </c>
      <c r="Z210" s="58">
        <v>4.0607538544630136E-3</v>
      </c>
      <c r="AA210" s="58">
        <v>1.3190219265114072E-3</v>
      </c>
      <c r="AB210" s="58">
        <v>3.9024390243902439E-2</v>
      </c>
      <c r="AC210" s="58">
        <v>4.5341057225474164E-2</v>
      </c>
      <c r="AD210" s="58">
        <v>3.5007438138767284E-2</v>
      </c>
      <c r="AE210" s="58">
        <v>7.1712498495791449E-2</v>
      </c>
      <c r="AF210" s="58">
        <v>2.7549113300548506E-2</v>
      </c>
      <c r="AG210" s="58">
        <v>8.9325431355254142E-2</v>
      </c>
      <c r="AH210" s="17">
        <v>3.9212878243696563E-2</v>
      </c>
      <c r="AI210" s="12">
        <v>4</v>
      </c>
      <c r="AJ210" s="16">
        <v>1</v>
      </c>
      <c r="AK210" s="17">
        <v>0.22212040178323436</v>
      </c>
      <c r="AL210" t="str">
        <f>IF(AK210&lt;='CAV Tier 1 Analysis'!$A$5,"Tier 1", "Tier 2")</f>
        <v>Tier 2</v>
      </c>
      <c r="AM210" t="str">
        <f t="shared" si="7"/>
        <v>Oregon - Tier 2</v>
      </c>
      <c r="AN210" t="str">
        <f t="shared" si="8"/>
        <v>Washington County* - Tier 2</v>
      </c>
    </row>
    <row r="211" spans="1:40" x14ac:dyDescent="0.3">
      <c r="A211">
        <v>10</v>
      </c>
      <c r="B211" t="s">
        <v>22</v>
      </c>
      <c r="C211" t="s">
        <v>1081</v>
      </c>
      <c r="D211" t="s">
        <v>1834</v>
      </c>
      <c r="E211" t="s">
        <v>78</v>
      </c>
      <c r="F211" s="12">
        <v>34441.355532835289</v>
      </c>
      <c r="G211" s="12">
        <v>32255.406567631009</v>
      </c>
      <c r="H211" s="12">
        <v>20162.662715133047</v>
      </c>
      <c r="I211">
        <v>234</v>
      </c>
      <c r="J211" s="15">
        <v>1.7161267629633811E-2</v>
      </c>
      <c r="K211" s="15">
        <v>0.98283873237036568</v>
      </c>
      <c r="L211" s="57">
        <v>961.56066999999996</v>
      </c>
      <c r="M211">
        <v>1029</v>
      </c>
      <c r="N211">
        <v>94</v>
      </c>
      <c r="O211" s="12">
        <v>10.594594594594595</v>
      </c>
      <c r="P211" s="12">
        <v>2.1351351351351351</v>
      </c>
      <c r="Q211">
        <v>46</v>
      </c>
      <c r="R211" s="12">
        <v>229.98426337466557</v>
      </c>
      <c r="S211" s="12">
        <v>346.01685098043731</v>
      </c>
      <c r="T211" s="12">
        <v>30591.636068163327</v>
      </c>
      <c r="U211">
        <v>0</v>
      </c>
      <c r="V211" s="12">
        <v>1663.7704994676824</v>
      </c>
      <c r="W211" s="58">
        <v>9.9328901883593695E-3</v>
      </c>
      <c r="X211" s="58">
        <v>3.5788814691151923E-2</v>
      </c>
      <c r="Y211" s="58">
        <v>0.13295615275813297</v>
      </c>
      <c r="Z211" s="58">
        <v>5.3245100045139857E-3</v>
      </c>
      <c r="AA211" s="58">
        <v>2.5837523479891188E-3</v>
      </c>
      <c r="AB211" s="58">
        <v>0.11219512195121951</v>
      </c>
      <c r="AC211" s="58">
        <v>5.7060041559813611E-2</v>
      </c>
      <c r="AD211" s="58">
        <v>3.468782985622555E-3</v>
      </c>
      <c r="AE211" s="58">
        <v>7.9958674129363746E-3</v>
      </c>
      <c r="AF211" s="58">
        <v>0</v>
      </c>
      <c r="AG211" s="58">
        <v>2.6454474410865245E-3</v>
      </c>
      <c r="AH211" s="17">
        <v>3.3631943758256906E-2</v>
      </c>
      <c r="AI211" s="12">
        <v>5</v>
      </c>
      <c r="AJ211" s="16">
        <v>1</v>
      </c>
      <c r="AK211" s="17">
        <v>0.25575234554149129</v>
      </c>
      <c r="AL211" t="str">
        <f>IF(AK211&lt;='CAV Tier 1 Analysis'!$A$5,"Tier 1", "Tier 2")</f>
        <v>Tier 2</v>
      </c>
      <c r="AM211" t="str">
        <f t="shared" si="7"/>
        <v>Oregon - Tier 2</v>
      </c>
      <c r="AN211" t="str">
        <f t="shared" si="8"/>
        <v>Lincoln County * - Tier 2</v>
      </c>
    </row>
    <row r="212" spans="1:40" x14ac:dyDescent="0.3">
      <c r="A212">
        <v>10</v>
      </c>
      <c r="B212" t="s">
        <v>22</v>
      </c>
      <c r="C212" t="s">
        <v>1239</v>
      </c>
      <c r="D212" t="s">
        <v>1896</v>
      </c>
      <c r="E212" t="s">
        <v>74</v>
      </c>
      <c r="F212" s="12">
        <v>21092.525761446064</v>
      </c>
      <c r="G212" s="12">
        <v>21167.101524031321</v>
      </c>
      <c r="H212" s="12">
        <v>15678.901026318828</v>
      </c>
      <c r="I212">
        <v>411</v>
      </c>
      <c r="J212" s="15">
        <v>3.0928710739903571E-2</v>
      </c>
      <c r="K212" s="15">
        <v>0.96907128834792144</v>
      </c>
      <c r="L212" s="57">
        <v>1096.2804199999998</v>
      </c>
      <c r="M212">
        <v>1312</v>
      </c>
      <c r="N212">
        <v>64</v>
      </c>
      <c r="O212" s="12">
        <v>12.604651162790697</v>
      </c>
      <c r="P212" s="12">
        <v>2.13953488372093</v>
      </c>
      <c r="Q212">
        <v>30</v>
      </c>
      <c r="R212" s="12">
        <v>398.28829951099573</v>
      </c>
      <c r="S212" s="12">
        <v>484.92819456259224</v>
      </c>
      <c r="T212" s="12">
        <v>20491.8493316153</v>
      </c>
      <c r="U212">
        <v>0</v>
      </c>
      <c r="V212" s="12">
        <v>675.25219241602099</v>
      </c>
      <c r="W212" s="58">
        <v>1.1324540787955157E-2</v>
      </c>
      <c r="X212" s="58">
        <v>4.5631608235948806E-2</v>
      </c>
      <c r="Y212" s="58">
        <v>9.0523338048090526E-2</v>
      </c>
      <c r="Z212" s="58">
        <v>6.3347012120623797E-3</v>
      </c>
      <c r="AA212" s="58">
        <v>2.5890765359302204E-3</v>
      </c>
      <c r="AB212" s="58">
        <v>7.3170731707317069E-2</v>
      </c>
      <c r="AC212" s="58">
        <v>9.8816965080178509E-2</v>
      </c>
      <c r="AD212" s="58">
        <v>4.8613547744311598E-3</v>
      </c>
      <c r="AE212" s="58">
        <v>5.356042741106723E-3</v>
      </c>
      <c r="AF212" s="58">
        <v>0</v>
      </c>
      <c r="AG212" s="58">
        <v>1.0736722312882474E-3</v>
      </c>
      <c r="AH212" s="17">
        <v>3.0880184668573528E-2</v>
      </c>
      <c r="AI212" s="12">
        <v>6</v>
      </c>
      <c r="AJ212" s="16">
        <v>1</v>
      </c>
      <c r="AK212" s="17">
        <v>0.2866325302100648</v>
      </c>
      <c r="AL212" t="str">
        <f>IF(AK212&lt;='CAV Tier 1 Analysis'!$A$5,"Tier 1", "Tier 2")</f>
        <v>Tier 2</v>
      </c>
      <c r="AM212" t="str">
        <f t="shared" si="7"/>
        <v>Oregon - Tier 2</v>
      </c>
      <c r="AN212" t="str">
        <f t="shared" si="8"/>
        <v>Tillamook County * - Tier 2</v>
      </c>
    </row>
    <row r="213" spans="1:40" x14ac:dyDescent="0.3">
      <c r="A213">
        <v>10</v>
      </c>
      <c r="B213" t="s">
        <v>22</v>
      </c>
      <c r="C213" t="s">
        <v>841</v>
      </c>
      <c r="D213" t="s">
        <v>1869</v>
      </c>
      <c r="E213" t="s">
        <v>50</v>
      </c>
      <c r="F213" s="12">
        <v>7352.7091032793005</v>
      </c>
      <c r="G213" s="12">
        <v>148229.27782808241</v>
      </c>
      <c r="H213" s="12">
        <v>56407.323718890562</v>
      </c>
      <c r="I213">
        <v>90</v>
      </c>
      <c r="J213" s="15">
        <v>0.16165924982330873</v>
      </c>
      <c r="K213" s="15">
        <v>0.83834075017669152</v>
      </c>
      <c r="L213" s="57">
        <v>46.535970000000006</v>
      </c>
      <c r="M213">
        <v>1002</v>
      </c>
      <c r="N213">
        <v>8</v>
      </c>
      <c r="O213" s="12">
        <v>6.2037037037037033</v>
      </c>
      <c r="P213" s="12">
        <v>2.1018518518518516</v>
      </c>
      <c r="Q213">
        <v>4</v>
      </c>
      <c r="R213" s="12">
        <v>75.450667515902239</v>
      </c>
      <c r="S213" s="12">
        <v>9118.7656369363776</v>
      </c>
      <c r="T213" s="12">
        <v>141291.21363131402</v>
      </c>
      <c r="U213" s="12">
        <v>133938.50452803471</v>
      </c>
      <c r="V213" s="12">
        <v>6938.0641967683914</v>
      </c>
      <c r="W213" s="58">
        <v>4.807150440323085E-4</v>
      </c>
      <c r="X213" s="58">
        <v>3.4849749582637729E-2</v>
      </c>
      <c r="Y213" s="58">
        <v>1.1315417256011316E-2</v>
      </c>
      <c r="Z213" s="58">
        <v>3.1177863523219411E-3</v>
      </c>
      <c r="AA213" s="58">
        <v>2.5434758521754109E-3</v>
      </c>
      <c r="AB213" s="58">
        <v>9.7560975609756097E-3</v>
      </c>
      <c r="AC213" s="58">
        <v>1.8719620903624449E-2</v>
      </c>
      <c r="AD213" s="58">
        <v>9.1414678220607365E-2</v>
      </c>
      <c r="AE213" s="58">
        <v>3.6929891827020667E-2</v>
      </c>
      <c r="AF213" s="58">
        <v>7.0438586898525266E-2</v>
      </c>
      <c r="AG213" s="58">
        <v>1.1031740364014967E-2</v>
      </c>
      <c r="AH213" s="17">
        <v>2.641797816926791E-2</v>
      </c>
      <c r="AI213" s="12">
        <v>7</v>
      </c>
      <c r="AJ213" s="16">
        <v>1</v>
      </c>
      <c r="AK213" s="17">
        <v>0.31305050837933268</v>
      </c>
      <c r="AL213" t="str">
        <f>IF(AK213&lt;='CAV Tier 1 Analysis'!$A$5,"Tier 1", "Tier 2")</f>
        <v>Tier 2</v>
      </c>
      <c r="AM213" t="str">
        <f t="shared" si="7"/>
        <v>Oregon - Tier 2</v>
      </c>
      <c r="AN213" t="str">
        <f t="shared" si="8"/>
        <v>Salem, City Of - Tier 2</v>
      </c>
    </row>
    <row r="214" spans="1:40" x14ac:dyDescent="0.3">
      <c r="A214">
        <v>10</v>
      </c>
      <c r="B214" t="s">
        <v>22</v>
      </c>
      <c r="C214" t="s">
        <v>1205</v>
      </c>
      <c r="D214" t="s">
        <v>1828</v>
      </c>
      <c r="E214" t="s">
        <v>51</v>
      </c>
      <c r="F214" s="12">
        <v>2409.3583495584326</v>
      </c>
      <c r="G214" s="12">
        <v>159165.38847820388</v>
      </c>
      <c r="H214" s="12">
        <v>60893.629014374652</v>
      </c>
      <c r="I214">
        <v>10</v>
      </c>
      <c r="J214" s="15">
        <v>7.0744583619749044E-2</v>
      </c>
      <c r="K214" s="15">
        <v>0.92925541638025044</v>
      </c>
      <c r="L214" s="57">
        <v>40.427829999999993</v>
      </c>
      <c r="M214">
        <v>748</v>
      </c>
      <c r="N214">
        <v>2</v>
      </c>
      <c r="O214" s="12">
        <v>10</v>
      </c>
      <c r="P214" s="12">
        <v>1</v>
      </c>
      <c r="Q214">
        <v>1</v>
      </c>
      <c r="R214" s="12">
        <v>9.2925541638025049</v>
      </c>
      <c r="S214" s="12">
        <v>4307.8944297174039</v>
      </c>
      <c r="T214" s="12">
        <v>135985.63296943228</v>
      </c>
      <c r="U214" s="12">
        <v>133576.27461987385</v>
      </c>
      <c r="V214" s="12">
        <v>23179.755508771603</v>
      </c>
      <c r="W214" s="58">
        <v>4.1761815813833204E-4</v>
      </c>
      <c r="X214" s="58">
        <v>2.6015581524763496E-2</v>
      </c>
      <c r="Y214" s="58">
        <v>2.828854314002829E-3</v>
      </c>
      <c r="Z214" s="58">
        <v>5.0256854634443239E-3</v>
      </c>
      <c r="AA214" s="58">
        <v>1.2101118591847772E-3</v>
      </c>
      <c r="AB214" s="58">
        <v>2.4390243902439024E-3</v>
      </c>
      <c r="AC214" s="58">
        <v>2.3055209039219812E-3</v>
      </c>
      <c r="AD214" s="58">
        <v>4.3186194138581852E-2</v>
      </c>
      <c r="AE214" s="58">
        <v>3.5543149404140086E-2</v>
      </c>
      <c r="AF214" s="58">
        <v>7.0248089304475347E-2</v>
      </c>
      <c r="AG214" s="58">
        <v>3.6856540559716912E-2</v>
      </c>
      <c r="AH214" s="17">
        <v>2.0552397274601258E-2</v>
      </c>
      <c r="AI214" s="12">
        <v>8</v>
      </c>
      <c r="AJ214" s="16">
        <v>1</v>
      </c>
      <c r="AK214" s="17">
        <v>0.33360290565393391</v>
      </c>
      <c r="AL214" t="str">
        <f>IF(AK214&lt;='CAV Tier 1 Analysis'!$A$5,"Tier 1", "Tier 2")</f>
        <v>Tier 2</v>
      </c>
      <c r="AM214" t="str">
        <f t="shared" si="7"/>
        <v>Oregon - Tier 2</v>
      </c>
      <c r="AN214" t="str">
        <f t="shared" si="8"/>
        <v>Eugene, City Of - Tier 2</v>
      </c>
    </row>
    <row r="215" spans="1:40" x14ac:dyDescent="0.3">
      <c r="A215">
        <v>10</v>
      </c>
      <c r="B215" t="s">
        <v>22</v>
      </c>
      <c r="C215" t="s">
        <v>1243</v>
      </c>
      <c r="D215" t="s">
        <v>1901</v>
      </c>
      <c r="E215" t="s">
        <v>177</v>
      </c>
      <c r="F215" s="12">
        <v>29.398086094936698</v>
      </c>
      <c r="G215" s="12">
        <v>2751.9465040892337</v>
      </c>
      <c r="H215" s="12">
        <v>1613.8329118367599</v>
      </c>
      <c r="I215">
        <v>158</v>
      </c>
      <c r="J215" s="15">
        <v>0.29018398508299542</v>
      </c>
      <c r="K215" s="15">
        <v>0.70981601491700486</v>
      </c>
      <c r="L215" s="57">
        <v>1.53382</v>
      </c>
      <c r="M215">
        <v>106</v>
      </c>
      <c r="N215">
        <v>103</v>
      </c>
      <c r="O215" s="12">
        <v>14</v>
      </c>
      <c r="P215" s="12">
        <v>2</v>
      </c>
      <c r="Q215">
        <v>6</v>
      </c>
      <c r="R215" s="12">
        <v>112.15093035688676</v>
      </c>
      <c r="S215" s="12">
        <v>468.30846561488539</v>
      </c>
      <c r="T215" s="12">
        <v>3272.6690825254504</v>
      </c>
      <c r="U215" s="12">
        <v>3243.2709964305136</v>
      </c>
      <c r="V215">
        <v>0</v>
      </c>
      <c r="W215" s="58">
        <v>1.5844310300991583E-5</v>
      </c>
      <c r="X215" s="58">
        <v>3.6867000556483026E-3</v>
      </c>
      <c r="Y215" s="58">
        <v>0.14568599717114569</v>
      </c>
      <c r="Z215" s="58">
        <v>7.035959648822053E-3</v>
      </c>
      <c r="AA215" s="58">
        <v>2.4202237183695544E-3</v>
      </c>
      <c r="AB215" s="58">
        <v>1.4634146341463415E-2</v>
      </c>
      <c r="AC215" s="58">
        <v>2.7825107045305143E-2</v>
      </c>
      <c r="AD215" s="58">
        <v>4.6947437182467211E-3</v>
      </c>
      <c r="AE215" s="58">
        <v>8.5539158520267749E-4</v>
      </c>
      <c r="AF215" s="58">
        <v>1.7056441440983844E-3</v>
      </c>
      <c r="AG215" s="58">
        <v>0</v>
      </c>
      <c r="AH215" s="17">
        <v>1.8959977976236633E-2</v>
      </c>
      <c r="AI215" s="12">
        <v>9</v>
      </c>
      <c r="AJ215" s="16">
        <v>1</v>
      </c>
      <c r="AK215" s="17">
        <v>0.35256288363017052</v>
      </c>
      <c r="AL215" t="str">
        <f>IF(AK215&lt;='CAV Tier 1 Analysis'!$A$5,"Tier 1", "Tier 2")</f>
        <v>Tier 2</v>
      </c>
      <c r="AM215" t="str">
        <f t="shared" si="7"/>
        <v>Oregon - Tier 2</v>
      </c>
      <c r="AN215" t="str">
        <f t="shared" si="8"/>
        <v>Tillamook, City Of - Tier 2</v>
      </c>
    </row>
    <row r="216" spans="1:40" x14ac:dyDescent="0.3">
      <c r="A216">
        <v>10</v>
      </c>
      <c r="B216" t="s">
        <v>22</v>
      </c>
      <c r="C216" t="s">
        <v>891</v>
      </c>
      <c r="D216" t="s">
        <v>1775</v>
      </c>
      <c r="E216" t="s">
        <v>58</v>
      </c>
      <c r="F216" s="12">
        <v>93294.079229077295</v>
      </c>
      <c r="G216" s="12">
        <v>68693.966240120528</v>
      </c>
      <c r="H216" s="12">
        <v>33052.134374884707</v>
      </c>
      <c r="I216">
        <v>129</v>
      </c>
      <c r="J216" s="15">
        <v>1.3992149022934349E-2</v>
      </c>
      <c r="K216" s="15">
        <v>0.98600785038230143</v>
      </c>
      <c r="L216" s="57">
        <v>5044.0193199999994</v>
      </c>
      <c r="M216">
        <v>1202</v>
      </c>
      <c r="N216">
        <v>15</v>
      </c>
      <c r="O216" s="12">
        <v>11.343434343434344</v>
      </c>
      <c r="P216" s="12">
        <v>2.1313131313131315</v>
      </c>
      <c r="Q216">
        <v>6</v>
      </c>
      <c r="R216" s="12">
        <v>127.19501269931689</v>
      </c>
      <c r="S216" s="12">
        <v>462.47038969943787</v>
      </c>
      <c r="T216" s="12">
        <v>73369.767201485069</v>
      </c>
      <c r="U216">
        <v>0</v>
      </c>
      <c r="V216">
        <v>0</v>
      </c>
      <c r="W216" s="58">
        <v>5.2104554165597367E-2</v>
      </c>
      <c r="X216" s="58">
        <v>4.1805787423483586E-2</v>
      </c>
      <c r="Y216" s="58">
        <v>2.1216407355021217E-2</v>
      </c>
      <c r="Z216" s="58">
        <v>5.7008533085333088E-3</v>
      </c>
      <c r="AA216" s="58">
        <v>2.5791272958382624E-3</v>
      </c>
      <c r="AB216" s="58">
        <v>1.4634146341463415E-2</v>
      </c>
      <c r="AC216" s="58">
        <v>3.1557605743661225E-2</v>
      </c>
      <c r="AD216" s="58">
        <v>4.6362176136743689E-3</v>
      </c>
      <c r="AE216" s="58">
        <v>1.9176971422970524E-2</v>
      </c>
      <c r="AF216" s="58">
        <v>0</v>
      </c>
      <c r="AG216" s="58">
        <v>0</v>
      </c>
      <c r="AH216" s="17">
        <v>1.75828791518403E-2</v>
      </c>
      <c r="AI216" s="12">
        <v>10</v>
      </c>
      <c r="AJ216" s="16">
        <v>1</v>
      </c>
      <c r="AK216" s="17">
        <v>0.37014576278201083</v>
      </c>
      <c r="AL216" t="str">
        <f>IF(AK216&lt;='CAV Tier 1 Analysis'!$A$5,"Tier 1", "Tier 2")</f>
        <v>Tier 2</v>
      </c>
      <c r="AM216" t="str">
        <f t="shared" si="7"/>
        <v>Oregon - Tier 2</v>
      </c>
      <c r="AN216" t="str">
        <f t="shared" si="8"/>
        <v>Douglas County * - Tier 2</v>
      </c>
    </row>
    <row r="217" spans="1:40" x14ac:dyDescent="0.3">
      <c r="A217">
        <v>10</v>
      </c>
      <c r="B217" t="s">
        <v>22</v>
      </c>
      <c r="C217" t="s">
        <v>1181</v>
      </c>
      <c r="D217" t="s">
        <v>1797</v>
      </c>
      <c r="E217" t="s">
        <v>41</v>
      </c>
      <c r="F217" s="12">
        <v>8295.1825668244328</v>
      </c>
      <c r="G217" s="12">
        <v>4950.2977160848914</v>
      </c>
      <c r="H217" s="12">
        <v>3039.7527108238751</v>
      </c>
      <c r="I217">
        <v>7</v>
      </c>
      <c r="J217" s="15">
        <v>2.2340539035516923E-4</v>
      </c>
      <c r="K217" s="15">
        <v>0.99977659323723067</v>
      </c>
      <c r="L217" s="57">
        <v>10201.00722</v>
      </c>
      <c r="M217">
        <v>40</v>
      </c>
      <c r="N217">
        <v>2</v>
      </c>
      <c r="O217" s="12">
        <v>3.6</v>
      </c>
      <c r="P217" s="12">
        <v>3.8666666666666667</v>
      </c>
      <c r="Q217">
        <v>27</v>
      </c>
      <c r="R217" s="12">
        <v>6.9984361526606147</v>
      </c>
      <c r="S217" s="12">
        <v>0.67909714094479168</v>
      </c>
      <c r="T217" s="12">
        <v>5561.90589106892</v>
      </c>
      <c r="U217">
        <v>0</v>
      </c>
      <c r="V217">
        <v>0</v>
      </c>
      <c r="W217" s="58">
        <v>0.10537607005798302</v>
      </c>
      <c r="X217" s="58">
        <v>1.3912075681691708E-3</v>
      </c>
      <c r="Y217" s="58">
        <v>2.828854314002829E-3</v>
      </c>
      <c r="Z217" s="58">
        <v>1.8092467668399566E-3</v>
      </c>
      <c r="AA217" s="58">
        <v>4.6790991888478045E-3</v>
      </c>
      <c r="AB217" s="58">
        <v>6.5853658536585369E-2</v>
      </c>
      <c r="AC217" s="58">
        <v>1.736340790734754E-3</v>
      </c>
      <c r="AD217" s="58">
        <v>6.8078782909546683E-6</v>
      </c>
      <c r="AE217" s="58">
        <v>1.4537392498108019E-3</v>
      </c>
      <c r="AF217" s="58">
        <v>0</v>
      </c>
      <c r="AG217" s="58">
        <v>0</v>
      </c>
      <c r="AH217" s="17">
        <v>1.6830456759205879E-2</v>
      </c>
      <c r="AI217" s="12">
        <v>11</v>
      </c>
      <c r="AJ217" s="16">
        <v>1</v>
      </c>
      <c r="AK217" s="17">
        <v>0.38697621954121669</v>
      </c>
      <c r="AL217" t="str">
        <f>IF(AK217&lt;='CAV Tier 1 Analysis'!$A$5,"Tier 1", "Tier 2")</f>
        <v>Tier 2</v>
      </c>
      <c r="AM217" t="str">
        <f t="shared" si="7"/>
        <v>Oregon - Tier 2</v>
      </c>
      <c r="AN217" t="str">
        <f t="shared" si="8"/>
        <v>Harney County * - Tier 2</v>
      </c>
    </row>
    <row r="218" spans="1:40" x14ac:dyDescent="0.3">
      <c r="A218">
        <v>10</v>
      </c>
      <c r="B218" t="s">
        <v>22</v>
      </c>
      <c r="C218" t="s">
        <v>1151</v>
      </c>
      <c r="D218" t="s">
        <v>1758</v>
      </c>
      <c r="E218" t="s">
        <v>189</v>
      </c>
      <c r="F218" s="12">
        <v>80.019362725230849</v>
      </c>
      <c r="G218" s="12">
        <v>35.765894842340018</v>
      </c>
      <c r="H218" s="12">
        <v>12.230932735548555</v>
      </c>
      <c r="I218" s="12">
        <v>223</v>
      </c>
      <c r="J218" s="15">
        <v>0.34330531342819975</v>
      </c>
      <c r="K218" s="15">
        <v>0.65669468657180019</v>
      </c>
      <c r="L218" s="57">
        <v>1.5453300000000001</v>
      </c>
      <c r="M218">
        <v>244</v>
      </c>
      <c r="N218">
        <v>4</v>
      </c>
      <c r="O218" s="12">
        <v>10</v>
      </c>
      <c r="P218" s="12">
        <v>3</v>
      </c>
      <c r="Q218">
        <v>49</v>
      </c>
      <c r="R218" s="12">
        <v>146.44291510551145</v>
      </c>
      <c r="S218" s="12">
        <v>4.1989441962967256</v>
      </c>
      <c r="T218" s="12">
        <v>31.061188587203866</v>
      </c>
      <c r="U218" s="12">
        <v>0</v>
      </c>
      <c r="V218" s="12">
        <v>4.704706255136152</v>
      </c>
      <c r="W218" s="58">
        <v>1.5963208223540785E-5</v>
      </c>
      <c r="X218" s="58">
        <v>8.4863661658319423E-3</v>
      </c>
      <c r="Y218" s="58">
        <v>5.6577086280056579E-3</v>
      </c>
      <c r="Z218" s="58">
        <v>5.0256854634443239E-3</v>
      </c>
      <c r="AA218" s="58">
        <v>3.6303355775543313E-3</v>
      </c>
      <c r="AB218" s="58">
        <v>0.11951219512195121</v>
      </c>
      <c r="AC218" s="58">
        <v>3.6333089488161989E-2</v>
      </c>
      <c r="AD218" s="58">
        <v>4.2093979366675775E-5</v>
      </c>
      <c r="AE218" s="58">
        <v>8.1185963731427784E-6</v>
      </c>
      <c r="AF218" s="58">
        <v>0</v>
      </c>
      <c r="AG218" s="58">
        <v>7.4806309690523848E-6</v>
      </c>
      <c r="AH218" s="17">
        <v>1.6247185169080171E-2</v>
      </c>
      <c r="AI218" s="12">
        <v>12</v>
      </c>
      <c r="AJ218" s="16">
        <v>1</v>
      </c>
      <c r="AK218" s="17">
        <v>0.40322340471029688</v>
      </c>
      <c r="AL218" t="str">
        <f>IF(AK218&lt;='CAV Tier 1 Analysis'!$A$5,"Tier 1", "Tier 2")</f>
        <v>Tier 2</v>
      </c>
      <c r="AM218" t="str">
        <f t="shared" si="7"/>
        <v>Oregon - Tier 2</v>
      </c>
      <c r="AN218" t="str">
        <f t="shared" si="8"/>
        <v>Vernonia, City Of - Tier 2</v>
      </c>
    </row>
    <row r="219" spans="1:40" x14ac:dyDescent="0.3">
      <c r="A219">
        <v>10</v>
      </c>
      <c r="B219" t="s">
        <v>22</v>
      </c>
      <c r="C219" t="s">
        <v>793</v>
      </c>
      <c r="D219" t="s">
        <v>1975</v>
      </c>
      <c r="E219" t="s">
        <v>59</v>
      </c>
      <c r="F219" s="12">
        <v>130454.35069434888</v>
      </c>
      <c r="G219" s="12">
        <v>130511.08902871875</v>
      </c>
      <c r="H219" s="12">
        <v>48602.639159956081</v>
      </c>
      <c r="I219">
        <v>134</v>
      </c>
      <c r="J219" s="15">
        <v>6.3366382762162577E-3</v>
      </c>
      <c r="K219" s="15">
        <v>0.99366336136138655</v>
      </c>
      <c r="L219" s="57">
        <v>2759.4032100000009</v>
      </c>
      <c r="M219">
        <v>800</v>
      </c>
      <c r="N219">
        <v>3</v>
      </c>
      <c r="O219" s="12">
        <v>7.9591836734693882</v>
      </c>
      <c r="P219" s="12">
        <v>2.1836734693877551</v>
      </c>
      <c r="Q219">
        <v>7</v>
      </c>
      <c r="R219" s="12">
        <v>133.15089042242579</v>
      </c>
      <c r="S219" s="12">
        <v>307.97734362610487</v>
      </c>
      <c r="T219" s="12">
        <v>112325.67047774901</v>
      </c>
      <c r="U219">
        <v>0</v>
      </c>
      <c r="V219" s="12">
        <v>18185.418550969742</v>
      </c>
      <c r="W219" s="58">
        <v>2.8504544669382494E-2</v>
      </c>
      <c r="X219" s="58">
        <v>2.7824151363383415E-2</v>
      </c>
      <c r="Y219" s="58">
        <v>4.2432814710042432E-3</v>
      </c>
      <c r="Z219" s="58">
        <v>4.0000353688638499E-3</v>
      </c>
      <c r="AA219" s="58">
        <v>2.6424891618932887E-3</v>
      </c>
      <c r="AB219" s="58">
        <v>1.7073170731707318E-2</v>
      </c>
      <c r="AC219" s="58">
        <v>3.3035283500474202E-2</v>
      </c>
      <c r="AD219" s="58">
        <v>3.0874408760741606E-3</v>
      </c>
      <c r="AE219" s="58">
        <v>2.9359043308702176E-2</v>
      </c>
      <c r="AF219" s="58">
        <v>0</v>
      </c>
      <c r="AG219" s="58">
        <v>2.8915387660823706E-2</v>
      </c>
      <c r="AH219" s="17">
        <v>1.624407528293717E-2</v>
      </c>
      <c r="AI219" s="12">
        <v>13</v>
      </c>
      <c r="AJ219" s="16">
        <v>1</v>
      </c>
      <c r="AK219" s="17">
        <v>0.41946747999323408</v>
      </c>
      <c r="AL219" t="str">
        <f>IF(AK219&lt;='CAV Tier 1 Analysis'!$A$5,"Tier 1", "Tier 2")</f>
        <v>Tier 2</v>
      </c>
      <c r="AM219" t="str">
        <f t="shared" si="7"/>
        <v>Oregon - Tier 2</v>
      </c>
      <c r="AN219" t="str">
        <f t="shared" si="8"/>
        <v>Jackson County * - Tier 2</v>
      </c>
    </row>
    <row r="220" spans="1:40" x14ac:dyDescent="0.3">
      <c r="A220">
        <v>10</v>
      </c>
      <c r="B220" t="s">
        <v>22</v>
      </c>
      <c r="C220" t="s">
        <v>851</v>
      </c>
      <c r="D220" t="s">
        <v>1751</v>
      </c>
      <c r="E220" t="s">
        <v>114</v>
      </c>
      <c r="F220" s="12">
        <v>34919.400787556537</v>
      </c>
      <c r="G220" s="12">
        <v>40395.513029667549</v>
      </c>
      <c r="H220" s="12">
        <v>13840.046423783775</v>
      </c>
      <c r="I220">
        <v>138</v>
      </c>
      <c r="J220" s="15">
        <v>8.2664021269981847E-2</v>
      </c>
      <c r="K220" s="15">
        <v>0.91733597873001771</v>
      </c>
      <c r="L220" s="57">
        <v>673.85483000000022</v>
      </c>
      <c r="M220">
        <v>355</v>
      </c>
      <c r="N220">
        <v>6</v>
      </c>
      <c r="O220" s="12">
        <v>9.7560975609756095</v>
      </c>
      <c r="P220" s="12">
        <v>2.7560975609756095</v>
      </c>
      <c r="Q220">
        <v>31</v>
      </c>
      <c r="R220" s="12">
        <v>126.59236506474244</v>
      </c>
      <c r="S220" s="12">
        <v>1144.0738919531982</v>
      </c>
      <c r="T220" s="12">
        <v>34792.307136865049</v>
      </c>
      <c r="U220">
        <v>0</v>
      </c>
      <c r="V220" s="12">
        <v>5603.2058928024999</v>
      </c>
      <c r="W220" s="58">
        <v>6.9608982959812344E-3</v>
      </c>
      <c r="X220" s="58">
        <v>1.2346967167501392E-2</v>
      </c>
      <c r="Y220" s="58">
        <v>8.4865629420084864E-3</v>
      </c>
      <c r="Z220" s="58">
        <v>4.9031077692139741E-3</v>
      </c>
      <c r="AA220" s="58">
        <v>3.3351863436068244E-3</v>
      </c>
      <c r="AB220" s="58">
        <v>7.5609756097560973E-2</v>
      </c>
      <c r="AC220" s="58">
        <v>3.1408086387118457E-2</v>
      </c>
      <c r="AD220" s="58">
        <v>1.1469221916381755E-2</v>
      </c>
      <c r="AE220" s="58">
        <v>9.0938148661506117E-3</v>
      </c>
      <c r="AF220" s="58">
        <v>0</v>
      </c>
      <c r="AG220" s="58">
        <v>8.9092736622856765E-3</v>
      </c>
      <c r="AH220" s="17">
        <v>1.5683897767982669E-2</v>
      </c>
      <c r="AI220" s="12">
        <v>14</v>
      </c>
      <c r="AJ220" s="16">
        <v>1</v>
      </c>
      <c r="AK220" s="17">
        <v>0.43515137776121676</v>
      </c>
      <c r="AL220" t="str">
        <f>IF(AK220&lt;='CAV Tier 1 Analysis'!$A$5,"Tier 1", "Tier 2")</f>
        <v>Tier 2</v>
      </c>
      <c r="AM220" t="str">
        <f t="shared" si="7"/>
        <v>Oregon - Tier 2</v>
      </c>
      <c r="AN220" t="str">
        <f t="shared" si="8"/>
        <v>Columbia County* - Tier 2</v>
      </c>
    </row>
    <row r="221" spans="1:40" x14ac:dyDescent="0.3">
      <c r="A221">
        <v>10</v>
      </c>
      <c r="B221" t="s">
        <v>22</v>
      </c>
      <c r="C221" t="s">
        <v>1235</v>
      </c>
      <c r="D221" t="s">
        <v>1883</v>
      </c>
      <c r="E221" t="s">
        <v>60</v>
      </c>
      <c r="F221" s="12">
        <v>26980.376663013816</v>
      </c>
      <c r="G221" s="12">
        <v>142104.18335216443</v>
      </c>
      <c r="H221" s="12">
        <v>39566.918865839529</v>
      </c>
      <c r="I221">
        <v>7</v>
      </c>
      <c r="J221" s="15">
        <v>3.3762566473035292E-2</v>
      </c>
      <c r="K221" s="15">
        <v>0.9662374335269649</v>
      </c>
      <c r="L221" s="57">
        <v>22.317319999999999</v>
      </c>
      <c r="M221">
        <v>71</v>
      </c>
      <c r="N221">
        <v>0</v>
      </c>
      <c r="O221" s="12">
        <v>5.046875</v>
      </c>
      <c r="P221" s="12">
        <v>1</v>
      </c>
      <c r="Q221">
        <v>0</v>
      </c>
      <c r="R221" s="12">
        <v>6.7636620346887542</v>
      </c>
      <c r="S221" s="12">
        <v>1335.8807283411013</v>
      </c>
      <c r="T221" s="12">
        <v>103279.64063980922</v>
      </c>
      <c r="U221" s="12">
        <v>76299.26397679541</v>
      </c>
      <c r="V221" s="12">
        <v>38824.542712355207</v>
      </c>
      <c r="W221" s="58">
        <v>2.3053718374158996E-4</v>
      </c>
      <c r="X221" s="58">
        <v>2.4693934335002781E-3</v>
      </c>
      <c r="Y221" s="58">
        <v>0</v>
      </c>
      <c r="Z221" s="58">
        <v>2.5364006323320572E-3</v>
      </c>
      <c r="AA221" s="58">
        <v>1.2101118591847772E-3</v>
      </c>
      <c r="AB221" s="58">
        <v>0</v>
      </c>
      <c r="AC221" s="58">
        <v>1.6780923665509686E-3</v>
      </c>
      <c r="AD221" s="58">
        <v>1.3392065525596797E-2</v>
      </c>
      <c r="AE221" s="58">
        <v>2.6994643606886047E-2</v>
      </c>
      <c r="AF221" s="58">
        <v>4.0125969413060764E-2</v>
      </c>
      <c r="AG221" s="58">
        <v>6.1732244442737574E-2</v>
      </c>
      <c r="AH221" s="17">
        <v>1.3669950769417349E-2</v>
      </c>
      <c r="AI221" s="12">
        <v>15</v>
      </c>
      <c r="AJ221" s="16">
        <v>1</v>
      </c>
      <c r="AK221" s="17">
        <v>0.44882132853063411</v>
      </c>
      <c r="AL221" t="str">
        <f>IF(AK221&lt;='CAV Tier 1 Analysis'!$A$5,"Tier 1", "Tier 2")</f>
        <v>Tier 2</v>
      </c>
      <c r="AM221" t="str">
        <f t="shared" si="7"/>
        <v>Oregon - Tier 2</v>
      </c>
      <c r="AN221" t="str">
        <f t="shared" si="8"/>
        <v>Gresham, City Of - Tier 2</v>
      </c>
    </row>
    <row r="222" spans="1:40" x14ac:dyDescent="0.3">
      <c r="A222">
        <v>10</v>
      </c>
      <c r="B222" t="s">
        <v>22</v>
      </c>
      <c r="C222" t="s">
        <v>1083</v>
      </c>
      <c r="D222" t="s">
        <v>1858</v>
      </c>
      <c r="E222" t="s">
        <v>86</v>
      </c>
      <c r="F222" s="12">
        <v>192756.89857845946</v>
      </c>
      <c r="G222" s="12">
        <v>135712.01713227786</v>
      </c>
      <c r="H222" s="12">
        <v>49324.199793016436</v>
      </c>
      <c r="I222">
        <v>75</v>
      </c>
      <c r="J222" s="15">
        <v>2.7179328008249126E-2</v>
      </c>
      <c r="K222" s="15">
        <v>0.97282067199175115</v>
      </c>
      <c r="L222" s="57">
        <v>1125.1227400000002</v>
      </c>
      <c r="M222">
        <v>321</v>
      </c>
      <c r="N222">
        <v>14</v>
      </c>
      <c r="O222" s="12">
        <v>6.4834437086092711</v>
      </c>
      <c r="P222" s="12">
        <v>2.0794701986754967</v>
      </c>
      <c r="Q222">
        <v>6</v>
      </c>
      <c r="R222" s="12">
        <v>72.961550399381338</v>
      </c>
      <c r="S222" s="12">
        <v>1340.5986049188073</v>
      </c>
      <c r="T222" s="12">
        <v>128071.31362453014</v>
      </c>
      <c r="U222">
        <v>0</v>
      </c>
      <c r="V222" s="12">
        <v>7640.7035077477194</v>
      </c>
      <c r="W222" s="58">
        <v>1.1622481007720516E-2</v>
      </c>
      <c r="X222" s="58">
        <v>1.1164440734557596E-2</v>
      </c>
      <c r="Y222" s="58">
        <v>1.9801980198019802E-2</v>
      </c>
      <c r="Z222" s="58">
        <v>3.2583748799417168E-3</v>
      </c>
      <c r="AA222" s="58">
        <v>2.5163915482385433E-3</v>
      </c>
      <c r="AB222" s="58">
        <v>1.4634146341463415E-2</v>
      </c>
      <c r="AC222" s="58">
        <v>1.8102060710453546E-2</v>
      </c>
      <c r="AD222" s="58">
        <v>1.3439361748178566E-2</v>
      </c>
      <c r="AE222" s="58">
        <v>3.3474549738385949E-2</v>
      </c>
      <c r="AF222" s="58">
        <v>0</v>
      </c>
      <c r="AG222" s="58">
        <v>1.2148958975495203E-2</v>
      </c>
      <c r="AH222" s="17">
        <v>1.2742067807495898E-2</v>
      </c>
      <c r="AI222" s="12">
        <v>16</v>
      </c>
      <c r="AJ222" s="16">
        <v>1</v>
      </c>
      <c r="AK222" s="17">
        <v>0.46156339633812998</v>
      </c>
      <c r="AL222" t="str">
        <f>IF(AK222&lt;='CAV Tier 1 Analysis'!$A$5,"Tier 1", "Tier 2")</f>
        <v>Tier 2</v>
      </c>
      <c r="AM222" t="str">
        <f t="shared" si="7"/>
        <v>Oregon - Tier 2</v>
      </c>
      <c r="AN222" t="str">
        <f t="shared" si="8"/>
        <v>Marion County* - Tier 2</v>
      </c>
    </row>
    <row r="223" spans="1:40" x14ac:dyDescent="0.3">
      <c r="A223">
        <v>10</v>
      </c>
      <c r="B223" t="s">
        <v>22</v>
      </c>
      <c r="C223" t="s">
        <v>1076</v>
      </c>
      <c r="D223" t="s">
        <v>1841</v>
      </c>
      <c r="E223" t="s">
        <v>75</v>
      </c>
      <c r="F223" s="12">
        <v>88074.997047694444</v>
      </c>
      <c r="G223" s="12">
        <v>76796.367069622545</v>
      </c>
      <c r="H223" s="12">
        <v>26418.905190974412</v>
      </c>
      <c r="I223">
        <v>59</v>
      </c>
      <c r="J223" s="15">
        <v>3.2978844568466774E-2</v>
      </c>
      <c r="K223" s="15">
        <v>0.96702115543153344</v>
      </c>
      <c r="L223" s="57">
        <v>2272.1933100000006</v>
      </c>
      <c r="M223">
        <v>549</v>
      </c>
      <c r="N223">
        <v>18</v>
      </c>
      <c r="O223" s="12">
        <v>7.6702127659574471</v>
      </c>
      <c r="P223" s="12">
        <v>2.1914893617021276</v>
      </c>
      <c r="Q223">
        <v>2</v>
      </c>
      <c r="R223" s="12">
        <v>57.054248170460475</v>
      </c>
      <c r="S223" s="12">
        <v>871.26496796220511</v>
      </c>
      <c r="T223" s="12">
        <v>64527.764508814827</v>
      </c>
      <c r="U223">
        <v>0</v>
      </c>
      <c r="V223" s="12">
        <v>12268.602560807718</v>
      </c>
      <c r="W223" s="58">
        <v>2.3471682379599415E-2</v>
      </c>
      <c r="X223" s="58">
        <v>1.909432387312187E-2</v>
      </c>
      <c r="Y223" s="58">
        <v>2.5459688826025461E-2</v>
      </c>
      <c r="Z223" s="58">
        <v>3.8548076799397417E-3</v>
      </c>
      <c r="AA223" s="58">
        <v>2.6519472658730219E-3</v>
      </c>
      <c r="AB223" s="58">
        <v>4.8780487804878049E-3</v>
      </c>
      <c r="AC223" s="58">
        <v>1.4155393608243777E-2</v>
      </c>
      <c r="AD223" s="58">
        <v>8.7343407937295649E-3</v>
      </c>
      <c r="AE223" s="58">
        <v>1.6865899173095188E-2</v>
      </c>
      <c r="AF223" s="58">
        <v>0</v>
      </c>
      <c r="AG223" s="58">
        <v>1.9507464076674353E-2</v>
      </c>
      <c r="AH223" s="17">
        <v>1.2606690586980928E-2</v>
      </c>
      <c r="AI223" s="12">
        <v>17</v>
      </c>
      <c r="AJ223" s="16">
        <v>1</v>
      </c>
      <c r="AK223" s="17">
        <v>0.47417008692511092</v>
      </c>
      <c r="AL223" t="str">
        <f>IF(AK223&lt;='CAV Tier 1 Analysis'!$A$5,"Tier 1", "Tier 2")</f>
        <v>Tier 2</v>
      </c>
      <c r="AM223" t="str">
        <f t="shared" si="7"/>
        <v>Oregon - Tier 2</v>
      </c>
      <c r="AN223" t="str">
        <f t="shared" si="8"/>
        <v>Linn County* - Tier 2</v>
      </c>
    </row>
    <row r="224" spans="1:40" x14ac:dyDescent="0.3">
      <c r="A224">
        <v>10</v>
      </c>
      <c r="B224" t="s">
        <v>22</v>
      </c>
      <c r="C224" t="s">
        <v>1051</v>
      </c>
      <c r="D224" t="s">
        <v>1935</v>
      </c>
      <c r="E224" t="s">
        <v>67</v>
      </c>
      <c r="F224" s="12">
        <v>7398.2682894550953</v>
      </c>
      <c r="G224" s="12">
        <v>107530.05059605239</v>
      </c>
      <c r="H224" s="12">
        <v>32873.283408028314</v>
      </c>
      <c r="I224">
        <v>14</v>
      </c>
      <c r="J224" s="15">
        <v>6.2933176214631681E-2</v>
      </c>
      <c r="K224" s="15">
        <v>0.93706682378536832</v>
      </c>
      <c r="L224" s="57">
        <v>21.860329999999994</v>
      </c>
      <c r="M224">
        <v>115</v>
      </c>
      <c r="N224">
        <v>0</v>
      </c>
      <c r="O224" s="12">
        <v>8</v>
      </c>
      <c r="P224" s="12">
        <v>1</v>
      </c>
      <c r="Q224">
        <v>2</v>
      </c>
      <c r="R224" s="12">
        <v>13.118935532995156</v>
      </c>
      <c r="S224" s="12">
        <v>2068.8201374709738</v>
      </c>
      <c r="T224" s="12">
        <v>83989.200922097792</v>
      </c>
      <c r="U224" s="12">
        <v>76590.932632642696</v>
      </c>
      <c r="V224" s="12">
        <v>23540.849673954595</v>
      </c>
      <c r="W224" s="58">
        <v>2.2581649202779678E-4</v>
      </c>
      <c r="X224" s="58">
        <v>3.9997217584863661E-3</v>
      </c>
      <c r="Y224" s="58">
        <v>0</v>
      </c>
      <c r="Z224" s="58">
        <v>4.020548370755459E-3</v>
      </c>
      <c r="AA224" s="58">
        <v>1.2101118591847772E-3</v>
      </c>
      <c r="AB224" s="58">
        <v>4.8780487804878049E-3</v>
      </c>
      <c r="AC224" s="58">
        <v>3.2548618577164751E-3</v>
      </c>
      <c r="AD224" s="58">
        <v>2.0739706961781332E-2</v>
      </c>
      <c r="AE224" s="58">
        <v>2.1952618460653883E-2</v>
      </c>
      <c r="AF224" s="58">
        <v>4.0279358672055926E-2</v>
      </c>
      <c r="AG224" s="58">
        <v>3.7430691643403187E-2</v>
      </c>
      <c r="AH224" s="17">
        <v>1.2544680441504818E-2</v>
      </c>
      <c r="AI224" s="12">
        <v>18</v>
      </c>
      <c r="AJ224" s="16">
        <v>1</v>
      </c>
      <c r="AK224" s="17">
        <v>0.48671476736661573</v>
      </c>
      <c r="AL224" t="str">
        <f>IF(AK224&lt;='CAV Tier 1 Analysis'!$A$5,"Tier 1", "Tier 2")</f>
        <v>Tier 2</v>
      </c>
      <c r="AM224" t="str">
        <f t="shared" si="7"/>
        <v>Oregon - Tier 2</v>
      </c>
      <c r="AN224" t="str">
        <f t="shared" si="8"/>
        <v>Hillsboro, City Of - Tier 2</v>
      </c>
    </row>
    <row r="225" spans="1:40" x14ac:dyDescent="0.3">
      <c r="A225">
        <v>10</v>
      </c>
      <c r="B225" t="s">
        <v>22</v>
      </c>
      <c r="C225" t="s">
        <v>1265</v>
      </c>
      <c r="D225" t="s">
        <v>1932</v>
      </c>
      <c r="E225" t="s">
        <v>72</v>
      </c>
      <c r="F225" s="12">
        <v>5676.8764196641177</v>
      </c>
      <c r="G225" s="12">
        <v>104710.79890425905</v>
      </c>
      <c r="H225" s="12">
        <v>37474.841466211816</v>
      </c>
      <c r="I225">
        <v>31</v>
      </c>
      <c r="J225" s="15">
        <v>4.9603171054114326E-2</v>
      </c>
      <c r="K225" s="15">
        <v>0.95039682894588562</v>
      </c>
      <c r="L225" s="57">
        <v>16.771709999999999</v>
      </c>
      <c r="M225">
        <v>197</v>
      </c>
      <c r="N225">
        <v>4</v>
      </c>
      <c r="O225" s="12">
        <v>7.9268292682926829</v>
      </c>
      <c r="P225" s="12">
        <v>1</v>
      </c>
      <c r="Q225">
        <v>0</v>
      </c>
      <c r="R225" s="12">
        <v>29.462301697322456</v>
      </c>
      <c r="S225" s="12">
        <v>1858.8709714743211</v>
      </c>
      <c r="T225" s="12">
        <v>88648.938182660451</v>
      </c>
      <c r="U225" s="12">
        <v>82972.061762996338</v>
      </c>
      <c r="V225" s="12">
        <v>16061.860721598598</v>
      </c>
      <c r="W225" s="58">
        <v>1.7325121430040262E-4</v>
      </c>
      <c r="X225" s="58">
        <v>6.8516972732331665E-3</v>
      </c>
      <c r="Y225" s="58">
        <v>5.6577086280056579E-3</v>
      </c>
      <c r="Z225" s="58">
        <v>3.9837750624863539E-3</v>
      </c>
      <c r="AA225" s="58">
        <v>1.2101118591847772E-3</v>
      </c>
      <c r="AB225" s="58">
        <v>0</v>
      </c>
      <c r="AC225" s="58">
        <v>7.3097182156254166E-3</v>
      </c>
      <c r="AD225" s="58">
        <v>1.8634988382928049E-2</v>
      </c>
      <c r="AE225" s="58">
        <v>2.3170554017665605E-2</v>
      </c>
      <c r="AF225" s="58">
        <v>4.3635210078214082E-2</v>
      </c>
      <c r="AG225" s="58">
        <v>2.5538863898978827E-2</v>
      </c>
      <c r="AH225" s="17">
        <v>1.2378716239147484E-2</v>
      </c>
      <c r="AI225" s="12">
        <v>19</v>
      </c>
      <c r="AJ225" s="16">
        <v>1</v>
      </c>
      <c r="AK225" s="17">
        <v>0.49909348360576322</v>
      </c>
      <c r="AL225" t="str">
        <f>IF(AK225&lt;='CAV Tier 1 Analysis'!$A$5,"Tier 1", "Tier 2")</f>
        <v>Tier 2</v>
      </c>
      <c r="AM225" t="str">
        <f t="shared" si="7"/>
        <v>Oregon - Tier 2</v>
      </c>
      <c r="AN225" t="str">
        <f t="shared" si="8"/>
        <v>Beaverton,City Of - Tier 2</v>
      </c>
    </row>
    <row r="226" spans="1:40" x14ac:dyDescent="0.3">
      <c r="A226">
        <v>10</v>
      </c>
      <c r="B226" t="s">
        <v>22</v>
      </c>
      <c r="C226" t="s">
        <v>1217</v>
      </c>
      <c r="D226" t="s">
        <v>1853</v>
      </c>
      <c r="E226" t="s">
        <v>43</v>
      </c>
      <c r="F226" s="12">
        <v>26866.003597082854</v>
      </c>
      <c r="G226" s="12">
        <v>23455.466054294073</v>
      </c>
      <c r="H226" s="12">
        <v>8028.7910057425815</v>
      </c>
      <c r="I226">
        <v>23</v>
      </c>
      <c r="J226" s="15">
        <v>1.2617577290377783E-3</v>
      </c>
      <c r="K226" s="15">
        <v>0.99873824096024266</v>
      </c>
      <c r="L226" s="57">
        <v>9918.2035599999999</v>
      </c>
      <c r="M226">
        <v>123</v>
      </c>
      <c r="N226">
        <v>0</v>
      </c>
      <c r="O226" s="12">
        <v>3</v>
      </c>
      <c r="P226" s="12">
        <v>3.0606060606060606</v>
      </c>
      <c r="Q226">
        <v>1</v>
      </c>
      <c r="R226" s="12">
        <v>22.97097954208558</v>
      </c>
      <c r="S226" s="12">
        <v>10.130389106324699</v>
      </c>
      <c r="T226" s="12">
        <v>22577.603668008527</v>
      </c>
      <c r="U226">
        <v>0</v>
      </c>
      <c r="V226" s="12">
        <v>877.86238628554565</v>
      </c>
      <c r="W226" s="58">
        <v>0.10245471752424626</v>
      </c>
      <c r="X226" s="58">
        <v>4.2779632721202006E-3</v>
      </c>
      <c r="Y226" s="58">
        <v>0</v>
      </c>
      <c r="Z226" s="58">
        <v>1.507705639033297E-3</v>
      </c>
      <c r="AA226" s="58">
        <v>3.7036756902321965E-3</v>
      </c>
      <c r="AB226" s="58">
        <v>2.4390243902439024E-3</v>
      </c>
      <c r="AC226" s="58">
        <v>5.6991944931716453E-3</v>
      </c>
      <c r="AD226" s="58">
        <v>1.0155609841019537E-4</v>
      </c>
      <c r="AE226" s="58">
        <v>5.901205317328447E-3</v>
      </c>
      <c r="AF226" s="58">
        <v>0</v>
      </c>
      <c r="AG226" s="58">
        <v>1.3958288142314286E-3</v>
      </c>
      <c r="AH226" s="17">
        <v>1.1589170112637959E-2</v>
      </c>
      <c r="AI226" s="12">
        <v>20</v>
      </c>
      <c r="AJ226" s="16">
        <v>1</v>
      </c>
      <c r="AK226" s="17">
        <v>0.51068265371840116</v>
      </c>
      <c r="AL226" t="str">
        <f>IF(AK226&lt;='CAV Tier 1 Analysis'!$A$5,"Tier 1", "Tier 2")</f>
        <v>Tier 2</v>
      </c>
      <c r="AM226" t="str">
        <f t="shared" si="7"/>
        <v>Oregon - Tier 2</v>
      </c>
      <c r="AN226" t="str">
        <f t="shared" si="8"/>
        <v>Malheur County* - Tier 2</v>
      </c>
    </row>
    <row r="227" spans="1:40" x14ac:dyDescent="0.3">
      <c r="A227">
        <v>10</v>
      </c>
      <c r="B227" t="s">
        <v>22</v>
      </c>
      <c r="C227" t="s">
        <v>1162</v>
      </c>
      <c r="D227" t="s">
        <v>1771</v>
      </c>
      <c r="E227" t="s">
        <v>61</v>
      </c>
      <c r="F227" s="12">
        <v>60665.07160004053</v>
      </c>
      <c r="G227" s="12">
        <v>106054.86596527541</v>
      </c>
      <c r="H227" s="12">
        <v>41731.061037251398</v>
      </c>
      <c r="I227">
        <v>7</v>
      </c>
      <c r="J227" s="15">
        <v>2.0949254749500737E-3</v>
      </c>
      <c r="K227" s="15">
        <v>0.99790507284791374</v>
      </c>
      <c r="L227" s="57">
        <v>2981.270730000002</v>
      </c>
      <c r="M227">
        <v>152</v>
      </c>
      <c r="N227">
        <v>0</v>
      </c>
      <c r="O227" s="12">
        <v>5.96875</v>
      </c>
      <c r="P227" s="12">
        <v>2.203125</v>
      </c>
      <c r="Q227">
        <v>0</v>
      </c>
      <c r="R227" s="12">
        <v>6.9853355099353962</v>
      </c>
      <c r="S227" s="12">
        <v>87.423462863634398</v>
      </c>
      <c r="T227" s="12">
        <v>77334.651000481565</v>
      </c>
      <c r="U227" s="12">
        <v>16669.579400441035</v>
      </c>
      <c r="V227" s="12">
        <v>28720.21496479385</v>
      </c>
      <c r="W227" s="58">
        <v>3.0796428875215952E-2</v>
      </c>
      <c r="X227" s="58">
        <v>5.2865887590428495E-3</v>
      </c>
      <c r="Y227" s="58">
        <v>0</v>
      </c>
      <c r="Z227" s="58">
        <v>2.9997060109933308E-3</v>
      </c>
      <c r="AA227" s="58">
        <v>2.6660276897664619E-3</v>
      </c>
      <c r="AB227" s="58">
        <v>0</v>
      </c>
      <c r="AC227" s="58">
        <v>1.7330904673978765E-3</v>
      </c>
      <c r="AD227" s="58">
        <v>8.7641113334889368E-4</v>
      </c>
      <c r="AE227" s="58">
        <v>2.0213290144003832E-2</v>
      </c>
      <c r="AF227" s="58">
        <v>8.7665725498231473E-3</v>
      </c>
      <c r="AG227" s="58">
        <v>4.5666045413341343E-2</v>
      </c>
      <c r="AH227" s="17">
        <v>1.0818560094812153E-2</v>
      </c>
      <c r="AI227" s="12">
        <v>21</v>
      </c>
      <c r="AJ227" s="16">
        <v>1</v>
      </c>
      <c r="AK227" s="17">
        <v>0.52150121381321335</v>
      </c>
      <c r="AL227" t="str">
        <f>IF(AK227&lt;='CAV Tier 1 Analysis'!$A$5,"Tier 1", "Tier 2")</f>
        <v>Tier 2</v>
      </c>
      <c r="AM227" t="str">
        <f t="shared" si="7"/>
        <v>Oregon - Tier 2</v>
      </c>
      <c r="AN227" t="str">
        <f t="shared" si="8"/>
        <v>Deschutes County * - Tier 2</v>
      </c>
    </row>
    <row r="228" spans="1:40" x14ac:dyDescent="0.3">
      <c r="A228">
        <v>10</v>
      </c>
      <c r="B228" t="s">
        <v>22</v>
      </c>
      <c r="C228" t="s">
        <v>1163</v>
      </c>
      <c r="D228" t="s">
        <v>1772</v>
      </c>
      <c r="E228" t="s">
        <v>73</v>
      </c>
      <c r="F228" s="12">
        <v>655.39624740555712</v>
      </c>
      <c r="G228" s="12">
        <v>98425.865738616558</v>
      </c>
      <c r="H228" s="12">
        <v>32280.418518230825</v>
      </c>
      <c r="I228">
        <v>7</v>
      </c>
      <c r="J228" s="15">
        <v>7.2262193721405214E-3</v>
      </c>
      <c r="K228" s="15">
        <v>0.9927737806278597</v>
      </c>
      <c r="L228" s="57">
        <v>32.217399999999998</v>
      </c>
      <c r="M228">
        <v>66</v>
      </c>
      <c r="N228">
        <v>0</v>
      </c>
      <c r="O228" s="12">
        <v>6</v>
      </c>
      <c r="P228" s="12">
        <v>2</v>
      </c>
      <c r="Q228">
        <v>0</v>
      </c>
      <c r="R228" s="12">
        <v>6.9494164643950178</v>
      </c>
      <c r="S228" s="12">
        <v>233.26538563724321</v>
      </c>
      <c r="T228" s="12">
        <v>69446.914992845952</v>
      </c>
      <c r="U228" s="12">
        <v>68791.518745440393</v>
      </c>
      <c r="V228" s="12">
        <v>28978.950745770606</v>
      </c>
      <c r="W228" s="58">
        <v>3.3280468548536738E-4</v>
      </c>
      <c r="X228" s="58">
        <v>2.2954924874791318E-3</v>
      </c>
      <c r="Y228" s="58">
        <v>0</v>
      </c>
      <c r="Z228" s="58">
        <v>3.015411278066594E-3</v>
      </c>
      <c r="AA228" s="58">
        <v>2.4202237183695544E-3</v>
      </c>
      <c r="AB228" s="58">
        <v>0</v>
      </c>
      <c r="AC228" s="58">
        <v>1.7241788044812538E-3</v>
      </c>
      <c r="AD228" s="58">
        <v>2.3384612585787036E-3</v>
      </c>
      <c r="AE228" s="58">
        <v>1.8151638679375741E-2</v>
      </c>
      <c r="AF228" s="58">
        <v>3.6177627845755164E-2</v>
      </c>
      <c r="AG228" s="58">
        <v>4.6077443445654981E-2</v>
      </c>
      <c r="AH228" s="17">
        <v>1.0230298382113317E-2</v>
      </c>
      <c r="AI228" s="12">
        <v>22</v>
      </c>
      <c r="AJ228" s="16">
        <v>1</v>
      </c>
      <c r="AK228" s="17">
        <v>0.53173151219532666</v>
      </c>
      <c r="AL228" t="str">
        <f>IF(AK228&lt;='CAV Tier 1 Analysis'!$A$5,"Tier 1", "Tier 2")</f>
        <v>Tier 2</v>
      </c>
      <c r="AM228" t="str">
        <f t="shared" si="7"/>
        <v>Oregon - Tier 2</v>
      </c>
      <c r="AN228" t="str">
        <f t="shared" si="8"/>
        <v>Bend, City Of - Tier 2</v>
      </c>
    </row>
    <row r="229" spans="1:40" x14ac:dyDescent="0.3">
      <c r="A229">
        <v>10</v>
      </c>
      <c r="B229" t="s">
        <v>22</v>
      </c>
      <c r="C229" t="s">
        <v>857</v>
      </c>
      <c r="D229" t="s">
        <v>1822</v>
      </c>
      <c r="E229" t="s">
        <v>53</v>
      </c>
      <c r="F229" s="12">
        <v>7533.9536087540337</v>
      </c>
      <c r="G229" s="12">
        <v>5677.6000594370362</v>
      </c>
      <c r="H229" s="12">
        <v>3488.6186748909176</v>
      </c>
      <c r="I229">
        <v>4</v>
      </c>
      <c r="J229" s="15">
        <v>3.0870800800514701E-3</v>
      </c>
      <c r="K229" s="15">
        <v>0.99691291920180747</v>
      </c>
      <c r="L229" s="57">
        <v>8354.9144600000018</v>
      </c>
      <c r="M229">
        <v>34</v>
      </c>
      <c r="N229">
        <v>0</v>
      </c>
      <c r="O229" s="12">
        <v>4.5333333333333332</v>
      </c>
      <c r="P229" s="12">
        <v>4.4000000000000004</v>
      </c>
      <c r="Q229">
        <v>1</v>
      </c>
      <c r="R229" s="12">
        <v>3.9876516768072299</v>
      </c>
      <c r="S229" s="12">
        <v>10.769645218151307</v>
      </c>
      <c r="T229" s="12">
        <v>5845.885317440725</v>
      </c>
      <c r="U229">
        <v>0</v>
      </c>
      <c r="V229">
        <v>0</v>
      </c>
      <c r="W229" s="58">
        <v>8.6305992386643521E-2</v>
      </c>
      <c r="X229" s="58">
        <v>1.1825264329437951E-3</v>
      </c>
      <c r="Y229" s="58">
        <v>0</v>
      </c>
      <c r="Z229" s="58">
        <v>2.2783107434280934E-3</v>
      </c>
      <c r="AA229" s="58">
        <v>5.3244921804130197E-3</v>
      </c>
      <c r="AB229" s="58">
        <v>2.4390243902439024E-3</v>
      </c>
      <c r="AC229" s="58">
        <v>9.8935278034221205E-4</v>
      </c>
      <c r="AD229" s="58">
        <v>1.0796457452306751E-4</v>
      </c>
      <c r="AE229" s="58">
        <v>1.527964173126811E-3</v>
      </c>
      <c r="AF229" s="58">
        <v>0</v>
      </c>
      <c r="AG229" s="58">
        <v>0</v>
      </c>
      <c r="AH229" s="17">
        <v>9.1050570601513107E-3</v>
      </c>
      <c r="AI229" s="12">
        <v>23</v>
      </c>
      <c r="AJ229" s="16">
        <v>1</v>
      </c>
      <c r="AK229" s="17">
        <v>0.54083656925547796</v>
      </c>
      <c r="AL229" t="str">
        <f>IF(AK229&lt;='CAV Tier 1 Analysis'!$A$5,"Tier 1", "Tier 2")</f>
        <v>Tier 2</v>
      </c>
      <c r="AM229" t="str">
        <f t="shared" si="7"/>
        <v>Oregon - Tier 2</v>
      </c>
      <c r="AN229" t="str">
        <f t="shared" si="8"/>
        <v>Lake County * - Tier 2</v>
      </c>
    </row>
    <row r="230" spans="1:40" x14ac:dyDescent="0.3">
      <c r="A230">
        <v>10</v>
      </c>
      <c r="B230" t="s">
        <v>22</v>
      </c>
      <c r="C230" t="s">
        <v>1197</v>
      </c>
      <c r="D230" t="s">
        <v>1818</v>
      </c>
      <c r="E230" t="s">
        <v>62</v>
      </c>
      <c r="F230" s="12">
        <v>58919.781983861154</v>
      </c>
      <c r="G230" s="12">
        <v>38910.252894469522</v>
      </c>
      <c r="H230" s="12">
        <v>23760.390366703363</v>
      </c>
      <c r="I230">
        <v>8</v>
      </c>
      <c r="J230" s="15">
        <v>1.0542987249989749E-3</v>
      </c>
      <c r="K230" s="15">
        <v>0.99894570013002448</v>
      </c>
      <c r="L230" s="57">
        <v>6113.6562599999988</v>
      </c>
      <c r="M230">
        <v>119</v>
      </c>
      <c r="N230">
        <v>0</v>
      </c>
      <c r="O230" s="12">
        <v>4.5735294117647056</v>
      </c>
      <c r="P230" s="12">
        <v>3.7941176470588234</v>
      </c>
      <c r="Q230">
        <v>3</v>
      </c>
      <c r="R230" s="12">
        <v>7.9915656010401959</v>
      </c>
      <c r="S230" s="12">
        <v>25.050549269093281</v>
      </c>
      <c r="T230" s="12">
        <v>47014.257321799196</v>
      </c>
      <c r="U230">
        <v>0</v>
      </c>
      <c r="V230">
        <v>0</v>
      </c>
      <c r="W230" s="58">
        <v>6.3153868678879968E-2</v>
      </c>
      <c r="X230" s="58">
        <v>4.1388425153032829E-3</v>
      </c>
      <c r="Y230" s="58">
        <v>0</v>
      </c>
      <c r="Z230" s="58">
        <v>2.2985120281340948E-3</v>
      </c>
      <c r="AA230" s="58">
        <v>4.5913067598481244E-3</v>
      </c>
      <c r="AB230" s="58">
        <v>7.3170731707317077E-3</v>
      </c>
      <c r="AC230" s="58">
        <v>1.9827402911496857E-3</v>
      </c>
      <c r="AD230" s="58">
        <v>2.5112915408285439E-4</v>
      </c>
      <c r="AE230" s="58">
        <v>1.2288318520302963E-2</v>
      </c>
      <c r="AF230" s="58">
        <v>0</v>
      </c>
      <c r="AG230" s="58">
        <v>0</v>
      </c>
      <c r="AH230" s="17">
        <v>8.7292537380393356E-3</v>
      </c>
      <c r="AI230" s="12">
        <v>24</v>
      </c>
      <c r="AJ230" s="16">
        <v>1</v>
      </c>
      <c r="AK230" s="17">
        <v>0.54956582299351731</v>
      </c>
      <c r="AL230" t="str">
        <f>IF(AK230&lt;='CAV Tier 1 Analysis'!$A$5,"Tier 1", "Tier 2")</f>
        <v>Tier 2</v>
      </c>
      <c r="AM230" t="str">
        <f t="shared" si="7"/>
        <v>Oregon - Tier 2</v>
      </c>
      <c r="AN230" t="str">
        <f t="shared" si="8"/>
        <v>Klamath County * - Tier 2</v>
      </c>
    </row>
    <row r="231" spans="1:40" x14ac:dyDescent="0.3">
      <c r="A231">
        <v>10</v>
      </c>
      <c r="B231" t="s">
        <v>22</v>
      </c>
      <c r="C231" t="s">
        <v>1294</v>
      </c>
      <c r="D231" t="s">
        <v>1976</v>
      </c>
      <c r="E231" t="s">
        <v>110</v>
      </c>
      <c r="F231" s="12">
        <v>58501.133276398141</v>
      </c>
      <c r="G231" s="12">
        <v>58064.346947154823</v>
      </c>
      <c r="H231" s="12">
        <v>29164.56171469278</v>
      </c>
      <c r="I231">
        <v>46</v>
      </c>
      <c r="J231" s="15">
        <v>1.3110239762907018E-2</v>
      </c>
      <c r="K231" s="15">
        <v>0.98688976023709329</v>
      </c>
      <c r="L231" s="57">
        <v>1632.0685499999995</v>
      </c>
      <c r="M231">
        <v>572</v>
      </c>
      <c r="N231">
        <v>12</v>
      </c>
      <c r="O231" s="12">
        <v>8.15</v>
      </c>
      <c r="P231" s="12">
        <v>3.8166666666666669</v>
      </c>
      <c r="Q231">
        <v>0</v>
      </c>
      <c r="R231" s="12">
        <v>45.396928970906295</v>
      </c>
      <c r="S231" s="12">
        <v>382.35439665972098</v>
      </c>
      <c r="T231" s="12">
        <v>60504.324151904904</v>
      </c>
      <c r="U231" s="12">
        <v>2003.1908755067634</v>
      </c>
      <c r="V231">
        <v>0</v>
      </c>
      <c r="W231" s="58">
        <v>1.685921460059811E-2</v>
      </c>
      <c r="X231" s="58">
        <v>1.9894268224819142E-2</v>
      </c>
      <c r="Y231" s="58">
        <v>1.6973125884016973E-2</v>
      </c>
      <c r="Z231" s="58">
        <v>4.095933652707124E-3</v>
      </c>
      <c r="AA231" s="58">
        <v>4.6185935958885666E-3</v>
      </c>
      <c r="AB231" s="58">
        <v>0</v>
      </c>
      <c r="AC231" s="58">
        <v>1.1263164773791063E-2</v>
      </c>
      <c r="AD231" s="58">
        <v>3.833063106184394E-3</v>
      </c>
      <c r="AE231" s="58">
        <v>1.5814275272823003E-2</v>
      </c>
      <c r="AF231" s="58">
        <v>1.0534829775494616E-3</v>
      </c>
      <c r="AG231" s="58">
        <v>0</v>
      </c>
      <c r="AH231" s="17">
        <v>8.582283826216168E-3</v>
      </c>
      <c r="AI231" s="12">
        <v>25</v>
      </c>
      <c r="AJ231" s="16">
        <v>1</v>
      </c>
      <c r="AK231" s="17">
        <v>0.55814810681973348</v>
      </c>
      <c r="AL231" t="str">
        <f>IF(AK231&lt;='CAV Tier 1 Analysis'!$A$5,"Tier 1", "Tier 2")</f>
        <v>Tier 2</v>
      </c>
      <c r="AM231" t="str">
        <f t="shared" si="7"/>
        <v>Oregon - Tier 2</v>
      </c>
      <c r="AN231" t="str">
        <f t="shared" si="8"/>
        <v>Josephine County * - Tier 2</v>
      </c>
    </row>
    <row r="232" spans="1:40" x14ac:dyDescent="0.3">
      <c r="A232">
        <v>10</v>
      </c>
      <c r="B232" t="s">
        <v>22</v>
      </c>
      <c r="C232" t="s">
        <v>1130</v>
      </c>
      <c r="D232" t="s">
        <v>1729</v>
      </c>
      <c r="E232" t="s">
        <v>120</v>
      </c>
      <c r="F232" s="12">
        <v>1373.1775940422308</v>
      </c>
      <c r="G232" s="12">
        <v>48152.041842473634</v>
      </c>
      <c r="H232" s="12">
        <v>17434.203817741989</v>
      </c>
      <c r="I232">
        <v>19</v>
      </c>
      <c r="J232" s="15">
        <v>8.8036135544867722E-2</v>
      </c>
      <c r="K232" s="15">
        <v>0.91196386445513233</v>
      </c>
      <c r="L232" s="57">
        <v>13.670750000000004</v>
      </c>
      <c r="M232">
        <v>390</v>
      </c>
      <c r="N232">
        <v>6</v>
      </c>
      <c r="O232" s="12">
        <v>7.042553191489362</v>
      </c>
      <c r="P232" s="12">
        <v>2.9574468085106385</v>
      </c>
      <c r="Q232">
        <v>0</v>
      </c>
      <c r="R232" s="12">
        <v>17.327313424647514</v>
      </c>
      <c r="S232" s="12">
        <v>1534.8399304155841</v>
      </c>
      <c r="T232" s="12">
        <v>39689.536456901376</v>
      </c>
      <c r="U232" s="12">
        <v>38316.358862859146</v>
      </c>
      <c r="V232" s="12">
        <v>8462.5053855722581</v>
      </c>
      <c r="W232" s="58">
        <v>1.4121839919109202E-4</v>
      </c>
      <c r="X232" s="58">
        <v>1.3564273789649415E-2</v>
      </c>
      <c r="Y232" s="58">
        <v>8.4865629420084864E-3</v>
      </c>
      <c r="Z232" s="58">
        <v>3.5393657200001516E-3</v>
      </c>
      <c r="AA232" s="58">
        <v>3.5788414558868943E-3</v>
      </c>
      <c r="AB232" s="58">
        <v>0</v>
      </c>
      <c r="AC232" s="58">
        <v>4.2989777197043454E-3</v>
      </c>
      <c r="AD232" s="58">
        <v>1.5386610857806715E-2</v>
      </c>
      <c r="AE232" s="58">
        <v>1.0373824743572835E-2</v>
      </c>
      <c r="AF232" s="58">
        <v>2.0150666777316931E-2</v>
      </c>
      <c r="AG232" s="58">
        <v>1.345564981745123E-2</v>
      </c>
      <c r="AH232" s="17">
        <v>8.4523629293261904E-3</v>
      </c>
      <c r="AI232" s="12">
        <v>26</v>
      </c>
      <c r="AJ232" s="16">
        <v>2</v>
      </c>
      <c r="AK232" s="17">
        <v>0.56660046974905964</v>
      </c>
      <c r="AL232" t="str">
        <f>IF(AK232&lt;='CAV Tier 1 Analysis'!$A$5,"Tier 1", "Tier 2")</f>
        <v>Tier 2</v>
      </c>
      <c r="AM232" t="str">
        <f t="shared" si="7"/>
        <v>Oregon - Tier 2</v>
      </c>
      <c r="AN232" t="str">
        <f t="shared" si="8"/>
        <v>Corvallis, City Of - Tier 2</v>
      </c>
    </row>
    <row r="233" spans="1:40" x14ac:dyDescent="0.3">
      <c r="A233">
        <v>10</v>
      </c>
      <c r="B233" t="s">
        <v>22</v>
      </c>
      <c r="C233" t="s">
        <v>854</v>
      </c>
      <c r="D233" t="s">
        <v>1842</v>
      </c>
      <c r="E233" t="s">
        <v>123</v>
      </c>
      <c r="F233" s="12">
        <v>863.86871985157097</v>
      </c>
      <c r="G233" s="12">
        <v>46861.232374115243</v>
      </c>
      <c r="H233" s="12">
        <v>16857.222667148963</v>
      </c>
      <c r="I233">
        <v>16</v>
      </c>
      <c r="J233" s="15">
        <v>0.13750824110289595</v>
      </c>
      <c r="K233" s="15">
        <v>0.86249175889710417</v>
      </c>
      <c r="L233" s="57">
        <v>15.971769999999996</v>
      </c>
      <c r="M233">
        <v>322</v>
      </c>
      <c r="N233">
        <v>2</v>
      </c>
      <c r="O233" s="12">
        <v>7.8611111111111107</v>
      </c>
      <c r="P233" s="12">
        <v>2.1388888888888888</v>
      </c>
      <c r="Q233">
        <v>0</v>
      </c>
      <c r="R233" s="12">
        <v>13.799868142353667</v>
      </c>
      <c r="S233" s="12">
        <v>2318.007038839522</v>
      </c>
      <c r="T233" s="12">
        <v>39679.369501764682</v>
      </c>
      <c r="U233" s="12">
        <v>38815.500781913113</v>
      </c>
      <c r="V233" s="12">
        <v>7181.8628723505608</v>
      </c>
      <c r="W233" s="58">
        <v>1.6498786033306926E-4</v>
      </c>
      <c r="X233" s="58">
        <v>1.1199220923761825E-2</v>
      </c>
      <c r="Y233" s="58">
        <v>2.828854314002829E-3</v>
      </c>
      <c r="Z233" s="58">
        <v>3.9507471837631767E-3</v>
      </c>
      <c r="AA233" s="58">
        <v>2.5882948099229955E-3</v>
      </c>
      <c r="AB233" s="58">
        <v>0</v>
      </c>
      <c r="AC233" s="58">
        <v>3.4238040384522595E-3</v>
      </c>
      <c r="AD233" s="58">
        <v>2.3237779761582908E-2</v>
      </c>
      <c r="AE233" s="58">
        <v>1.0371167362807545E-2</v>
      </c>
      <c r="AF233" s="58">
        <v>2.0413166732530484E-2</v>
      </c>
      <c r="AG233" s="58">
        <v>1.1419387928787564E-2</v>
      </c>
      <c r="AH233" s="17">
        <v>8.1452191741767863E-3</v>
      </c>
      <c r="AI233" s="12">
        <v>27</v>
      </c>
      <c r="AJ233" s="16">
        <v>2</v>
      </c>
      <c r="AK233" s="17">
        <v>0.57474568892323641</v>
      </c>
      <c r="AL233" t="str">
        <f>IF(AK233&lt;='CAV Tier 1 Analysis'!$A$5,"Tier 1", "Tier 2")</f>
        <v>Tier 2</v>
      </c>
      <c r="AM233" t="str">
        <f t="shared" si="7"/>
        <v>Oregon - Tier 2</v>
      </c>
      <c r="AN233" t="str">
        <f t="shared" si="8"/>
        <v>Albany, City Of - Tier 2</v>
      </c>
    </row>
    <row r="234" spans="1:40" x14ac:dyDescent="0.3">
      <c r="A234">
        <v>10</v>
      </c>
      <c r="B234" t="s">
        <v>22</v>
      </c>
      <c r="C234" t="s">
        <v>1143</v>
      </c>
      <c r="D234" t="s">
        <v>1745</v>
      </c>
      <c r="E234" t="s">
        <v>163</v>
      </c>
      <c r="F234" s="12">
        <v>31444.764455259992</v>
      </c>
      <c r="G234" s="12">
        <v>20606.627232835082</v>
      </c>
      <c r="H234" s="12">
        <v>10212.84405120195</v>
      </c>
      <c r="I234">
        <v>59</v>
      </c>
      <c r="J234" s="15">
        <v>3.1282806528184819E-2</v>
      </c>
      <c r="K234" s="15">
        <v>0.96871719093586173</v>
      </c>
      <c r="L234" s="57">
        <v>788.6578199999999</v>
      </c>
      <c r="M234">
        <v>491</v>
      </c>
      <c r="N234">
        <v>5</v>
      </c>
      <c r="O234" s="12">
        <v>12.676470588235293</v>
      </c>
      <c r="P234" s="12">
        <v>2.9705882352941178</v>
      </c>
      <c r="Q234">
        <v>9</v>
      </c>
      <c r="R234" s="12">
        <v>57.154314265215845</v>
      </c>
      <c r="S234" s="12">
        <v>319.48642455627385</v>
      </c>
      <c r="T234" s="12">
        <v>18657.875010148451</v>
      </c>
      <c r="U234">
        <v>0</v>
      </c>
      <c r="V234" s="12">
        <v>1948.7522226866313</v>
      </c>
      <c r="W234" s="58">
        <v>8.1468094179131621E-3</v>
      </c>
      <c r="X234" s="58">
        <v>1.7077072899276572E-2</v>
      </c>
      <c r="Y234" s="58">
        <v>7.0721357850070717E-3</v>
      </c>
      <c r="Z234" s="58">
        <v>6.3707953963073631E-3</v>
      </c>
      <c r="AA234" s="58">
        <v>3.5947440522841908E-3</v>
      </c>
      <c r="AB234" s="58">
        <v>2.1951219512195121E-2</v>
      </c>
      <c r="AC234" s="58">
        <v>1.4180220417877129E-2</v>
      </c>
      <c r="AD234" s="58">
        <v>3.2028182167950039E-3</v>
      </c>
      <c r="AE234" s="58">
        <v>4.8766889896269218E-3</v>
      </c>
      <c r="AF234" s="58">
        <v>0</v>
      </c>
      <c r="AG234" s="58">
        <v>3.0985773473369391E-3</v>
      </c>
      <c r="AH234" s="17">
        <v>8.142825639510862E-3</v>
      </c>
      <c r="AI234" s="12">
        <v>28</v>
      </c>
      <c r="AJ234" s="16">
        <v>2</v>
      </c>
      <c r="AK234" s="17">
        <v>0.58288851456274726</v>
      </c>
      <c r="AL234" t="str">
        <f>IF(AK234&lt;='CAV Tier 1 Analysis'!$A$5,"Tier 1", "Tier 2")</f>
        <v>Tier 2</v>
      </c>
      <c r="AM234" t="str">
        <f t="shared" si="7"/>
        <v>Oregon - Tier 2</v>
      </c>
      <c r="AN234" t="str">
        <f t="shared" si="8"/>
        <v>Clatsop County* - Tier 2</v>
      </c>
    </row>
    <row r="235" spans="1:40" x14ac:dyDescent="0.3">
      <c r="A235">
        <v>10</v>
      </c>
      <c r="B235" t="s">
        <v>22</v>
      </c>
      <c r="C235" t="s">
        <v>1093</v>
      </c>
      <c r="D235" t="s">
        <v>1809</v>
      </c>
      <c r="E235" t="s">
        <v>116</v>
      </c>
      <c r="F235" s="12">
        <v>1025.2232261730544</v>
      </c>
      <c r="G235" s="12">
        <v>63410.133057260762</v>
      </c>
      <c r="H235" s="12">
        <v>25511.066827848736</v>
      </c>
      <c r="I235">
        <v>18</v>
      </c>
      <c r="J235" s="15">
        <v>3.2583392974404768E-2</v>
      </c>
      <c r="K235" s="15">
        <v>0.96741660702559529</v>
      </c>
      <c r="L235" s="57">
        <v>21.685279999999995</v>
      </c>
      <c r="M235">
        <v>249</v>
      </c>
      <c r="N235">
        <v>0</v>
      </c>
      <c r="O235" s="12">
        <v>8</v>
      </c>
      <c r="P235" s="12">
        <v>2</v>
      </c>
      <c r="Q235">
        <v>1</v>
      </c>
      <c r="R235" s="12">
        <v>17.413498926460715</v>
      </c>
      <c r="S235" s="12">
        <v>831.23711564809707</v>
      </c>
      <c r="T235" s="12">
        <v>57758.653100132105</v>
      </c>
      <c r="U235" s="12">
        <v>56733.429873959052</v>
      </c>
      <c r="V235" s="12">
        <v>5651.4799571286567</v>
      </c>
      <c r="W235" s="58">
        <v>2.2400823126826272E-4</v>
      </c>
      <c r="X235" s="58">
        <v>8.6602671118530886E-3</v>
      </c>
      <c r="Y235" s="58">
        <v>0</v>
      </c>
      <c r="Z235" s="58">
        <v>4.020548370755459E-3</v>
      </c>
      <c r="AA235" s="58">
        <v>2.4202237183695544E-3</v>
      </c>
      <c r="AB235" s="58">
        <v>2.4390243902439024E-3</v>
      </c>
      <c r="AC235" s="58">
        <v>4.3203606971444286E-3</v>
      </c>
      <c r="AD235" s="58">
        <v>8.3330657325157396E-3</v>
      </c>
      <c r="AE235" s="58">
        <v>1.5096627428144296E-2</v>
      </c>
      <c r="AF235" s="58">
        <v>2.9836249436335935E-2</v>
      </c>
      <c r="AG235" s="58">
        <v>8.9860309434030769E-3</v>
      </c>
      <c r="AH235" s="17">
        <v>7.6669460054576118E-3</v>
      </c>
      <c r="AI235" s="12">
        <v>29</v>
      </c>
      <c r="AJ235" s="16">
        <v>2</v>
      </c>
      <c r="AK235" s="17">
        <v>0.59055546056820485</v>
      </c>
      <c r="AL235" t="str">
        <f>IF(AK235&lt;='CAV Tier 1 Analysis'!$A$5,"Tier 1", "Tier 2")</f>
        <v>Tier 2</v>
      </c>
      <c r="AM235" t="str">
        <f t="shared" si="7"/>
        <v>Oregon - Tier 2</v>
      </c>
      <c r="AN235" t="str">
        <f t="shared" si="8"/>
        <v>Medford, City Of - Tier 2</v>
      </c>
    </row>
    <row r="236" spans="1:40" x14ac:dyDescent="0.3">
      <c r="A236">
        <v>10</v>
      </c>
      <c r="B236" t="s">
        <v>22</v>
      </c>
      <c r="C236" t="s">
        <v>1152</v>
      </c>
      <c r="D236" t="s">
        <v>1759</v>
      </c>
      <c r="E236" t="s">
        <v>136</v>
      </c>
      <c r="F236" s="12">
        <v>63022.678191424442</v>
      </c>
      <c r="G236" s="12">
        <v>36599.013318621925</v>
      </c>
      <c r="H236" s="12">
        <v>16713.580984908614</v>
      </c>
      <c r="I236">
        <v>30</v>
      </c>
      <c r="J236" s="15">
        <v>7.2609824270911914E-3</v>
      </c>
      <c r="K236" s="15">
        <v>0.99273901757290939</v>
      </c>
      <c r="L236" s="57">
        <v>1583.66724</v>
      </c>
      <c r="M236">
        <v>205</v>
      </c>
      <c r="N236">
        <v>7</v>
      </c>
      <c r="O236" s="12">
        <v>10.199999999999999</v>
      </c>
      <c r="P236" s="12">
        <v>3.8</v>
      </c>
      <c r="Q236">
        <v>8</v>
      </c>
      <c r="R236" s="12">
        <v>29.782170527187283</v>
      </c>
      <c r="S236" s="12">
        <v>121.35701782518694</v>
      </c>
      <c r="T236" s="12">
        <v>34883.101157272133</v>
      </c>
      <c r="U236">
        <v>0</v>
      </c>
      <c r="V236" s="12">
        <v>1715.9121613497919</v>
      </c>
      <c r="W236" s="58">
        <v>1.6359230655536447E-2</v>
      </c>
      <c r="X236" s="58">
        <v>7.129938786867001E-3</v>
      </c>
      <c r="Y236" s="58">
        <v>9.9009900990099011E-3</v>
      </c>
      <c r="Z236" s="58">
        <v>5.1261991727132097E-3</v>
      </c>
      <c r="AA236" s="58">
        <v>4.5984250649021528E-3</v>
      </c>
      <c r="AB236" s="58">
        <v>1.9512195121951219E-2</v>
      </c>
      <c r="AC236" s="58">
        <v>7.3890789877841725E-3</v>
      </c>
      <c r="AD236" s="58">
        <v>1.2165914967005506E-3</v>
      </c>
      <c r="AE236" s="58">
        <v>9.1175460895296049E-3</v>
      </c>
      <c r="AF236" s="58">
        <v>0</v>
      </c>
      <c r="AG236" s="58">
        <v>2.7283543240034639E-3</v>
      </c>
      <c r="AH236" s="17">
        <v>7.5525954362725195E-3</v>
      </c>
      <c r="AI236" s="12">
        <v>30</v>
      </c>
      <c r="AJ236" s="16">
        <v>2</v>
      </c>
      <c r="AK236" s="17">
        <v>0.59810805600447736</v>
      </c>
      <c r="AL236" t="str">
        <f>IF(AK236&lt;='CAV Tier 1 Analysis'!$A$5,"Tier 1", "Tier 2")</f>
        <v>Tier 2</v>
      </c>
      <c r="AM236" t="str">
        <f t="shared" si="7"/>
        <v>Oregon - Tier 2</v>
      </c>
      <c r="AN236" t="str">
        <f t="shared" si="8"/>
        <v>Coos County * - Tier 2</v>
      </c>
    </row>
    <row r="237" spans="1:40" x14ac:dyDescent="0.3">
      <c r="A237">
        <v>10</v>
      </c>
      <c r="B237" t="s">
        <v>22</v>
      </c>
      <c r="C237" t="s">
        <v>1154</v>
      </c>
      <c r="D237" t="s">
        <v>1761</v>
      </c>
      <c r="E237" t="s">
        <v>203</v>
      </c>
      <c r="F237" s="12">
        <v>427.25348425544365</v>
      </c>
      <c r="G237" s="12">
        <v>11875.565245929158</v>
      </c>
      <c r="H237" s="12">
        <v>6541.02376303453</v>
      </c>
      <c r="I237" s="12">
        <v>73</v>
      </c>
      <c r="J237" s="15">
        <v>0.13900255123188454</v>
      </c>
      <c r="K237" s="15">
        <v>0.86099744876811524</v>
      </c>
      <c r="L237" s="57">
        <v>10.735990000000003</v>
      </c>
      <c r="M237">
        <v>169</v>
      </c>
      <c r="N237">
        <v>12</v>
      </c>
      <c r="O237" s="12">
        <v>10</v>
      </c>
      <c r="P237" s="12">
        <v>4</v>
      </c>
      <c r="Q237">
        <v>6</v>
      </c>
      <c r="R237" s="12">
        <v>62.852813760072415</v>
      </c>
      <c r="S237" s="12">
        <v>909.21899073018142</v>
      </c>
      <c r="T237" s="12">
        <v>13754.429468345454</v>
      </c>
      <c r="U237" s="12">
        <v>13327.17598409001</v>
      </c>
      <c r="V237" s="12">
        <v>0</v>
      </c>
      <c r="W237" s="58">
        <v>1.1090242463153609E-4</v>
      </c>
      <c r="X237" s="58">
        <v>5.877851975514747E-3</v>
      </c>
      <c r="Y237" s="58">
        <v>1.6973125884016973E-2</v>
      </c>
      <c r="Z237" s="58">
        <v>5.0256854634443239E-3</v>
      </c>
      <c r="AA237" s="58">
        <v>4.8404474367391087E-3</v>
      </c>
      <c r="AB237" s="58">
        <v>1.4634146341463415E-2</v>
      </c>
      <c r="AC237" s="58">
        <v>1.5594041577785722E-2</v>
      </c>
      <c r="AD237" s="58">
        <v>9.1148259291801825E-3</v>
      </c>
      <c r="AE237" s="58">
        <v>3.5950543516019978E-3</v>
      </c>
      <c r="AF237" s="58">
        <v>7.0087944237929994E-3</v>
      </c>
      <c r="AG237" s="58">
        <v>0</v>
      </c>
      <c r="AH237" s="17">
        <v>7.5249887098337272E-3</v>
      </c>
      <c r="AI237" s="12">
        <v>31</v>
      </c>
      <c r="AJ237" s="16">
        <v>2</v>
      </c>
      <c r="AK237" s="17">
        <v>0.60563304471431112</v>
      </c>
      <c r="AL237" t="str">
        <f>IF(AK237&lt;='CAV Tier 1 Analysis'!$A$5,"Tier 1", "Tier 2")</f>
        <v>Tier 2</v>
      </c>
      <c r="AM237" t="str">
        <f t="shared" si="7"/>
        <v>Oregon - Tier 2</v>
      </c>
      <c r="AN237" t="str">
        <f t="shared" si="8"/>
        <v>Coos Bay, City Of - Tier 2</v>
      </c>
    </row>
    <row r="238" spans="1:40" x14ac:dyDescent="0.3">
      <c r="A238">
        <v>10</v>
      </c>
      <c r="B238" t="s">
        <v>22</v>
      </c>
      <c r="C238" t="s">
        <v>1134</v>
      </c>
      <c r="D238" t="s">
        <v>1736</v>
      </c>
      <c r="E238" t="s">
        <v>162</v>
      </c>
      <c r="F238" s="12">
        <v>1934.0258481852973</v>
      </c>
      <c r="G238" s="12">
        <v>35871.5042722336</v>
      </c>
      <c r="H238" s="12">
        <v>16049.294685534882</v>
      </c>
      <c r="I238">
        <v>61</v>
      </c>
      <c r="J238" s="15">
        <v>9.5838535126703442E-2</v>
      </c>
      <c r="K238" s="15">
        <v>0.90416146487329641</v>
      </c>
      <c r="L238" s="57">
        <v>11.045870000000003</v>
      </c>
      <c r="M238">
        <v>296</v>
      </c>
      <c r="N238">
        <v>2</v>
      </c>
      <c r="O238" s="12">
        <v>7.6571428571428575</v>
      </c>
      <c r="P238" s="12">
        <v>1</v>
      </c>
      <c r="Q238">
        <v>3</v>
      </c>
      <c r="R238" s="12">
        <v>55.153849357271078</v>
      </c>
      <c r="S238" s="12">
        <v>1538.1408924784496</v>
      </c>
      <c r="T238" s="12">
        <v>35317.241720958482</v>
      </c>
      <c r="U238" s="12">
        <v>33383.215872773188</v>
      </c>
      <c r="V238" s="12">
        <v>554.26255127511831</v>
      </c>
      <c r="W238" s="58">
        <v>1.141034748695505E-4</v>
      </c>
      <c r="X238" s="58">
        <v>1.0294936004451864E-2</v>
      </c>
      <c r="Y238" s="58">
        <v>2.828854314002829E-3</v>
      </c>
      <c r="Z238" s="58">
        <v>3.8482391548659393E-3</v>
      </c>
      <c r="AA238" s="58">
        <v>1.2101118591847772E-3</v>
      </c>
      <c r="AB238" s="58">
        <v>7.3170731707317077E-3</v>
      </c>
      <c r="AC238" s="58">
        <v>1.3683896847249508E-2</v>
      </c>
      <c r="AD238" s="58">
        <v>1.5419702659571308E-2</v>
      </c>
      <c r="AE238" s="58">
        <v>9.2310192747518272E-3</v>
      </c>
      <c r="AF238" s="58">
        <v>1.7556314821436398E-2</v>
      </c>
      <c r="AG238" s="58">
        <v>8.8129489519737198E-4</v>
      </c>
      <c r="AH238" s="17">
        <v>7.48959513421028E-3</v>
      </c>
      <c r="AI238" s="12">
        <v>32</v>
      </c>
      <c r="AJ238" s="16">
        <v>2</v>
      </c>
      <c r="AK238" s="17">
        <v>0.61312263984852144</v>
      </c>
      <c r="AL238" t="str">
        <f>IF(AK238&lt;='CAV Tier 1 Analysis'!$A$5,"Tier 1", "Tier 2")</f>
        <v>Tier 2</v>
      </c>
      <c r="AM238" t="str">
        <f t="shared" si="7"/>
        <v>Oregon - Tier 2</v>
      </c>
      <c r="AN238" t="str">
        <f t="shared" si="8"/>
        <v>Lake Oswego, City Of - Tier 2</v>
      </c>
    </row>
    <row r="239" spans="1:40" x14ac:dyDescent="0.3">
      <c r="A239">
        <v>10</v>
      </c>
      <c r="B239" t="s">
        <v>22</v>
      </c>
      <c r="C239" t="s">
        <v>1208</v>
      </c>
      <c r="D239" t="s">
        <v>1835</v>
      </c>
      <c r="E239" t="s">
        <v>224</v>
      </c>
      <c r="F239" s="12">
        <v>194.87250084978768</v>
      </c>
      <c r="G239" s="12">
        <v>5383.6248698425507</v>
      </c>
      <c r="H239" s="12">
        <v>3730.5145106539226</v>
      </c>
      <c r="I239" s="12">
        <v>58</v>
      </c>
      <c r="J239" s="15">
        <v>0.12625245344879557</v>
      </c>
      <c r="K239" s="15">
        <v>0.87374754655120479</v>
      </c>
      <c r="L239" s="57">
        <v>5.4413199999999993</v>
      </c>
      <c r="M239">
        <v>464</v>
      </c>
      <c r="N239">
        <v>20</v>
      </c>
      <c r="O239" s="12">
        <v>11</v>
      </c>
      <c r="P239" s="12">
        <v>2</v>
      </c>
      <c r="Q239">
        <v>2</v>
      </c>
      <c r="R239" s="12">
        <v>50.677357699969875</v>
      </c>
      <c r="S239" s="12">
        <v>470.98660959639074</v>
      </c>
      <c r="T239" s="12">
        <v>5114.5945753610813</v>
      </c>
      <c r="U239" s="12">
        <v>4919.7220745112936</v>
      </c>
      <c r="V239" s="12">
        <v>269.03029448146935</v>
      </c>
      <c r="W239" s="58">
        <v>5.6208657161199828E-5</v>
      </c>
      <c r="X239" s="58">
        <v>1.6138007790762382E-2</v>
      </c>
      <c r="Y239" s="58">
        <v>2.8288543140028287E-2</v>
      </c>
      <c r="Z239" s="58">
        <v>5.5282540097887556E-3</v>
      </c>
      <c r="AA239" s="58">
        <v>2.4202237183695544E-3</v>
      </c>
      <c r="AB239" s="58">
        <v>4.8780487804878049E-3</v>
      </c>
      <c r="AC239" s="58">
        <v>1.2573260857378981E-2</v>
      </c>
      <c r="AD239" s="58">
        <v>4.7215918334462276E-3</v>
      </c>
      <c r="AE239" s="58">
        <v>1.3368235685201171E-3</v>
      </c>
      <c r="AF239" s="58">
        <v>2.5872938635769422E-3</v>
      </c>
      <c r="AG239" s="58">
        <v>4.2776663268068822E-4</v>
      </c>
      <c r="AH239" s="17">
        <v>7.1778202592909929E-3</v>
      </c>
      <c r="AI239" s="12">
        <v>33</v>
      </c>
      <c r="AJ239" s="16">
        <v>2</v>
      </c>
      <c r="AK239" s="17">
        <v>0.62030046010781248</v>
      </c>
      <c r="AL239" t="str">
        <f>IF(AK239&lt;='CAV Tier 1 Analysis'!$A$5,"Tier 1", "Tier 2")</f>
        <v>Tier 2</v>
      </c>
      <c r="AM239" t="str">
        <f t="shared" si="7"/>
        <v>Oregon - Tier 2</v>
      </c>
      <c r="AN239" t="str">
        <f t="shared" si="8"/>
        <v>Lincoln City, City Of - Tier 2</v>
      </c>
    </row>
    <row r="240" spans="1:40" x14ac:dyDescent="0.3">
      <c r="A240">
        <v>10</v>
      </c>
      <c r="B240" t="s">
        <v>22</v>
      </c>
      <c r="C240" t="s">
        <v>1269</v>
      </c>
      <c r="D240" t="s">
        <v>1940</v>
      </c>
      <c r="E240" t="s">
        <v>112</v>
      </c>
      <c r="F240" s="12">
        <v>53678.890256315673</v>
      </c>
      <c r="G240" s="12">
        <v>71352.148976122204</v>
      </c>
      <c r="H240" s="12">
        <v>20494.410112684349</v>
      </c>
      <c r="I240">
        <v>31</v>
      </c>
      <c r="J240" s="15">
        <v>3.3612198917793455E-2</v>
      </c>
      <c r="K240" s="15">
        <v>0.96638780108220657</v>
      </c>
      <c r="L240" s="57">
        <v>695.81909999999993</v>
      </c>
      <c r="M240">
        <v>134</v>
      </c>
      <c r="N240">
        <v>3</v>
      </c>
      <c r="O240" s="12">
        <v>8.9344262295081975</v>
      </c>
      <c r="P240" s="12">
        <v>2.639344262295082</v>
      </c>
      <c r="Q240">
        <v>0</v>
      </c>
      <c r="R240" s="12">
        <v>29.958021833548404</v>
      </c>
      <c r="S240" s="12">
        <v>688.86218941038408</v>
      </c>
      <c r="T240" s="12">
        <v>56068.682526047334</v>
      </c>
      <c r="U240" s="12">
        <v>2389.7922697316608</v>
      </c>
      <c r="V240" s="12">
        <v>15283.466450074869</v>
      </c>
      <c r="W240" s="58">
        <v>7.1877884848004928E-3</v>
      </c>
      <c r="X240" s="58">
        <v>4.6605453533667225E-3</v>
      </c>
      <c r="Y240" s="58">
        <v>4.2432814710042432E-3</v>
      </c>
      <c r="Z240" s="58">
        <v>4.4901616025855027E-3</v>
      </c>
      <c r="AA240" s="58">
        <v>3.1939017922745757E-3</v>
      </c>
      <c r="AB240" s="58">
        <v>0</v>
      </c>
      <c r="AC240" s="58">
        <v>7.4327084200856621E-3</v>
      </c>
      <c r="AD240" s="58">
        <v>6.9057718873944017E-3</v>
      </c>
      <c r="AE240" s="58">
        <v>1.4654912555097393E-2</v>
      </c>
      <c r="AF240" s="58">
        <v>1.2567975956882776E-3</v>
      </c>
      <c r="AG240" s="58">
        <v>2.4301192516767347E-2</v>
      </c>
      <c r="AH240" s="17">
        <v>7.1206419708240562E-3</v>
      </c>
      <c r="AI240" s="12">
        <v>34</v>
      </c>
      <c r="AJ240" s="16">
        <v>2</v>
      </c>
      <c r="AK240" s="17">
        <v>0.62742110207863655</v>
      </c>
      <c r="AL240" t="str">
        <f>IF(AK240&lt;='CAV Tier 1 Analysis'!$A$5,"Tier 1", "Tier 2")</f>
        <v>Tier 2</v>
      </c>
      <c r="AM240" t="str">
        <f t="shared" si="7"/>
        <v>Oregon - Tier 2</v>
      </c>
      <c r="AN240" t="str">
        <f t="shared" si="8"/>
        <v>Yamhill County * - Tier 2</v>
      </c>
    </row>
    <row r="241" spans="1:40" x14ac:dyDescent="0.3">
      <c r="A241">
        <v>10</v>
      </c>
      <c r="B241" t="s">
        <v>22</v>
      </c>
      <c r="C241" t="s">
        <v>860</v>
      </c>
      <c r="D241" t="s">
        <v>1749</v>
      </c>
      <c r="E241" t="s">
        <v>194</v>
      </c>
      <c r="F241" s="12">
        <v>158.11984883531991</v>
      </c>
      <c r="G241" s="12">
        <v>4976.4701649576746</v>
      </c>
      <c r="H241" s="12">
        <v>3532.9084358938417</v>
      </c>
      <c r="I241" s="12">
        <v>37</v>
      </c>
      <c r="J241" s="15">
        <v>0.55100373453295626</v>
      </c>
      <c r="K241" s="15">
        <v>0.44899626546704341</v>
      </c>
      <c r="L241" s="57">
        <v>3.9656899999999999</v>
      </c>
      <c r="M241">
        <v>767</v>
      </c>
      <c r="N241">
        <v>8</v>
      </c>
      <c r="O241" s="12">
        <v>13</v>
      </c>
      <c r="P241" s="12">
        <v>3</v>
      </c>
      <c r="Q241">
        <v>1</v>
      </c>
      <c r="R241" s="12">
        <v>16.612861822280607</v>
      </c>
      <c r="S241" s="12">
        <v>1946.6457419404921</v>
      </c>
      <c r="T241" s="12">
        <v>4713.3686605531911</v>
      </c>
      <c r="U241" s="12">
        <v>4555.2488117178709</v>
      </c>
      <c r="V241" s="12">
        <v>263.10150440448342</v>
      </c>
      <c r="W241" s="58">
        <v>4.0965447651966539E-5</v>
      </c>
      <c r="X241" s="58">
        <v>2.6676405119643851E-2</v>
      </c>
      <c r="Y241" s="58">
        <v>1.1315417256011316E-2</v>
      </c>
      <c r="Z241" s="58">
        <v>6.5333911024776205E-3</v>
      </c>
      <c r="AA241" s="58">
        <v>3.6303355775543313E-3</v>
      </c>
      <c r="AB241" s="58">
        <v>2.4390243902439024E-3</v>
      </c>
      <c r="AC241" s="58">
        <v>4.1217193389554048E-3</v>
      </c>
      <c r="AD241" s="58">
        <v>1.9514921338497294E-2</v>
      </c>
      <c r="AE241" s="58">
        <v>1.2319534265541989E-3</v>
      </c>
      <c r="AF241" s="58">
        <v>2.3956164838426484E-3</v>
      </c>
      <c r="AG241" s="58">
        <v>4.1833966992175012E-4</v>
      </c>
      <c r="AH241" s="17">
        <v>7.1198262864867528E-3</v>
      </c>
      <c r="AI241" s="12">
        <v>35</v>
      </c>
      <c r="AJ241" s="16">
        <v>2</v>
      </c>
      <c r="AK241" s="17">
        <v>0.63454092836512332</v>
      </c>
      <c r="AL241" t="str">
        <f>IF(AK241&lt;='CAV Tier 1 Analysis'!$A$5,"Tier 1", "Tier 2")</f>
        <v>Tier 2</v>
      </c>
      <c r="AM241" t="str">
        <f t="shared" si="7"/>
        <v>Oregon - Tier 2</v>
      </c>
      <c r="AN241" t="str">
        <f t="shared" si="8"/>
        <v>Seaside, City Of - Tier 2</v>
      </c>
    </row>
    <row r="242" spans="1:40" x14ac:dyDescent="0.3">
      <c r="A242">
        <v>10</v>
      </c>
      <c r="B242" t="s">
        <v>22</v>
      </c>
      <c r="C242" t="s">
        <v>1245</v>
      </c>
      <c r="D242" t="s">
        <v>1903</v>
      </c>
      <c r="E242" t="s">
        <v>84</v>
      </c>
      <c r="F242" s="12">
        <v>58363.279544058074</v>
      </c>
      <c r="G242" s="12">
        <v>54179.799637784628</v>
      </c>
      <c r="H242" s="12">
        <v>18934.617742455193</v>
      </c>
      <c r="I242">
        <v>14</v>
      </c>
      <c r="J242" s="15">
        <v>3.7493147547798273E-3</v>
      </c>
      <c r="K242" s="15">
        <v>0.99625068306030118</v>
      </c>
      <c r="L242" s="57">
        <v>3203.7800999999986</v>
      </c>
      <c r="M242">
        <v>133</v>
      </c>
      <c r="N242">
        <v>0</v>
      </c>
      <c r="O242" s="12">
        <v>5.732394366197183</v>
      </c>
      <c r="P242" s="12">
        <v>3.5774647887323945</v>
      </c>
      <c r="Q242">
        <v>2</v>
      </c>
      <c r="R242" s="12">
        <v>13.947509562844216</v>
      </c>
      <c r="S242" s="12">
        <v>70.991841677903167</v>
      </c>
      <c r="T242" s="12">
        <v>48386.071159918662</v>
      </c>
      <c r="U242">
        <v>0</v>
      </c>
      <c r="V242" s="12">
        <v>5793.7284778659669</v>
      </c>
      <c r="W242" s="58">
        <v>3.3094943370500986E-2</v>
      </c>
      <c r="X242" s="58">
        <v>4.6257651641624931E-3</v>
      </c>
      <c r="Y242" s="58">
        <v>0</v>
      </c>
      <c r="Z242" s="58">
        <v>2.8809211036927317E-3</v>
      </c>
      <c r="AA242" s="58">
        <v>4.3291325666610335E-3</v>
      </c>
      <c r="AB242" s="58">
        <v>4.8780487804878049E-3</v>
      </c>
      <c r="AC242" s="58">
        <v>3.4604344820553354E-3</v>
      </c>
      <c r="AD242" s="58">
        <v>7.1168583793695982E-4</v>
      </c>
      <c r="AE242" s="58">
        <v>1.2646875399719095E-2</v>
      </c>
      <c r="AF242" s="58">
        <v>0</v>
      </c>
      <c r="AG242" s="58">
        <v>9.2122105669168123E-3</v>
      </c>
      <c r="AH242" s="17">
        <v>6.8945470247393868E-3</v>
      </c>
      <c r="AI242" s="12">
        <v>36</v>
      </c>
      <c r="AJ242" s="16">
        <v>2</v>
      </c>
      <c r="AK242" s="17">
        <v>0.64143547538986267</v>
      </c>
      <c r="AL242" t="str">
        <f>IF(AK242&lt;='CAV Tier 1 Analysis'!$A$5,"Tier 1", "Tier 2")</f>
        <v>Tier 2</v>
      </c>
      <c r="AM242" t="str">
        <f t="shared" si="7"/>
        <v>Oregon - Tier 2</v>
      </c>
      <c r="AN242" t="str">
        <f t="shared" si="8"/>
        <v>Umatilla County* - Tier 2</v>
      </c>
    </row>
    <row r="243" spans="1:40" x14ac:dyDescent="0.3">
      <c r="A243">
        <v>10</v>
      </c>
      <c r="B243" t="s">
        <v>22</v>
      </c>
      <c r="C243" t="s">
        <v>1072</v>
      </c>
      <c r="D243" t="s">
        <v>1728</v>
      </c>
      <c r="E243" t="s">
        <v>129</v>
      </c>
      <c r="F243" s="12">
        <v>66223.559108241621</v>
      </c>
      <c r="G243" s="12">
        <v>52634.31947088195</v>
      </c>
      <c r="H243" s="12">
        <v>16414.491742615253</v>
      </c>
      <c r="I243">
        <v>14</v>
      </c>
      <c r="J243" s="15">
        <v>8.9018003900093054E-2</v>
      </c>
      <c r="K243" s="15">
        <v>0.91098199609990704</v>
      </c>
      <c r="L243" s="57">
        <v>659.34325000000035</v>
      </c>
      <c r="M243">
        <v>270</v>
      </c>
      <c r="N243">
        <v>3</v>
      </c>
      <c r="O243" s="12">
        <v>7.384615384615385</v>
      </c>
      <c r="P243" s="12">
        <v>2.8076923076923075</v>
      </c>
      <c r="Q243">
        <v>0</v>
      </c>
      <c r="R243" s="12">
        <v>12.753747945398699</v>
      </c>
      <c r="S243" s="12">
        <v>1461.1852899621699</v>
      </c>
      <c r="T243" s="12">
        <v>40866.938085491136</v>
      </c>
      <c r="U243">
        <v>0</v>
      </c>
      <c r="V243" s="12">
        <v>11767.381385390814</v>
      </c>
      <c r="W243" s="58">
        <v>6.8109941504637282E-3</v>
      </c>
      <c r="X243" s="58">
        <v>9.3906510851419038E-3</v>
      </c>
      <c r="Y243" s="58">
        <v>4.2432814710042432E-3</v>
      </c>
      <c r="Z243" s="58">
        <v>3.7112754191588851E-3</v>
      </c>
      <c r="AA243" s="58">
        <v>3.3976217584803354E-3</v>
      </c>
      <c r="AB243" s="58">
        <v>0</v>
      </c>
      <c r="AC243" s="58">
        <v>3.1642573153898746E-3</v>
      </c>
      <c r="AD243" s="58">
        <v>1.4648230738766227E-2</v>
      </c>
      <c r="AE243" s="58">
        <v>1.068156726813093E-2</v>
      </c>
      <c r="AF243" s="58">
        <v>0</v>
      </c>
      <c r="AG243" s="58">
        <v>1.8710506637923476E-2</v>
      </c>
      <c r="AH243" s="17">
        <v>6.796216894950872E-3</v>
      </c>
      <c r="AI243" s="12">
        <v>37</v>
      </c>
      <c r="AJ243" s="16">
        <v>2</v>
      </c>
      <c r="AK243" s="17">
        <v>0.64823169228481359</v>
      </c>
      <c r="AL243" t="str">
        <f>IF(AK243&lt;='CAV Tier 1 Analysis'!$A$5,"Tier 1", "Tier 2")</f>
        <v>Tier 2</v>
      </c>
      <c r="AM243" t="str">
        <f t="shared" si="7"/>
        <v>Oregon - Tier 2</v>
      </c>
      <c r="AN243" t="str">
        <f t="shared" si="8"/>
        <v>Benton County * - Tier 2</v>
      </c>
    </row>
    <row r="244" spans="1:40" x14ac:dyDescent="0.3">
      <c r="A244">
        <v>10</v>
      </c>
      <c r="B244" t="s">
        <v>22</v>
      </c>
      <c r="C244" t="s">
        <v>1283</v>
      </c>
      <c r="D244" t="s">
        <v>1961</v>
      </c>
      <c r="E244" t="s">
        <v>141</v>
      </c>
      <c r="F244" s="12">
        <v>3722.9491855883325</v>
      </c>
      <c r="G244" s="12">
        <v>50615.756416244352</v>
      </c>
      <c r="H244" s="12">
        <v>18932.384373682642</v>
      </c>
      <c r="I244">
        <v>23</v>
      </c>
      <c r="J244" s="15">
        <v>6.2888543113289161E-2</v>
      </c>
      <c r="K244" s="15">
        <v>0.93711145688671105</v>
      </c>
      <c r="L244" s="57">
        <v>11.002640000000005</v>
      </c>
      <c r="M244">
        <v>113</v>
      </c>
      <c r="N244">
        <v>2</v>
      </c>
      <c r="O244" s="12">
        <v>7.75</v>
      </c>
      <c r="P244" s="12">
        <v>1</v>
      </c>
      <c r="Q244">
        <v>1</v>
      </c>
      <c r="R244" s="12">
        <v>21.553563508394355</v>
      </c>
      <c r="S244" s="12">
        <v>1190.6300709217028</v>
      </c>
      <c r="T244" s="12">
        <v>45064.884267395573</v>
      </c>
      <c r="U244" s="12">
        <v>41341.935081807242</v>
      </c>
      <c r="V244" s="12">
        <v>5550.872148848779</v>
      </c>
      <c r="W244" s="58">
        <v>1.1365691038720457E-4</v>
      </c>
      <c r="X244" s="58">
        <v>3.9301613800779072E-3</v>
      </c>
      <c r="Y244" s="58">
        <v>2.828854314002829E-3</v>
      </c>
      <c r="Z244" s="58">
        <v>3.8949062341693506E-3</v>
      </c>
      <c r="AA244" s="58">
        <v>1.2101118591847772E-3</v>
      </c>
      <c r="AB244" s="58">
        <v>2.4390243902439024E-3</v>
      </c>
      <c r="AC244" s="58">
        <v>5.3475277460507346E-3</v>
      </c>
      <c r="AD244" s="58">
        <v>1.1935942774120205E-2</v>
      </c>
      <c r="AE244" s="58">
        <v>1.1778802505970423E-2</v>
      </c>
      <c r="AF244" s="58">
        <v>2.1741824705856286E-2</v>
      </c>
      <c r="AG244" s="58">
        <v>8.8260613628314295E-3</v>
      </c>
      <c r="AH244" s="17">
        <v>6.7315340166268223E-3</v>
      </c>
      <c r="AI244" s="12">
        <v>38</v>
      </c>
      <c r="AJ244" s="16">
        <v>2</v>
      </c>
      <c r="AK244" s="17">
        <v>0.65496322630144044</v>
      </c>
      <c r="AL244" t="str">
        <f>IF(AK244&lt;='CAV Tier 1 Analysis'!$A$5,"Tier 1", "Tier 2")</f>
        <v>Tier 2</v>
      </c>
      <c r="AM244" t="str">
        <f t="shared" si="7"/>
        <v>Oregon - Tier 2</v>
      </c>
      <c r="AN244" t="str">
        <f t="shared" si="8"/>
        <v>Tigard, City Of - Tier 2</v>
      </c>
    </row>
    <row r="245" spans="1:40" x14ac:dyDescent="0.3">
      <c r="A245">
        <v>10</v>
      </c>
      <c r="B245" t="s">
        <v>22</v>
      </c>
      <c r="C245" t="s">
        <v>879</v>
      </c>
      <c r="D245" t="s">
        <v>1887</v>
      </c>
      <c r="E245" t="s">
        <v>125</v>
      </c>
      <c r="F245" s="12">
        <v>44257.859069107966</v>
      </c>
      <c r="G245" s="12">
        <v>54504.077068629995</v>
      </c>
      <c r="H245" s="12">
        <v>14526.014591162417</v>
      </c>
      <c r="I245">
        <v>43</v>
      </c>
      <c r="J245" s="15">
        <v>1.590730491115714E-2</v>
      </c>
      <c r="K245" s="15">
        <v>0.98409269508884301</v>
      </c>
      <c r="L245" s="57">
        <v>728.10070999999982</v>
      </c>
      <c r="M245">
        <v>224</v>
      </c>
      <c r="N245">
        <v>4</v>
      </c>
      <c r="O245" s="12">
        <v>8.0344827586206904</v>
      </c>
      <c r="P245" s="12">
        <v>2.7758620689655173</v>
      </c>
      <c r="Q245">
        <v>0</v>
      </c>
      <c r="R245" s="12">
        <v>42.315985888820251</v>
      </c>
      <c r="S245" s="12">
        <v>231.06974324553818</v>
      </c>
      <c r="T245" s="12">
        <v>40517.415079608334</v>
      </c>
      <c r="U245">
        <v>0</v>
      </c>
      <c r="V245" s="12">
        <v>13986.661989021661</v>
      </c>
      <c r="W245" s="58">
        <v>7.5212564574802018E-3</v>
      </c>
      <c r="X245" s="58">
        <v>7.7907623817473565E-3</v>
      </c>
      <c r="Y245" s="58">
        <v>5.6577086280056579E-3</v>
      </c>
      <c r="Z245" s="58">
        <v>4.0378783206294049E-3</v>
      </c>
      <c r="AA245" s="58">
        <v>3.3591036091163641E-3</v>
      </c>
      <c r="AB245" s="58">
        <v>0</v>
      </c>
      <c r="AC245" s="58">
        <v>1.0498770124663017E-2</v>
      </c>
      <c r="AD245" s="58">
        <v>2.3164501716929709E-3</v>
      </c>
      <c r="AE245" s="58">
        <v>1.059021093770837E-2</v>
      </c>
      <c r="AF245" s="58">
        <v>0</v>
      </c>
      <c r="AG245" s="58">
        <v>2.2239232622550915E-2</v>
      </c>
      <c r="AH245" s="17">
        <v>6.7283066594176601E-3</v>
      </c>
      <c r="AI245" s="12">
        <v>39</v>
      </c>
      <c r="AJ245" s="16">
        <v>2</v>
      </c>
      <c r="AK245" s="17">
        <v>0.66169153296085814</v>
      </c>
      <c r="AL245" t="str">
        <f>IF(AK245&lt;='CAV Tier 1 Analysis'!$A$5,"Tier 1", "Tier 2")</f>
        <v>Tier 2</v>
      </c>
      <c r="AM245" t="str">
        <f t="shared" si="7"/>
        <v>Oregon - Tier 2</v>
      </c>
      <c r="AN245" t="str">
        <f t="shared" si="8"/>
        <v>Polk County* - Tier 2</v>
      </c>
    </row>
    <row r="246" spans="1:40" x14ac:dyDescent="0.3">
      <c r="A246">
        <v>10</v>
      </c>
      <c r="B246" t="s">
        <v>22</v>
      </c>
      <c r="C246" t="s">
        <v>874</v>
      </c>
      <c r="D246" t="s">
        <v>1978</v>
      </c>
      <c r="E246" t="s">
        <v>134</v>
      </c>
      <c r="F246" s="12">
        <v>879.23283118262725</v>
      </c>
      <c r="G246" s="12">
        <v>57920.985686498308</v>
      </c>
      <c r="H246" s="12">
        <v>21573.604321900977</v>
      </c>
      <c r="I246">
        <v>2</v>
      </c>
      <c r="J246" s="15">
        <v>2.9139539691523525E-2</v>
      </c>
      <c r="K246" s="15">
        <v>0.97086046030847672</v>
      </c>
      <c r="L246" s="57">
        <v>14.75315</v>
      </c>
      <c r="M246">
        <v>80</v>
      </c>
      <c r="N246">
        <v>0</v>
      </c>
      <c r="O246" s="12">
        <v>10</v>
      </c>
      <c r="P246" s="12">
        <v>1</v>
      </c>
      <c r="Q246">
        <v>3</v>
      </c>
      <c r="R246" s="12">
        <v>1.9417209206169534</v>
      </c>
      <c r="S246" s="12">
        <v>628.64489942725697</v>
      </c>
      <c r="T246" s="12">
        <v>52483.6710300255</v>
      </c>
      <c r="U246" s="12">
        <v>51604.438198842872</v>
      </c>
      <c r="V246" s="12">
        <v>5437.3146564728086</v>
      </c>
      <c r="W246" s="58">
        <v>1.5239955569563182E-4</v>
      </c>
      <c r="X246" s="58">
        <v>2.7824151363383415E-3</v>
      </c>
      <c r="Y246" s="58">
        <v>0</v>
      </c>
      <c r="Z246" s="58">
        <v>5.0256854634443239E-3</v>
      </c>
      <c r="AA246" s="58">
        <v>1.2101118591847772E-3</v>
      </c>
      <c r="AB246" s="58">
        <v>7.3170731707317077E-3</v>
      </c>
      <c r="AC246" s="58">
        <v>4.8174894578533904E-4</v>
      </c>
      <c r="AD246" s="58">
        <v>6.3020998108989706E-3</v>
      </c>
      <c r="AE246" s="58">
        <v>1.3717882690719685E-2</v>
      </c>
      <c r="AF246" s="58">
        <v>2.7138900178312345E-2</v>
      </c>
      <c r="AG246" s="58">
        <v>8.6455013771132485E-3</v>
      </c>
      <c r="AH246" s="17">
        <v>6.6158016534749418E-3</v>
      </c>
      <c r="AI246" s="12">
        <v>40</v>
      </c>
      <c r="AJ246" s="16">
        <v>2</v>
      </c>
      <c r="AK246" s="17">
        <v>0.66830733461433312</v>
      </c>
      <c r="AL246" t="str">
        <f>IF(AK246&lt;='CAV Tier 1 Analysis'!$A$5,"Tier 1", "Tier 2")</f>
        <v>Tier 2</v>
      </c>
      <c r="AM246" t="str">
        <f t="shared" si="7"/>
        <v>Oregon - Tier 2</v>
      </c>
      <c r="AN246" t="str">
        <f t="shared" si="8"/>
        <v>Springfield, City Of - Tier 2</v>
      </c>
    </row>
    <row r="247" spans="1:40" x14ac:dyDescent="0.3">
      <c r="A247">
        <v>10</v>
      </c>
      <c r="B247" t="s">
        <v>22</v>
      </c>
      <c r="C247" t="s">
        <v>1140</v>
      </c>
      <c r="D247" t="s">
        <v>1742</v>
      </c>
      <c r="E247" t="s">
        <v>210</v>
      </c>
      <c r="F247" s="12">
        <v>1031.0841864988324</v>
      </c>
      <c r="G247" s="12">
        <v>18515.79858694872</v>
      </c>
      <c r="H247" s="12">
        <v>7364.3569427705324</v>
      </c>
      <c r="I247" s="12">
        <v>54</v>
      </c>
      <c r="J247" s="15">
        <v>0.14093296732666097</v>
      </c>
      <c r="K247" s="15">
        <v>0.85906703267333906</v>
      </c>
      <c r="L247" s="57">
        <v>8.0071399999999997</v>
      </c>
      <c r="M247">
        <v>130</v>
      </c>
      <c r="N247">
        <v>3</v>
      </c>
      <c r="O247" s="12">
        <v>8</v>
      </c>
      <c r="P247" s="12">
        <v>1</v>
      </c>
      <c r="Q247">
        <v>9</v>
      </c>
      <c r="R247" s="12">
        <v>46.389619764360312</v>
      </c>
      <c r="S247" s="12">
        <v>1037.8806763973482</v>
      </c>
      <c r="T247" s="12">
        <v>18743.789038994106</v>
      </c>
      <c r="U247" s="12">
        <v>17712.704852495273</v>
      </c>
      <c r="V247" s="12">
        <v>0</v>
      </c>
      <c r="W247" s="58">
        <v>8.2713493619513204E-5</v>
      </c>
      <c r="X247" s="58">
        <v>4.5214245965498057E-3</v>
      </c>
      <c r="Y247" s="58">
        <v>4.2432814710042432E-3</v>
      </c>
      <c r="Z247" s="58">
        <v>4.020548370755459E-3</v>
      </c>
      <c r="AA247" s="58">
        <v>1.2101118591847772E-3</v>
      </c>
      <c r="AB247" s="58">
        <v>2.1951219512195121E-2</v>
      </c>
      <c r="AC247" s="58">
        <v>1.1509455442114984E-2</v>
      </c>
      <c r="AD247" s="58">
        <v>1.0404645962161806E-2</v>
      </c>
      <c r="AE247" s="58">
        <v>4.899144708635555E-3</v>
      </c>
      <c r="AF247" s="58">
        <v>9.315154774624728E-3</v>
      </c>
      <c r="AG247" s="58">
        <v>0</v>
      </c>
      <c r="AH247" s="17">
        <v>6.5597909264405452E-3</v>
      </c>
      <c r="AI247" s="12">
        <v>41</v>
      </c>
      <c r="AJ247" s="16">
        <v>2</v>
      </c>
      <c r="AK247" s="17">
        <v>0.67486712554077366</v>
      </c>
      <c r="AL247" t="str">
        <f>IF(AK247&lt;='CAV Tier 1 Analysis'!$A$5,"Tier 1", "Tier 2")</f>
        <v>Tier 2</v>
      </c>
      <c r="AM247" t="str">
        <f t="shared" si="7"/>
        <v>Oregon - Tier 2</v>
      </c>
      <c r="AN247" t="str">
        <f t="shared" si="8"/>
        <v>West Linn, City Of - Tier 2</v>
      </c>
    </row>
    <row r="248" spans="1:40" x14ac:dyDescent="0.3">
      <c r="A248">
        <v>10</v>
      </c>
      <c r="B248" t="s">
        <v>22</v>
      </c>
      <c r="C248" t="s">
        <v>1289</v>
      </c>
      <c r="D248" t="s">
        <v>1970</v>
      </c>
      <c r="E248" t="s">
        <v>180</v>
      </c>
      <c r="F248" s="12">
        <v>1262.1059343503057</v>
      </c>
      <c r="G248" s="12">
        <v>27046.173462388891</v>
      </c>
      <c r="H248" s="12">
        <v>10543.256619455606</v>
      </c>
      <c r="I248">
        <v>33</v>
      </c>
      <c r="J248" s="15">
        <v>0.10328145148059209</v>
      </c>
      <c r="K248" s="15">
        <v>0.89671854851940791</v>
      </c>
      <c r="L248" s="57">
        <v>7.3750899999999993</v>
      </c>
      <c r="M248">
        <v>621</v>
      </c>
      <c r="N248">
        <v>0</v>
      </c>
      <c r="O248" s="12">
        <v>6.2</v>
      </c>
      <c r="P248" s="12">
        <v>2.1</v>
      </c>
      <c r="Q248">
        <v>1</v>
      </c>
      <c r="R248" s="12">
        <v>29.591712101140462</v>
      </c>
      <c r="S248" s="12">
        <v>1088.9228469897355</v>
      </c>
      <c r="T248" s="12">
        <v>25946.648658623184</v>
      </c>
      <c r="U248" s="12">
        <v>24684.542724272877</v>
      </c>
      <c r="V248" s="12">
        <v>1099.5248037657075</v>
      </c>
      <c r="W248" s="58">
        <v>7.6184437846513943E-5</v>
      </c>
      <c r="X248" s="58">
        <v>2.1598497495826378E-2</v>
      </c>
      <c r="Y248" s="58">
        <v>0</v>
      </c>
      <c r="Z248" s="58">
        <v>3.1159249873354807E-3</v>
      </c>
      <c r="AA248" s="58">
        <v>2.5412349042880319E-3</v>
      </c>
      <c r="AB248" s="58">
        <v>2.4390243902439024E-3</v>
      </c>
      <c r="AC248" s="58">
        <v>7.3418254690164816E-3</v>
      </c>
      <c r="AD248" s="58">
        <v>1.0916338419908979E-2</v>
      </c>
      <c r="AE248" s="58">
        <v>6.7817870878865462E-3</v>
      </c>
      <c r="AF248" s="58">
        <v>1.298166135168485E-2</v>
      </c>
      <c r="AG248" s="58">
        <v>1.7482790321524475E-3</v>
      </c>
      <c r="AH248" s="17">
        <v>6.3218870523808748E-3</v>
      </c>
      <c r="AI248" s="12">
        <v>42</v>
      </c>
      <c r="AJ248" s="16">
        <v>2</v>
      </c>
      <c r="AK248" s="17">
        <v>0.68118901259315456</v>
      </c>
      <c r="AL248" t="str">
        <f>IF(AK248&lt;='CAV Tier 1 Analysis'!$A$5,"Tier 1", "Tier 2")</f>
        <v>Tier 2</v>
      </c>
      <c r="AM248" t="str">
        <f t="shared" si="7"/>
        <v>Oregon - Tier 2</v>
      </c>
      <c r="AN248" t="str">
        <f t="shared" si="8"/>
        <v>Keizer, City Of - Tier 2</v>
      </c>
    </row>
    <row r="249" spans="1:40" x14ac:dyDescent="0.3">
      <c r="A249">
        <v>10</v>
      </c>
      <c r="B249" t="s">
        <v>22</v>
      </c>
      <c r="C249" t="s">
        <v>1284</v>
      </c>
      <c r="D249" t="s">
        <v>1962</v>
      </c>
      <c r="E249" t="s">
        <v>192</v>
      </c>
      <c r="F249" s="12">
        <v>2505.93097812016</v>
      </c>
      <c r="G249" s="12">
        <v>23065.804203160078</v>
      </c>
      <c r="H249" s="12">
        <v>7798.2474948880363</v>
      </c>
      <c r="I249" s="12">
        <v>40</v>
      </c>
      <c r="J249" s="15">
        <v>6.8321238275405038E-2</v>
      </c>
      <c r="K249" s="15">
        <v>0.93167876172459496</v>
      </c>
      <c r="L249" s="57">
        <v>7.8392900000000001</v>
      </c>
      <c r="M249">
        <v>251</v>
      </c>
      <c r="N249">
        <v>6</v>
      </c>
      <c r="O249" s="12">
        <v>8</v>
      </c>
      <c r="P249" s="12">
        <v>1</v>
      </c>
      <c r="Q249">
        <v>4</v>
      </c>
      <c r="R249" s="12">
        <v>37.2671504689838</v>
      </c>
      <c r="S249" s="12">
        <v>532.78592522882593</v>
      </c>
      <c r="T249" s="12">
        <v>18819.116852866096</v>
      </c>
      <c r="U249" s="12">
        <v>16313.185874745937</v>
      </c>
      <c r="V249" s="12">
        <v>4246.6873502939816</v>
      </c>
      <c r="W249" s="58">
        <v>8.0979608623867421E-5</v>
      </c>
      <c r="X249" s="58">
        <v>8.7298274902615474E-3</v>
      </c>
      <c r="Y249" s="58">
        <v>8.4865629420084864E-3</v>
      </c>
      <c r="Z249" s="58">
        <v>4.020548370755459E-3</v>
      </c>
      <c r="AA249" s="58">
        <v>1.2101118591847772E-3</v>
      </c>
      <c r="AB249" s="58">
        <v>9.7560975609756097E-3</v>
      </c>
      <c r="AC249" s="58">
        <v>9.2461332935281533E-3</v>
      </c>
      <c r="AD249" s="58">
        <v>5.3411235527295433E-3</v>
      </c>
      <c r="AE249" s="58">
        <v>4.9188334631331812E-3</v>
      </c>
      <c r="AF249" s="58">
        <v>8.5791443235770388E-3</v>
      </c>
      <c r="AG249" s="58">
        <v>6.752366499781148E-3</v>
      </c>
      <c r="AH249" s="17">
        <v>6.1019753604144378E-3</v>
      </c>
      <c r="AI249" s="12">
        <v>43</v>
      </c>
      <c r="AJ249" s="16">
        <v>2</v>
      </c>
      <c r="AK249" s="17">
        <v>0.68729098795356902</v>
      </c>
      <c r="AL249" t="str">
        <f>IF(AK249&lt;='CAV Tier 1 Analysis'!$A$5,"Tier 1", "Tier 2")</f>
        <v>Tier 2</v>
      </c>
      <c r="AM249" t="str">
        <f t="shared" si="7"/>
        <v>Oregon - Tier 2</v>
      </c>
      <c r="AN249" t="str">
        <f t="shared" si="8"/>
        <v>Tualatin, City Of - Tier 2</v>
      </c>
    </row>
    <row r="250" spans="1:40" x14ac:dyDescent="0.3">
      <c r="A250">
        <v>10</v>
      </c>
      <c r="B250" t="s">
        <v>22</v>
      </c>
      <c r="C250" t="s">
        <v>1234</v>
      </c>
      <c r="D250" t="s">
        <v>1881</v>
      </c>
      <c r="E250" t="s">
        <v>171</v>
      </c>
      <c r="F250" s="12">
        <v>348340.55612249911</v>
      </c>
      <c r="G250" s="12">
        <v>41668.645902859964</v>
      </c>
      <c r="H250" s="12">
        <v>12248.267041434825</v>
      </c>
      <c r="I250">
        <v>21</v>
      </c>
      <c r="J250" s="15">
        <v>9.1790307525158155E-2</v>
      </c>
      <c r="K250" s="15">
        <v>0.90820969247484196</v>
      </c>
      <c r="L250" s="57">
        <v>288.56696000000005</v>
      </c>
      <c r="M250">
        <v>174</v>
      </c>
      <c r="N250">
        <v>2</v>
      </c>
      <c r="O250" s="12">
        <v>6.1282051282051286</v>
      </c>
      <c r="P250" s="12">
        <v>1.2820512820512822</v>
      </c>
      <c r="Q250">
        <v>2</v>
      </c>
      <c r="R250" s="12">
        <v>19.072403541971681</v>
      </c>
      <c r="S250" s="12">
        <v>1124.2721983835615</v>
      </c>
      <c r="T250" s="12">
        <v>31762.725123864839</v>
      </c>
      <c r="U250">
        <v>0</v>
      </c>
      <c r="V250" s="12">
        <v>9905.9207789951251</v>
      </c>
      <c r="W250" s="58">
        <v>2.9808872337391788E-3</v>
      </c>
      <c r="X250" s="58">
        <v>6.0517529215358933E-3</v>
      </c>
      <c r="Y250" s="58">
        <v>2.828854314002829E-3</v>
      </c>
      <c r="Z250" s="58">
        <v>3.0798431429825473E-3</v>
      </c>
      <c r="AA250" s="58">
        <v>1.551425460493304E-3</v>
      </c>
      <c r="AB250" s="58">
        <v>4.8780487804878049E-3</v>
      </c>
      <c r="AC250" s="58">
        <v>4.7319417545431995E-3</v>
      </c>
      <c r="AD250" s="58">
        <v>1.1270711995416228E-2</v>
      </c>
      <c r="AE250" s="58">
        <v>8.3019599931849711E-3</v>
      </c>
      <c r="AF250" s="58">
        <v>0</v>
      </c>
      <c r="AG250" s="58">
        <v>1.5750725706930657E-2</v>
      </c>
      <c r="AH250" s="17">
        <v>5.5841955730287825E-3</v>
      </c>
      <c r="AI250" s="12">
        <v>44</v>
      </c>
      <c r="AJ250" s="16">
        <v>2</v>
      </c>
      <c r="AK250" s="17">
        <v>0.69287518352659783</v>
      </c>
      <c r="AL250" t="str">
        <f>IF(AK250&lt;='CAV Tier 1 Analysis'!$A$5,"Tier 1", "Tier 2")</f>
        <v>Tier 2</v>
      </c>
      <c r="AM250" t="str">
        <f t="shared" si="7"/>
        <v>Oregon - Tier 2</v>
      </c>
      <c r="AN250" t="str">
        <f t="shared" si="8"/>
        <v>Multnomah County* - Tier 2</v>
      </c>
    </row>
    <row r="251" spans="1:40" x14ac:dyDescent="0.3">
      <c r="A251">
        <v>10</v>
      </c>
      <c r="B251" t="s">
        <v>22</v>
      </c>
      <c r="C251" t="s">
        <v>1158</v>
      </c>
      <c r="D251" t="s">
        <v>1766</v>
      </c>
      <c r="E251" t="s">
        <v>94</v>
      </c>
      <c r="F251" s="12">
        <v>13064.942741310175</v>
      </c>
      <c r="G251" s="12">
        <v>20847.994351581929</v>
      </c>
      <c r="H251" s="12">
        <v>7921.9370051763854</v>
      </c>
      <c r="I251">
        <v>28</v>
      </c>
      <c r="J251" s="15">
        <v>2.1814956327885837E-4</v>
      </c>
      <c r="K251" s="15">
        <v>0.99978184909486079</v>
      </c>
      <c r="L251" s="57">
        <v>2980.9365200000007</v>
      </c>
      <c r="M251">
        <v>80</v>
      </c>
      <c r="N251">
        <v>0</v>
      </c>
      <c r="O251" s="12">
        <v>5.1818181818181817</v>
      </c>
      <c r="P251" s="12">
        <v>4.1363636363636367</v>
      </c>
      <c r="Q251">
        <v>0</v>
      </c>
      <c r="R251" s="12">
        <v>27.993891774656102</v>
      </c>
      <c r="S251" s="12">
        <v>1.7281670980018558</v>
      </c>
      <c r="T251" s="12">
        <v>17068.533633685398</v>
      </c>
      <c r="U251" s="12">
        <v>4003.5908923752231</v>
      </c>
      <c r="V251" s="12">
        <v>3779.4607178965307</v>
      </c>
      <c r="W251" s="58">
        <v>3.0792976496875787E-2</v>
      </c>
      <c r="X251" s="58">
        <v>2.7824151363383415E-3</v>
      </c>
      <c r="Y251" s="58">
        <v>0</v>
      </c>
      <c r="Z251" s="58">
        <v>2.6042188310575129E-3</v>
      </c>
      <c r="AA251" s="58">
        <v>5.0054626902643054E-3</v>
      </c>
      <c r="AB251" s="58">
        <v>0</v>
      </c>
      <c r="AC251" s="58">
        <v>6.9453996749360165E-3</v>
      </c>
      <c r="AD251" s="58">
        <v>1.7324695629348011E-5</v>
      </c>
      <c r="AE251" s="58">
        <v>4.4612760025027152E-3</v>
      </c>
      <c r="AF251" s="58">
        <v>2.1054982357197323E-3</v>
      </c>
      <c r="AG251" s="58">
        <v>6.0094614539958234E-3</v>
      </c>
      <c r="AH251" s="17">
        <v>5.5203666561199618E-3</v>
      </c>
      <c r="AI251" s="12">
        <v>45</v>
      </c>
      <c r="AJ251" s="16">
        <v>2</v>
      </c>
      <c r="AK251" s="17">
        <v>0.69839555018271782</v>
      </c>
      <c r="AL251" t="str">
        <f>IF(AK251&lt;='CAV Tier 1 Analysis'!$A$5,"Tier 1", "Tier 2")</f>
        <v>Tier 2</v>
      </c>
      <c r="AM251" t="str">
        <f t="shared" si="7"/>
        <v>Oregon - Tier 2</v>
      </c>
      <c r="AN251" t="str">
        <f t="shared" si="8"/>
        <v>Crook County * - Tier 2</v>
      </c>
    </row>
    <row r="252" spans="1:40" x14ac:dyDescent="0.3">
      <c r="A252">
        <v>10</v>
      </c>
      <c r="B252" t="s">
        <v>22</v>
      </c>
      <c r="C252" t="s">
        <v>1085</v>
      </c>
      <c r="D252" t="s">
        <v>1788</v>
      </c>
      <c r="E252" t="s">
        <v>81</v>
      </c>
      <c r="F252" s="12">
        <v>8198.6424913326209</v>
      </c>
      <c r="G252" s="12">
        <v>4886.9720417300623</v>
      </c>
      <c r="H252" s="12">
        <v>4248.486846976979</v>
      </c>
      <c r="I252">
        <v>1</v>
      </c>
      <c r="J252" s="15">
        <v>5.5299035233357221E-4</v>
      </c>
      <c r="K252" s="15">
        <v>0.99944700898400241</v>
      </c>
      <c r="L252" s="57">
        <v>4520.3501100000012</v>
      </c>
      <c r="M252">
        <v>10</v>
      </c>
      <c r="N252">
        <v>0</v>
      </c>
      <c r="O252" s="12">
        <v>5</v>
      </c>
      <c r="P252" s="12">
        <v>5.1875</v>
      </c>
      <c r="Q252">
        <v>0</v>
      </c>
      <c r="R252" s="12">
        <v>0.99944700898400241</v>
      </c>
      <c r="S252" s="12">
        <v>2.3493722383943467</v>
      </c>
      <c r="T252" s="12">
        <v>6554.352581772333</v>
      </c>
      <c r="U252">
        <v>0</v>
      </c>
      <c r="V252">
        <v>0</v>
      </c>
      <c r="W252" s="58">
        <v>4.6695068399135141E-2</v>
      </c>
      <c r="X252" s="58">
        <v>3.4780189204229269E-4</v>
      </c>
      <c r="Y252" s="58">
        <v>0</v>
      </c>
      <c r="Z252" s="58">
        <v>2.512842731722162E-3</v>
      </c>
      <c r="AA252" s="58">
        <v>6.2774552695210309E-3</v>
      </c>
      <c r="AB252" s="58">
        <v>0</v>
      </c>
      <c r="AC252" s="58">
        <v>2.4796691318202898E-4</v>
      </c>
      <c r="AD252" s="58">
        <v>2.3552212628791978E-5</v>
      </c>
      <c r="AE252" s="58">
        <v>1.713139307251025E-3</v>
      </c>
      <c r="AF252" s="58">
        <v>0</v>
      </c>
      <c r="AG252" s="58">
        <v>0</v>
      </c>
      <c r="AH252" s="17">
        <v>5.2561660659529528E-3</v>
      </c>
      <c r="AI252" s="12">
        <v>46</v>
      </c>
      <c r="AJ252" s="16">
        <v>2</v>
      </c>
      <c r="AK252" s="17">
        <v>0.70365171624867073</v>
      </c>
      <c r="AL252" t="str">
        <f>IF(AK252&lt;='CAV Tier 1 Analysis'!$A$5,"Tier 1", "Tier 2")</f>
        <v>Tier 2</v>
      </c>
      <c r="AM252" t="str">
        <f t="shared" si="7"/>
        <v>Oregon - Tier 2</v>
      </c>
      <c r="AN252" t="str">
        <f t="shared" si="8"/>
        <v>Grant County * - Tier 2</v>
      </c>
    </row>
    <row r="253" spans="1:40" x14ac:dyDescent="0.3">
      <c r="A253">
        <v>10</v>
      </c>
      <c r="B253" t="s">
        <v>22</v>
      </c>
      <c r="C253" t="s">
        <v>1135</v>
      </c>
      <c r="D253" t="s">
        <v>1737</v>
      </c>
      <c r="E253" t="s">
        <v>227</v>
      </c>
      <c r="F253" s="12">
        <v>628.1329725390608</v>
      </c>
      <c r="G253" s="12">
        <v>18909.740321154881</v>
      </c>
      <c r="H253" s="12">
        <v>8979.5111168798976</v>
      </c>
      <c r="I253" s="12">
        <v>39</v>
      </c>
      <c r="J253" s="15">
        <v>5.3173571118954752E-2</v>
      </c>
      <c r="K253" s="15">
        <v>0.94682642888104573</v>
      </c>
      <c r="L253" s="57">
        <v>4.8446999999999996</v>
      </c>
      <c r="M253">
        <v>42</v>
      </c>
      <c r="N253">
        <v>8</v>
      </c>
      <c r="O253" s="12">
        <v>7.8571428571428568</v>
      </c>
      <c r="P253" s="12">
        <v>1</v>
      </c>
      <c r="Q253">
        <v>4</v>
      </c>
      <c r="R253" s="12">
        <v>36.926230726360785</v>
      </c>
      <c r="S253" s="12">
        <v>477.47267298685807</v>
      </c>
      <c r="T253" s="12">
        <v>20271.638390277178</v>
      </c>
      <c r="U253" s="12">
        <v>19643.505417738117</v>
      </c>
      <c r="V253" s="12">
        <v>0</v>
      </c>
      <c r="W253" s="58">
        <v>5.0045592126334197E-5</v>
      </c>
      <c r="X253" s="58">
        <v>1.4607679465776294E-3</v>
      </c>
      <c r="Y253" s="58">
        <v>1.1315417256011316E-2</v>
      </c>
      <c r="Z253" s="58">
        <v>3.9487528641348251E-3</v>
      </c>
      <c r="AA253" s="58">
        <v>1.2101118591847772E-3</v>
      </c>
      <c r="AB253" s="58">
        <v>9.7560975609756097E-3</v>
      </c>
      <c r="AC253" s="58">
        <v>9.1615497033416381E-3</v>
      </c>
      <c r="AD253" s="58">
        <v>4.7866139451404185E-3</v>
      </c>
      <c r="AE253" s="58">
        <v>5.2984852608237388E-3</v>
      </c>
      <c r="AF253" s="58">
        <v>1.0330567511072843E-2</v>
      </c>
      <c r="AG253" s="58">
        <v>0</v>
      </c>
      <c r="AH253" s="17">
        <v>5.2107644999444666E-3</v>
      </c>
      <c r="AI253" s="12">
        <v>47</v>
      </c>
      <c r="AJ253" s="16">
        <v>2</v>
      </c>
      <c r="AK253" s="17">
        <v>0.70886248074861524</v>
      </c>
      <c r="AL253" t="str">
        <f>IF(AK253&lt;='CAV Tier 1 Analysis'!$A$5,"Tier 1", "Tier 2")</f>
        <v>Tier 2</v>
      </c>
      <c r="AM253" t="str">
        <f t="shared" si="7"/>
        <v>Oregon - Tier 2</v>
      </c>
      <c r="AN253" t="str">
        <f t="shared" si="8"/>
        <v>Milwaukie, City Of - Tier 2</v>
      </c>
    </row>
    <row r="254" spans="1:40" x14ac:dyDescent="0.3">
      <c r="A254">
        <v>10</v>
      </c>
      <c r="B254" t="s">
        <v>22</v>
      </c>
      <c r="C254" t="s">
        <v>1117</v>
      </c>
      <c r="D254" t="s">
        <v>1768</v>
      </c>
      <c r="E254" t="s">
        <v>160</v>
      </c>
      <c r="F254" s="12">
        <v>16902.879510734547</v>
      </c>
      <c r="G254" s="12">
        <v>15420.325643856955</v>
      </c>
      <c r="H254" s="12">
        <v>10016.054555296463</v>
      </c>
      <c r="I254">
        <v>39</v>
      </c>
      <c r="J254" s="15">
        <v>6.1448196228589018E-3</v>
      </c>
      <c r="K254" s="15">
        <v>0.99385517914569266</v>
      </c>
      <c r="L254" s="57">
        <v>1624.1046300000003</v>
      </c>
      <c r="M254">
        <v>192</v>
      </c>
      <c r="N254">
        <v>2</v>
      </c>
      <c r="O254" s="12">
        <v>7.8461538461538458</v>
      </c>
      <c r="P254" s="12">
        <v>5.7692307692307692</v>
      </c>
      <c r="Q254">
        <v>0</v>
      </c>
      <c r="R254" s="12">
        <v>38.760351986682011</v>
      </c>
      <c r="S254" s="12">
        <v>61.546848575010998</v>
      </c>
      <c r="T254" s="12">
        <v>16809.776724839008</v>
      </c>
      <c r="U254">
        <v>0</v>
      </c>
      <c r="V254">
        <v>0</v>
      </c>
      <c r="W254" s="58">
        <v>1.6776947568161279E-2</v>
      </c>
      <c r="X254" s="58">
        <v>6.6777963272120202E-3</v>
      </c>
      <c r="Y254" s="58">
        <v>2.828854314002829E-3</v>
      </c>
      <c r="Z254" s="58">
        <v>3.9432301328563152E-3</v>
      </c>
      <c r="AA254" s="58">
        <v>6.9814145722198679E-3</v>
      </c>
      <c r="AB254" s="58">
        <v>0</v>
      </c>
      <c r="AC254" s="58">
        <v>9.616602730901069E-3</v>
      </c>
      <c r="AD254" s="58">
        <v>6.1700076325981053E-4</v>
      </c>
      <c r="AE254" s="58">
        <v>4.3936435970077306E-3</v>
      </c>
      <c r="AF254" s="58">
        <v>0</v>
      </c>
      <c r="AG254" s="58">
        <v>0</v>
      </c>
      <c r="AH254" s="17">
        <v>4.7123172732382659E-3</v>
      </c>
      <c r="AI254" s="12">
        <v>48</v>
      </c>
      <c r="AJ254" s="16">
        <v>2</v>
      </c>
      <c r="AK254" s="17">
        <v>0.71357479802185353</v>
      </c>
      <c r="AL254" t="str">
        <f>IF(AK254&lt;='CAV Tier 1 Analysis'!$A$5,"Tier 1", "Tier 2")</f>
        <v>Tier 2</v>
      </c>
      <c r="AM254" t="str">
        <f t="shared" si="7"/>
        <v>Oregon - Tier 2</v>
      </c>
      <c r="AN254" t="str">
        <f t="shared" si="8"/>
        <v>Curry County * - Tier 2</v>
      </c>
    </row>
    <row r="255" spans="1:40" x14ac:dyDescent="0.3">
      <c r="A255">
        <v>10</v>
      </c>
      <c r="B255" t="s">
        <v>22</v>
      </c>
      <c r="C255" t="s">
        <v>1196</v>
      </c>
      <c r="D255" t="s">
        <v>1817</v>
      </c>
      <c r="E255" t="s">
        <v>220</v>
      </c>
      <c r="F255" s="12">
        <v>277.86237189581664</v>
      </c>
      <c r="G255" s="12">
        <v>17653.417093507574</v>
      </c>
      <c r="H255" s="12">
        <v>8746.008417317913</v>
      </c>
      <c r="I255" s="12">
        <v>17</v>
      </c>
      <c r="J255" s="15">
        <v>7.7921055755404964E-2</v>
      </c>
      <c r="K255" s="15">
        <v>0.92207894424459513</v>
      </c>
      <c r="L255" s="57">
        <v>7.7502800000000001</v>
      </c>
      <c r="M255">
        <v>301</v>
      </c>
      <c r="N255">
        <v>4</v>
      </c>
      <c r="O255" s="12">
        <v>8</v>
      </c>
      <c r="P255" s="12">
        <v>4</v>
      </c>
      <c r="Q255">
        <v>0</v>
      </c>
      <c r="R255" s="12">
        <v>15.675342052158117</v>
      </c>
      <c r="S255" s="12">
        <v>681.49820952307027</v>
      </c>
      <c r="T255" s="12">
        <v>18291.088844552225</v>
      </c>
      <c r="U255" s="12">
        <v>18013.22647265641</v>
      </c>
      <c r="V255" s="12">
        <v>0</v>
      </c>
      <c r="W255" s="58">
        <v>8.006013824279841E-5</v>
      </c>
      <c r="X255" s="58">
        <v>1.046883695047301E-2</v>
      </c>
      <c r="Y255" s="58">
        <v>5.6577086280056579E-3</v>
      </c>
      <c r="Z255" s="58">
        <v>4.020548370755459E-3</v>
      </c>
      <c r="AA255" s="58">
        <v>4.8404474367391087E-3</v>
      </c>
      <c r="AB255" s="58">
        <v>0</v>
      </c>
      <c r="AC255" s="58">
        <v>3.8891168284123766E-3</v>
      </c>
      <c r="AD255" s="58">
        <v>6.8319487540204008E-3</v>
      </c>
      <c r="AE255" s="58">
        <v>4.7808205129468246E-3</v>
      </c>
      <c r="AF255" s="58">
        <v>9.4731998291906101E-3</v>
      </c>
      <c r="AG255" s="58">
        <v>0</v>
      </c>
      <c r="AH255" s="17">
        <v>4.5493352226169317E-3</v>
      </c>
      <c r="AI255" s="12">
        <v>49</v>
      </c>
      <c r="AJ255" s="16">
        <v>2</v>
      </c>
      <c r="AK255" s="17">
        <v>0.71812413324447044</v>
      </c>
      <c r="AL255" t="str">
        <f>IF(AK255&lt;='CAV Tier 1 Analysis'!$A$5,"Tier 1", "Tier 2")</f>
        <v>Tier 2</v>
      </c>
      <c r="AM255" t="str">
        <f t="shared" si="7"/>
        <v>Oregon - Tier 2</v>
      </c>
      <c r="AN255" t="str">
        <f t="shared" si="8"/>
        <v>Grants Pass, City Of - Tier 2</v>
      </c>
    </row>
    <row r="256" spans="1:40" x14ac:dyDescent="0.3">
      <c r="A256">
        <v>10</v>
      </c>
      <c r="B256" t="s">
        <v>22</v>
      </c>
      <c r="C256" t="s">
        <v>1137</v>
      </c>
      <c r="D256" t="s">
        <v>1739</v>
      </c>
      <c r="E256" t="s">
        <v>221</v>
      </c>
      <c r="F256" s="12">
        <v>1082.0412865721817</v>
      </c>
      <c r="G256" s="12">
        <v>21578.475529285028</v>
      </c>
      <c r="H256" s="12">
        <v>8176.0711908309722</v>
      </c>
      <c r="I256" s="12">
        <v>23</v>
      </c>
      <c r="J256" s="15">
        <v>9.8763404582460107E-2</v>
      </c>
      <c r="K256" s="15">
        <v>0.90123659541753942</v>
      </c>
      <c r="L256" s="57">
        <v>8.4029100000000003</v>
      </c>
      <c r="M256">
        <v>63</v>
      </c>
      <c r="N256">
        <v>2</v>
      </c>
      <c r="O256" s="12">
        <v>8</v>
      </c>
      <c r="P256" s="12">
        <v>1</v>
      </c>
      <c r="Q256">
        <v>3</v>
      </c>
      <c r="R256" s="12">
        <v>20.728441694603408</v>
      </c>
      <c r="S256" s="12">
        <v>807.49662691503568</v>
      </c>
      <c r="T256" s="12">
        <v>20384.217841390098</v>
      </c>
      <c r="U256" s="12">
        <v>19302.176554817917</v>
      </c>
      <c r="V256" s="12">
        <v>1194.2576878949294</v>
      </c>
      <c r="W256" s="58">
        <v>8.6801784740911709E-5</v>
      </c>
      <c r="X256" s="58">
        <v>2.191151919866444E-3</v>
      </c>
      <c r="Y256" s="58">
        <v>2.828854314002829E-3</v>
      </c>
      <c r="Z256" s="58">
        <v>4.020548370755459E-3</v>
      </c>
      <c r="AA256" s="58">
        <v>1.2101118591847772E-3</v>
      </c>
      <c r="AB256" s="58">
        <v>7.3170731707317077E-3</v>
      </c>
      <c r="AC256" s="58">
        <v>5.1428116307132253E-3</v>
      </c>
      <c r="AD256" s="58">
        <v>8.0950697992128746E-3</v>
      </c>
      <c r="AE256" s="58">
        <v>5.3279106358678956E-3</v>
      </c>
      <c r="AF256" s="58">
        <v>1.0151061827800508E-2</v>
      </c>
      <c r="AG256" s="58">
        <v>1.8989072984827967E-3</v>
      </c>
      <c r="AH256" s="17">
        <v>4.3882093283054034E-3</v>
      </c>
      <c r="AI256" s="12">
        <v>50</v>
      </c>
      <c r="AJ256" s="16">
        <v>2</v>
      </c>
      <c r="AK256" s="17">
        <v>0.72251234257277586</v>
      </c>
      <c r="AL256" t="str">
        <f>IF(AK256&lt;='CAV Tier 1 Analysis'!$A$5,"Tier 1", "Tier 2")</f>
        <v>Tier 2</v>
      </c>
      <c r="AM256" t="str">
        <f t="shared" si="7"/>
        <v>Oregon - Tier 2</v>
      </c>
      <c r="AN256" t="str">
        <f t="shared" si="8"/>
        <v>Oregon City, City Of - Tier 2</v>
      </c>
    </row>
    <row r="257" spans="1:40" x14ac:dyDescent="0.3">
      <c r="A257">
        <v>10</v>
      </c>
      <c r="B257" t="s">
        <v>22</v>
      </c>
      <c r="C257" t="s">
        <v>1171</v>
      </c>
      <c r="D257" t="s">
        <v>1783</v>
      </c>
      <c r="E257" t="s">
        <v>223</v>
      </c>
      <c r="F257" s="12">
        <v>174.25836188794702</v>
      </c>
      <c r="G257" s="12">
        <v>12674.445426994109</v>
      </c>
      <c r="H257" s="12">
        <v>6604.5594063493427</v>
      </c>
      <c r="I257" s="12">
        <v>30</v>
      </c>
      <c r="J257" s="15">
        <v>0.11945448274032212</v>
      </c>
      <c r="K257" s="15">
        <v>0.88054551725967811</v>
      </c>
      <c r="L257" s="57">
        <v>9.4222499999999982</v>
      </c>
      <c r="M257">
        <v>402</v>
      </c>
      <c r="N257">
        <v>0</v>
      </c>
      <c r="O257" s="12">
        <v>12</v>
      </c>
      <c r="P257" s="12">
        <v>2</v>
      </c>
      <c r="Q257">
        <v>0</v>
      </c>
      <c r="R257" s="12">
        <v>26.416365517790343</v>
      </c>
      <c r="S257" s="12">
        <v>788.9442276131897</v>
      </c>
      <c r="T257" s="12">
        <v>14203.365508993591</v>
      </c>
      <c r="U257" s="12">
        <v>14029.107147105644</v>
      </c>
      <c r="V257" s="12">
        <v>0</v>
      </c>
      <c r="W257" s="58">
        <v>9.7331533513396568E-5</v>
      </c>
      <c r="X257" s="58">
        <v>1.3981636060100167E-2</v>
      </c>
      <c r="Y257" s="58">
        <v>0</v>
      </c>
      <c r="Z257" s="58">
        <v>6.030822556133188E-3</v>
      </c>
      <c r="AA257" s="58">
        <v>2.4202237183695544E-3</v>
      </c>
      <c r="AB257" s="58">
        <v>0</v>
      </c>
      <c r="AC257" s="58">
        <v>6.5540089229878425E-3</v>
      </c>
      <c r="AD257" s="58">
        <v>7.9090839235008356E-3</v>
      </c>
      <c r="AE257" s="58">
        <v>3.7123946942339775E-3</v>
      </c>
      <c r="AF257" s="58">
        <v>7.3779417380554985E-3</v>
      </c>
      <c r="AG257" s="58">
        <v>0</v>
      </c>
      <c r="AH257" s="17">
        <v>4.371222104263133E-3</v>
      </c>
      <c r="AI257" s="12">
        <v>51</v>
      </c>
      <c r="AJ257" s="16">
        <v>2</v>
      </c>
      <c r="AK257" s="17">
        <v>0.72688356467703896</v>
      </c>
      <c r="AL257" t="str">
        <f>IF(AK257&lt;='CAV Tier 1 Analysis'!$A$5,"Tier 1", "Tier 2")</f>
        <v>Tier 2</v>
      </c>
      <c r="AM257" t="str">
        <f t="shared" si="7"/>
        <v>Oregon - Tier 2</v>
      </c>
      <c r="AN257" t="str">
        <f t="shared" si="8"/>
        <v>Roseburg, City Of - Tier 2</v>
      </c>
    </row>
    <row r="258" spans="1:40" x14ac:dyDescent="0.3">
      <c r="A258">
        <v>10</v>
      </c>
      <c r="B258" t="s">
        <v>22</v>
      </c>
      <c r="C258" t="s">
        <v>1256</v>
      </c>
      <c r="D258" t="s">
        <v>1921</v>
      </c>
      <c r="E258" t="s">
        <v>108</v>
      </c>
      <c r="F258" s="12">
        <v>7264.0857627965579</v>
      </c>
      <c r="G258" s="12">
        <v>6039.9688939377711</v>
      </c>
      <c r="H258" s="12">
        <v>3820.451438344965</v>
      </c>
      <c r="I258">
        <v>6</v>
      </c>
      <c r="J258" s="15">
        <v>3.7933370404319254E-4</v>
      </c>
      <c r="K258" s="15">
        <v>0.99962066502478508</v>
      </c>
      <c r="L258" s="57">
        <v>3146.7016700000004</v>
      </c>
      <c r="M258">
        <v>29</v>
      </c>
      <c r="N258">
        <v>0</v>
      </c>
      <c r="O258" s="12">
        <v>5.5714285714285712</v>
      </c>
      <c r="P258" s="12">
        <v>6.4285714285714288</v>
      </c>
      <c r="Q258">
        <v>0</v>
      </c>
      <c r="R258" s="12">
        <v>5.9977239901487103</v>
      </c>
      <c r="S258" s="12">
        <v>1.4492259952245383</v>
      </c>
      <c r="T258" s="12">
        <v>6298.6994514532289</v>
      </c>
      <c r="U258">
        <v>0</v>
      </c>
      <c r="V258">
        <v>0</v>
      </c>
      <c r="W258" s="58">
        <v>3.2505325060390673E-2</v>
      </c>
      <c r="X258" s="58">
        <v>1.0086254869226489E-3</v>
      </c>
      <c r="Y258" s="58">
        <v>0</v>
      </c>
      <c r="Z258" s="58">
        <v>2.8000247582046943E-3</v>
      </c>
      <c r="AA258" s="58">
        <v>7.7792905233307107E-3</v>
      </c>
      <c r="AB258" s="58">
        <v>0</v>
      </c>
      <c r="AC258" s="58">
        <v>1.4880599877594742E-3</v>
      </c>
      <c r="AD258" s="58">
        <v>1.4528340051395376E-5</v>
      </c>
      <c r="AE258" s="58">
        <v>1.6463181496908688E-3</v>
      </c>
      <c r="AF258" s="58">
        <v>0</v>
      </c>
      <c r="AG258" s="58">
        <v>0</v>
      </c>
      <c r="AH258" s="17">
        <v>4.2947429369409517E-3</v>
      </c>
      <c r="AI258" s="12">
        <v>52</v>
      </c>
      <c r="AJ258" s="16">
        <v>3</v>
      </c>
      <c r="AK258" s="17">
        <v>0.73117830761397995</v>
      </c>
      <c r="AL258" t="str">
        <f>IF(AK258&lt;='CAV Tier 1 Analysis'!$A$5,"Tier 1", "Tier 2")</f>
        <v>Tier 2</v>
      </c>
      <c r="AM258" t="str">
        <f t="shared" si="7"/>
        <v>Oregon - Tier 2</v>
      </c>
      <c r="AN258" t="str">
        <f t="shared" si="8"/>
        <v>Wallowa County* - Tier 2</v>
      </c>
    </row>
    <row r="259" spans="1:40" x14ac:dyDescent="0.3">
      <c r="A259">
        <v>10</v>
      </c>
      <c r="B259" t="s">
        <v>22</v>
      </c>
      <c r="C259" t="s">
        <v>1123</v>
      </c>
      <c r="D259" t="s">
        <v>1721</v>
      </c>
      <c r="E259" t="s">
        <v>111</v>
      </c>
      <c r="F259" s="12">
        <v>16061.926717749673</v>
      </c>
      <c r="G259" s="12">
        <v>10761.4877151296</v>
      </c>
      <c r="H259" s="12">
        <v>6468.0833017233463</v>
      </c>
      <c r="I259">
        <v>0</v>
      </c>
      <c r="J259" s="15">
        <v>3.9080274166637262E-4</v>
      </c>
      <c r="K259" s="15">
        <v>0.99960919693304207</v>
      </c>
      <c r="L259" s="57">
        <v>3074.1595999999995</v>
      </c>
      <c r="M259">
        <v>45</v>
      </c>
      <c r="N259">
        <v>0</v>
      </c>
      <c r="O259" s="12">
        <v>4.1904761904761907</v>
      </c>
      <c r="P259" s="12">
        <v>5.2380952380952381</v>
      </c>
      <c r="Q259">
        <v>0</v>
      </c>
      <c r="R259">
        <v>0</v>
      </c>
      <c r="S259" s="12">
        <v>2.5277446876399674</v>
      </c>
      <c r="T259" s="12">
        <v>11138.348254631148</v>
      </c>
      <c r="U259">
        <v>0</v>
      </c>
      <c r="V259">
        <v>0</v>
      </c>
      <c r="W259" s="58">
        <v>3.1755967856184009E-2</v>
      </c>
      <c r="X259" s="58">
        <v>1.5651085141903172E-3</v>
      </c>
      <c r="Y259" s="58">
        <v>0</v>
      </c>
      <c r="Z259" s="58">
        <v>2.1060015275385737E-3</v>
      </c>
      <c r="AA259" s="58">
        <v>6.3386811671583563E-3</v>
      </c>
      <c r="AB259" s="58">
        <v>0</v>
      </c>
      <c r="AC259" s="58">
        <v>0</v>
      </c>
      <c r="AD259" s="58">
        <v>2.5340377902517369E-5</v>
      </c>
      <c r="AE259" s="58">
        <v>2.9112779599201411E-3</v>
      </c>
      <c r="AF259" s="58">
        <v>0</v>
      </c>
      <c r="AG259" s="58">
        <v>0</v>
      </c>
      <c r="AH259" s="17">
        <v>4.0638524911721739E-3</v>
      </c>
      <c r="AI259" s="12">
        <v>53</v>
      </c>
      <c r="AJ259" s="16">
        <v>3</v>
      </c>
      <c r="AK259" s="17">
        <v>0.73524216010515209</v>
      </c>
      <c r="AL259" t="str">
        <f>IF(AK259&lt;='CAV Tier 1 Analysis'!$A$5,"Tier 1", "Tier 2")</f>
        <v>Tier 2</v>
      </c>
      <c r="AM259" t="str">
        <f t="shared" si="7"/>
        <v>Oregon - Tier 2</v>
      </c>
      <c r="AN259" t="str">
        <f t="shared" si="8"/>
        <v>Baker County* - Tier 2</v>
      </c>
    </row>
    <row r="260" spans="1:40" x14ac:dyDescent="0.3">
      <c r="A260">
        <v>10</v>
      </c>
      <c r="B260" t="s">
        <v>22</v>
      </c>
      <c r="C260" t="s">
        <v>849</v>
      </c>
      <c r="D260" t="s">
        <v>1948</v>
      </c>
      <c r="E260" t="s">
        <v>283</v>
      </c>
      <c r="F260" s="12">
        <v>149.89632156436718</v>
      </c>
      <c r="G260" s="12">
        <v>1069.8654695325497</v>
      </c>
      <c r="H260" s="12">
        <v>248.33895642670427</v>
      </c>
      <c r="I260" s="12">
        <v>50</v>
      </c>
      <c r="J260" s="15">
        <v>0.40965317265277168</v>
      </c>
      <c r="K260" s="15">
        <v>0.59034682734722843</v>
      </c>
      <c r="L260" s="57">
        <v>1.94506</v>
      </c>
      <c r="M260">
        <v>490</v>
      </c>
      <c r="N260">
        <v>2</v>
      </c>
      <c r="O260" s="12">
        <v>9</v>
      </c>
      <c r="P260" s="12">
        <v>3</v>
      </c>
      <c r="Q260">
        <v>3</v>
      </c>
      <c r="R260" s="12">
        <v>29.517341367361421</v>
      </c>
      <c r="S260" s="12">
        <v>101.73284139347783</v>
      </c>
      <c r="T260" s="12">
        <v>1030.84954325833</v>
      </c>
      <c r="U260" s="12">
        <v>880.95322169396275</v>
      </c>
      <c r="V260" s="12">
        <v>39.015926274219737</v>
      </c>
      <c r="W260" s="58">
        <v>2.0092406015077838E-5</v>
      </c>
      <c r="X260" s="58">
        <v>1.7042292710072342E-2</v>
      </c>
      <c r="Y260" s="58">
        <v>2.828854314002829E-3</v>
      </c>
      <c r="Z260" s="58">
        <v>4.5231169170998915E-3</v>
      </c>
      <c r="AA260" s="58">
        <v>3.6303355775543313E-3</v>
      </c>
      <c r="AB260" s="58">
        <v>7.3170731707317077E-3</v>
      </c>
      <c r="AC260" s="58">
        <v>7.3233737841142295E-3</v>
      </c>
      <c r="AD260" s="58">
        <v>1.0198611666016378E-3</v>
      </c>
      <c r="AE260" s="58">
        <v>2.6943757608170624E-4</v>
      </c>
      <c r="AF260" s="58">
        <v>4.6329545248011654E-4</v>
      </c>
      <c r="AG260" s="58">
        <v>6.2036550327571166E-5</v>
      </c>
      <c r="AH260" s="17">
        <v>4.0454336022801313E-3</v>
      </c>
      <c r="AI260" s="12">
        <v>54</v>
      </c>
      <c r="AJ260" s="16">
        <v>3</v>
      </c>
      <c r="AK260" s="17">
        <v>0.73928759370743224</v>
      </c>
      <c r="AL260" t="str">
        <f>IF(AK260&lt;='CAV Tier 1 Analysis'!$A$5,"Tier 1", "Tier 2")</f>
        <v>Tier 2</v>
      </c>
      <c r="AM260" t="str">
        <f t="shared" si="7"/>
        <v>Oregon - Tier 2</v>
      </c>
      <c r="AN260" t="str">
        <f t="shared" si="8"/>
        <v>Sheridan, City Of - Tier 2</v>
      </c>
    </row>
    <row r="261" spans="1:40" x14ac:dyDescent="0.3">
      <c r="A261">
        <v>10</v>
      </c>
      <c r="B261" t="s">
        <v>22</v>
      </c>
      <c r="C261" t="s">
        <v>799</v>
      </c>
      <c r="D261" t="s">
        <v>1814</v>
      </c>
      <c r="E261" t="s">
        <v>152</v>
      </c>
      <c r="F261" s="12">
        <v>8932.5957312746996</v>
      </c>
      <c r="G261" s="12">
        <v>21990.742501173667</v>
      </c>
      <c r="H261" s="12">
        <v>8235.3663114240826</v>
      </c>
      <c r="I261">
        <v>0</v>
      </c>
      <c r="J261" s="15">
        <v>9.8713913442122141E-5</v>
      </c>
      <c r="K261" s="15">
        <v>0.99990128608655771</v>
      </c>
      <c r="L261" s="57">
        <v>1378.6303800000001</v>
      </c>
      <c r="M261">
        <v>36</v>
      </c>
      <c r="N261">
        <v>0</v>
      </c>
      <c r="O261" s="12">
        <v>7.9</v>
      </c>
      <c r="P261" s="12">
        <v>4.9000000000000004</v>
      </c>
      <c r="Q261">
        <v>1</v>
      </c>
      <c r="R261">
        <v>0</v>
      </c>
      <c r="S261" s="12">
        <v>0.8129452372300856</v>
      </c>
      <c r="T261" s="12">
        <v>17328.464024427984</v>
      </c>
      <c r="U261" s="12">
        <v>8395.868293153284</v>
      </c>
      <c r="V261" s="12">
        <v>4662.2784767456833</v>
      </c>
      <c r="W261" s="58">
        <v>1.4241206615570238E-2</v>
      </c>
      <c r="X261" s="58">
        <v>1.2520868113522537E-3</v>
      </c>
      <c r="Y261" s="58">
        <v>0</v>
      </c>
      <c r="Z261" s="58">
        <v>3.9702915161210156E-3</v>
      </c>
      <c r="AA261" s="58">
        <v>5.9295481100054082E-3</v>
      </c>
      <c r="AB261" s="58">
        <v>2.4390243902439024E-3</v>
      </c>
      <c r="AC261" s="58">
        <v>0</v>
      </c>
      <c r="AD261" s="58">
        <v>8.149691551600308E-6</v>
      </c>
      <c r="AE261" s="58">
        <v>4.5292151260049526E-3</v>
      </c>
      <c r="AF261" s="58">
        <v>4.4154076562208135E-3</v>
      </c>
      <c r="AG261" s="58">
        <v>7.4131694665134449E-3</v>
      </c>
      <c r="AH261" s="17">
        <v>4.0180090348712382E-3</v>
      </c>
      <c r="AI261" s="12">
        <v>55</v>
      </c>
      <c r="AJ261" s="16">
        <v>3</v>
      </c>
      <c r="AK261" s="17">
        <v>0.74330560274230351</v>
      </c>
      <c r="AL261" t="str">
        <f>IF(AK261&lt;='CAV Tier 1 Analysis'!$A$5,"Tier 1", "Tier 2")</f>
        <v>Tier 2</v>
      </c>
      <c r="AM261" t="str">
        <f t="shared" si="7"/>
        <v>Oregon - Tier 2</v>
      </c>
      <c r="AN261" t="str">
        <f t="shared" si="8"/>
        <v>Jefferson County * - Tier 2</v>
      </c>
    </row>
    <row r="262" spans="1:40" x14ac:dyDescent="0.3">
      <c r="A262">
        <v>10</v>
      </c>
      <c r="B262" t="s">
        <v>22</v>
      </c>
      <c r="C262" t="s">
        <v>1260</v>
      </c>
      <c r="D262" t="s">
        <v>1926</v>
      </c>
      <c r="E262" t="s">
        <v>167</v>
      </c>
      <c r="F262" s="12">
        <v>15274.429851665262</v>
      </c>
      <c r="G262" s="12">
        <v>15006.655018545373</v>
      </c>
      <c r="H262" s="12">
        <v>6444.7730724822322</v>
      </c>
      <c r="I262">
        <v>4</v>
      </c>
      <c r="J262" s="15">
        <v>5.9400374132068471E-6</v>
      </c>
      <c r="K262" s="15">
        <v>0.99999405877457948</v>
      </c>
      <c r="L262" s="57">
        <v>1683.49108</v>
      </c>
      <c r="M262">
        <v>57</v>
      </c>
      <c r="N262">
        <v>0</v>
      </c>
      <c r="O262" s="12">
        <v>7.6</v>
      </c>
      <c r="P262" s="12">
        <v>5.84</v>
      </c>
      <c r="Q262">
        <v>2</v>
      </c>
      <c r="R262" s="12">
        <v>3.9999762350983179</v>
      </c>
      <c r="S262" s="12">
        <v>3.82821931701725E-2</v>
      </c>
      <c r="T262" s="12">
        <v>13982.571831366131</v>
      </c>
      <c r="U262">
        <v>0</v>
      </c>
      <c r="V262" s="12">
        <v>1024.0831871792416</v>
      </c>
      <c r="W262" s="58">
        <v>1.739040764918403E-2</v>
      </c>
      <c r="X262" s="58">
        <v>1.9824707846410683E-3</v>
      </c>
      <c r="Y262" s="58">
        <v>0</v>
      </c>
      <c r="Z262" s="58">
        <v>3.8195209522176856E-3</v>
      </c>
      <c r="AA262" s="58">
        <v>7.0670532576390978E-3</v>
      </c>
      <c r="AB262" s="58">
        <v>4.8780487804878049E-3</v>
      </c>
      <c r="AC262" s="58">
        <v>9.9241055393931325E-4</v>
      </c>
      <c r="AD262" s="58">
        <v>3.8377500964112878E-7</v>
      </c>
      <c r="AE262" s="58">
        <v>3.6546849016622402E-3</v>
      </c>
      <c r="AF262" s="58">
        <v>0</v>
      </c>
      <c r="AG262" s="58">
        <v>1.6283244881730038E-3</v>
      </c>
      <c r="AH262" s="17">
        <v>3.7648459220867166E-3</v>
      </c>
      <c r="AI262" s="12">
        <v>56</v>
      </c>
      <c r="AJ262" s="16">
        <v>3</v>
      </c>
      <c r="AK262" s="17">
        <v>0.74707044866439021</v>
      </c>
      <c r="AL262" t="str">
        <f>IF(AK262&lt;='CAV Tier 1 Analysis'!$A$5,"Tier 1", "Tier 2")</f>
        <v>Tier 2</v>
      </c>
      <c r="AM262" t="str">
        <f t="shared" si="7"/>
        <v>Oregon - Tier 2</v>
      </c>
      <c r="AN262" t="str">
        <f t="shared" si="8"/>
        <v>Wasco County * - Tier 2</v>
      </c>
    </row>
    <row r="263" spans="1:40" x14ac:dyDescent="0.3">
      <c r="A263">
        <v>10</v>
      </c>
      <c r="B263" t="s">
        <v>22</v>
      </c>
      <c r="C263" t="s">
        <v>881</v>
      </c>
      <c r="D263" t="s">
        <v>1915</v>
      </c>
      <c r="E263" t="s">
        <v>145</v>
      </c>
      <c r="F263" s="12">
        <v>23795.76427938266</v>
      </c>
      <c r="G263" s="12">
        <v>17644.751935145858</v>
      </c>
      <c r="H263" s="12">
        <v>6392.5056545058969</v>
      </c>
      <c r="I263">
        <v>1</v>
      </c>
      <c r="J263" s="15">
        <v>7.6105911890213501E-4</v>
      </c>
      <c r="K263" s="15">
        <v>0.99923893989488033</v>
      </c>
      <c r="L263" s="57">
        <v>2027.95021</v>
      </c>
      <c r="M263">
        <v>45</v>
      </c>
      <c r="N263">
        <v>0</v>
      </c>
      <c r="O263" s="12">
        <v>4.416666666666667</v>
      </c>
      <c r="P263" s="12">
        <v>5.6944444444444446</v>
      </c>
      <c r="Q263">
        <v>0</v>
      </c>
      <c r="R263" s="12">
        <v>0.99923893989488033</v>
      </c>
      <c r="S263" s="12">
        <v>4.8650747209951737</v>
      </c>
      <c r="T263" s="12">
        <v>15325.656484247906</v>
      </c>
      <c r="U263">
        <v>0</v>
      </c>
      <c r="V263" s="12">
        <v>2319.0954508979521</v>
      </c>
      <c r="W263" s="58">
        <v>2.0948659166134909E-2</v>
      </c>
      <c r="X263" s="58">
        <v>1.5651085141903172E-3</v>
      </c>
      <c r="Y263" s="58">
        <v>0</v>
      </c>
      <c r="Z263" s="58">
        <v>2.2196777463545764E-3</v>
      </c>
      <c r="AA263" s="58">
        <v>6.8909147536910919E-3</v>
      </c>
      <c r="AB263" s="58">
        <v>0</v>
      </c>
      <c r="AC263" s="58">
        <v>2.4791529038532795E-4</v>
      </c>
      <c r="AD263" s="58">
        <v>4.8771868676778883E-5</v>
      </c>
      <c r="AE263" s="58">
        <v>4.0057327104444755E-3</v>
      </c>
      <c r="AF263" s="58">
        <v>0</v>
      </c>
      <c r="AG263" s="58">
        <v>3.6874347322399777E-3</v>
      </c>
      <c r="AH263" s="17">
        <v>3.6012922529197692E-3</v>
      </c>
      <c r="AI263" s="12">
        <v>57</v>
      </c>
      <c r="AJ263" s="16">
        <v>3</v>
      </c>
      <c r="AK263" s="17">
        <v>0.75067174091730993</v>
      </c>
      <c r="AL263" t="str">
        <f>IF(AK263&lt;='CAV Tier 1 Analysis'!$A$5,"Tier 1", "Tier 2")</f>
        <v>Tier 2</v>
      </c>
      <c r="AM263" t="str">
        <f t="shared" si="7"/>
        <v>Oregon - Tier 2</v>
      </c>
      <c r="AN263" t="str">
        <f t="shared" si="8"/>
        <v>Union County * - Tier 2</v>
      </c>
    </row>
    <row r="264" spans="1:40" x14ac:dyDescent="0.3">
      <c r="A264">
        <v>10</v>
      </c>
      <c r="B264" t="s">
        <v>22</v>
      </c>
      <c r="C264" t="s">
        <v>1159</v>
      </c>
      <c r="D264" t="s">
        <v>1767</v>
      </c>
      <c r="E264" t="s">
        <v>275</v>
      </c>
      <c r="F264" s="12">
        <v>29.128658546055235</v>
      </c>
      <c r="G264" s="12">
        <v>7607.3789196730622</v>
      </c>
      <c r="H264" s="12">
        <v>2892.1406431039945</v>
      </c>
      <c r="I264" s="12">
        <v>34</v>
      </c>
      <c r="J264" s="15">
        <v>5.9550796733340655E-2</v>
      </c>
      <c r="K264" s="15">
        <v>0.94044920326665937</v>
      </c>
      <c r="L264" s="57">
        <v>6.6477700000000004</v>
      </c>
      <c r="M264">
        <v>195</v>
      </c>
      <c r="N264">
        <v>0</v>
      </c>
      <c r="O264" s="12">
        <v>5</v>
      </c>
      <c r="P264" s="12">
        <v>5</v>
      </c>
      <c r="Q264">
        <v>3</v>
      </c>
      <c r="R264" s="12">
        <v>31.975272911066419</v>
      </c>
      <c r="S264" s="12">
        <v>172.2292795617191</v>
      </c>
      <c r="T264" s="12">
        <v>6464.027233112879</v>
      </c>
      <c r="U264" s="12">
        <v>6434.8985745668242</v>
      </c>
      <c r="V264" s="12">
        <v>1143.3516865601832</v>
      </c>
      <c r="W264" s="58">
        <v>6.8671246097731691E-5</v>
      </c>
      <c r="X264" s="58">
        <v>6.7821368948247076E-3</v>
      </c>
      <c r="Y264" s="58">
        <v>0</v>
      </c>
      <c r="Z264" s="58">
        <v>2.512842731722162E-3</v>
      </c>
      <c r="AA264" s="58">
        <v>6.0505592959238857E-3</v>
      </c>
      <c r="AB264" s="58">
        <v>7.3170731707317077E-3</v>
      </c>
      <c r="AC264" s="58">
        <v>7.9331967084179857E-3</v>
      </c>
      <c r="AD264" s="58">
        <v>1.7265806358185089E-3</v>
      </c>
      <c r="AE264" s="58">
        <v>1.6895305826212276E-3</v>
      </c>
      <c r="AF264" s="58">
        <v>3.3841288882910329E-3</v>
      </c>
      <c r="AG264" s="58">
        <v>1.817965154713546E-3</v>
      </c>
      <c r="AH264" s="17">
        <v>3.5711532099238631E-3</v>
      </c>
      <c r="AI264" s="12">
        <v>58</v>
      </c>
      <c r="AJ264" s="16">
        <v>3</v>
      </c>
      <c r="AK264" s="17">
        <v>0.75424289412723378</v>
      </c>
      <c r="AL264" t="str">
        <f>IF(AK264&lt;='CAV Tier 1 Analysis'!$A$5,"Tier 1", "Tier 2")</f>
        <v>Tier 2</v>
      </c>
      <c r="AM264" t="str">
        <f t="shared" ref="AM264:AM327" si="9">B264&amp;" - "&amp;AL264</f>
        <v>Oregon - Tier 2</v>
      </c>
      <c r="AN264" t="str">
        <f t="shared" ref="AN264:AN327" si="10">C264&amp;" - "&amp;AL264</f>
        <v>Prineville, City Of - Tier 2</v>
      </c>
    </row>
    <row r="265" spans="1:40" x14ac:dyDescent="0.3">
      <c r="A265">
        <v>10</v>
      </c>
      <c r="B265" t="s">
        <v>22</v>
      </c>
      <c r="C265" t="s">
        <v>1188</v>
      </c>
      <c r="D265" t="s">
        <v>1805</v>
      </c>
      <c r="E265" t="s">
        <v>256</v>
      </c>
      <c r="F265" s="12">
        <v>147.58911431080139</v>
      </c>
      <c r="G265" s="12">
        <v>10974.714899042918</v>
      </c>
      <c r="H265" s="12">
        <v>3998.2922480468392</v>
      </c>
      <c r="I265" s="12">
        <v>32</v>
      </c>
      <c r="J265" s="15">
        <v>6.6087931448706658E-2</v>
      </c>
      <c r="K265" s="15">
        <v>0.93391206855129327</v>
      </c>
      <c r="L265" s="57">
        <v>3.1217499999999996</v>
      </c>
      <c r="M265">
        <v>364</v>
      </c>
      <c r="N265">
        <v>0</v>
      </c>
      <c r="O265" s="12">
        <v>8</v>
      </c>
      <c r="P265" s="12">
        <v>2</v>
      </c>
      <c r="Q265">
        <v>0</v>
      </c>
      <c r="R265" s="12">
        <v>29.885186193641385</v>
      </c>
      <c r="S265" s="12">
        <v>264.23886400081477</v>
      </c>
      <c r="T265" s="12">
        <v>9889.6750590412012</v>
      </c>
      <c r="U265" s="12">
        <v>9742.0859447303992</v>
      </c>
      <c r="V265" s="12">
        <v>1085.0398400017166</v>
      </c>
      <c r="W265" s="58">
        <v>3.2247575127538087E-5</v>
      </c>
      <c r="X265" s="58">
        <v>1.2659988870339456E-2</v>
      </c>
      <c r="Y265" s="58">
        <v>0</v>
      </c>
      <c r="Z265" s="58">
        <v>4.020548370755459E-3</v>
      </c>
      <c r="AA265" s="58">
        <v>2.4202237183695544E-3</v>
      </c>
      <c r="AB265" s="58">
        <v>0</v>
      </c>
      <c r="AC265" s="58">
        <v>7.414637598286174E-3</v>
      </c>
      <c r="AD265" s="58">
        <v>2.6489671615388451E-3</v>
      </c>
      <c r="AE265" s="58">
        <v>2.5849068795445037E-3</v>
      </c>
      <c r="AF265" s="58">
        <v>5.1233868095575241E-3</v>
      </c>
      <c r="AG265" s="58">
        <v>1.72524748402971E-3</v>
      </c>
      <c r="AH265" s="17">
        <v>3.5118322243226155E-3</v>
      </c>
      <c r="AI265" s="12">
        <v>59</v>
      </c>
      <c r="AJ265" s="16">
        <v>3</v>
      </c>
      <c r="AK265" s="17">
        <v>0.75775472635155638</v>
      </c>
      <c r="AL265" t="str">
        <f>IF(AK265&lt;='CAV Tier 1 Analysis'!$A$5,"Tier 1", "Tier 2")</f>
        <v>Tier 2</v>
      </c>
      <c r="AM265" t="str">
        <f t="shared" si="9"/>
        <v>Oregon - Tier 2</v>
      </c>
      <c r="AN265" t="str">
        <f t="shared" si="10"/>
        <v>Central Point, City Of - Tier 2</v>
      </c>
    </row>
    <row r="266" spans="1:40" x14ac:dyDescent="0.3">
      <c r="A266">
        <v>10</v>
      </c>
      <c r="B266" t="s">
        <v>22</v>
      </c>
      <c r="C266" t="s">
        <v>1272</v>
      </c>
      <c r="D266" t="s">
        <v>1946</v>
      </c>
      <c r="E266" t="s">
        <v>205</v>
      </c>
      <c r="F266" s="12">
        <v>759.58407704842682</v>
      </c>
      <c r="G266" s="12">
        <v>27057.620205076433</v>
      </c>
      <c r="H266" s="12">
        <v>8884.612038862093</v>
      </c>
      <c r="I266" s="12">
        <v>3</v>
      </c>
      <c r="J266" s="15">
        <v>5.2404316365746655E-2</v>
      </c>
      <c r="K266" s="15">
        <v>0.94759568363425295</v>
      </c>
      <c r="L266" s="57">
        <v>9.856440000000001</v>
      </c>
      <c r="M266">
        <v>20</v>
      </c>
      <c r="N266">
        <v>0</v>
      </c>
      <c r="O266" s="12">
        <v>9</v>
      </c>
      <c r="P266" s="12">
        <v>3</v>
      </c>
      <c r="Q266">
        <v>0</v>
      </c>
      <c r="R266" s="12">
        <v>2.8427870509027588</v>
      </c>
      <c r="S266" s="12">
        <v>465.59202007145052</v>
      </c>
      <c r="T266" s="12">
        <v>23025.11030791458</v>
      </c>
      <c r="U266" s="12">
        <v>22265.526230866151</v>
      </c>
      <c r="V266" s="12">
        <v>4032.5098971618536</v>
      </c>
      <c r="W266" s="58">
        <v>1.0181670197487679E-4</v>
      </c>
      <c r="X266" s="58">
        <v>6.9560378408458539E-4</v>
      </c>
      <c r="Y266" s="58">
        <v>0</v>
      </c>
      <c r="Z266" s="58">
        <v>4.5231169170998915E-3</v>
      </c>
      <c r="AA266" s="58">
        <v>3.6303355775543313E-3</v>
      </c>
      <c r="AB266" s="58">
        <v>0</v>
      </c>
      <c r="AC266" s="58">
        <v>7.0530715836829706E-4</v>
      </c>
      <c r="AD266" s="58">
        <v>4.6675116338677734E-3</v>
      </c>
      <c r="AE266" s="58">
        <v>6.0181720513443927E-3</v>
      </c>
      <c r="AF266" s="58">
        <v>1.1709494665337156E-2</v>
      </c>
      <c r="AG266" s="58">
        <v>6.4118176106716844E-3</v>
      </c>
      <c r="AH266" s="17">
        <v>3.4966523727548173E-3</v>
      </c>
      <c r="AI266" s="12">
        <v>60</v>
      </c>
      <c r="AJ266" s="16">
        <v>3</v>
      </c>
      <c r="AK266" s="17">
        <v>0.76125137872431126</v>
      </c>
      <c r="AL266" t="str">
        <f>IF(AK266&lt;='CAV Tier 1 Analysis'!$A$5,"Tier 1", "Tier 2")</f>
        <v>Tier 2</v>
      </c>
      <c r="AM266" t="str">
        <f t="shared" si="9"/>
        <v>Oregon - Tier 2</v>
      </c>
      <c r="AN266" t="str">
        <f t="shared" si="10"/>
        <v>Mcminnville, City Of - Tier 2</v>
      </c>
    </row>
    <row r="267" spans="1:40" x14ac:dyDescent="0.3">
      <c r="A267">
        <v>10</v>
      </c>
      <c r="B267" t="s">
        <v>22</v>
      </c>
      <c r="C267" t="s">
        <v>1150</v>
      </c>
      <c r="D267" t="s">
        <v>1757</v>
      </c>
      <c r="E267" t="s">
        <v>254</v>
      </c>
      <c r="F267" s="12">
        <v>278.04441103333596</v>
      </c>
      <c r="G267" s="12">
        <v>11661.23534752769</v>
      </c>
      <c r="H267" s="12">
        <v>4126.9586714663128</v>
      </c>
      <c r="I267" s="12">
        <v>15</v>
      </c>
      <c r="J267" s="15">
        <v>0.28086315714980098</v>
      </c>
      <c r="K267" s="15">
        <v>0.71913684285019897</v>
      </c>
      <c r="L267" s="57">
        <v>5.3695899999999996</v>
      </c>
      <c r="M267">
        <v>71</v>
      </c>
      <c r="N267">
        <v>0</v>
      </c>
      <c r="O267" s="12">
        <v>10</v>
      </c>
      <c r="P267" s="12">
        <v>3</v>
      </c>
      <c r="Q267">
        <v>1</v>
      </c>
      <c r="R267" s="12">
        <v>10.787052642752984</v>
      </c>
      <c r="S267" s="12">
        <v>1159.1106418947768</v>
      </c>
      <c r="T267" s="12">
        <v>10130.347151169441</v>
      </c>
      <c r="U267" s="12">
        <v>9852.3027401361051</v>
      </c>
      <c r="V267" s="12">
        <v>1530.8881963582498</v>
      </c>
      <c r="W267" s="58">
        <v>5.5467688613462722E-5</v>
      </c>
      <c r="X267" s="58">
        <v>2.4693934335002781E-3</v>
      </c>
      <c r="Y267" s="58">
        <v>0</v>
      </c>
      <c r="Z267" s="58">
        <v>5.0256854634443239E-3</v>
      </c>
      <c r="AA267" s="58">
        <v>3.6303355775543313E-3</v>
      </c>
      <c r="AB267" s="58">
        <v>2.4390243902439024E-3</v>
      </c>
      <c r="AC267" s="58">
        <v>2.6763121227153723E-3</v>
      </c>
      <c r="AD267" s="58">
        <v>1.1619963772475225E-2</v>
      </c>
      <c r="AE267" s="58">
        <v>2.6478123787588496E-3</v>
      </c>
      <c r="AF267" s="58">
        <v>5.1813500916489475E-3</v>
      </c>
      <c r="AG267" s="58">
        <v>2.4341603982888527E-3</v>
      </c>
      <c r="AH267" s="17">
        <v>3.4708641197494132E-3</v>
      </c>
      <c r="AI267" s="12">
        <v>61</v>
      </c>
      <c r="AJ267" s="16">
        <v>3</v>
      </c>
      <c r="AK267" s="17">
        <v>0.76472224284406065</v>
      </c>
      <c r="AL267" t="str">
        <f>IF(AK267&lt;='CAV Tier 1 Analysis'!$A$5,"Tier 1", "Tier 2")</f>
        <v>Tier 2</v>
      </c>
      <c r="AM267" t="str">
        <f t="shared" si="9"/>
        <v>Oregon - Tier 2</v>
      </c>
      <c r="AN267" t="str">
        <f t="shared" si="10"/>
        <v>St. Helens, City Of - Tier 2</v>
      </c>
    </row>
    <row r="268" spans="1:40" x14ac:dyDescent="0.3">
      <c r="A268">
        <v>10</v>
      </c>
      <c r="B268" t="s">
        <v>22</v>
      </c>
      <c r="C268" t="s">
        <v>1138</v>
      </c>
      <c r="D268" t="s">
        <v>1740</v>
      </c>
      <c r="E268" t="s">
        <v>372</v>
      </c>
      <c r="F268" s="12">
        <v>40.265985396994871</v>
      </c>
      <c r="G268" s="12">
        <v>973.99695856757103</v>
      </c>
      <c r="H268" s="12">
        <v>352.51784502977046</v>
      </c>
      <c r="I268" s="12">
        <v>28</v>
      </c>
      <c r="J268" s="15">
        <v>0.48565698840352245</v>
      </c>
      <c r="K268" s="15">
        <v>0.51434301159647733</v>
      </c>
      <c r="L268" s="57">
        <v>0.22938000000000003</v>
      </c>
      <c r="M268">
        <v>47</v>
      </c>
      <c r="N268">
        <v>9</v>
      </c>
      <c r="O268" s="12">
        <v>8</v>
      </c>
      <c r="P268" s="12">
        <v>1</v>
      </c>
      <c r="Q268">
        <v>5</v>
      </c>
      <c r="R268" s="12">
        <v>14.401604324701365</v>
      </c>
      <c r="S268" s="12">
        <v>171.20275497565797</v>
      </c>
      <c r="T268" s="12">
        <v>847.82008832270981</v>
      </c>
      <c r="U268" s="12">
        <v>807.55410292571491</v>
      </c>
      <c r="V268" s="12">
        <v>126.17687024486122</v>
      </c>
      <c r="W268" s="58">
        <v>2.3694878778744898E-6</v>
      </c>
      <c r="X268" s="58">
        <v>1.6346688925987756E-3</v>
      </c>
      <c r="Y268" s="58">
        <v>1.272984441301273E-2</v>
      </c>
      <c r="Z268" s="58">
        <v>4.020548370755459E-3</v>
      </c>
      <c r="AA268" s="58">
        <v>1.2101118591847772E-3</v>
      </c>
      <c r="AB268" s="58">
        <v>1.2195121951219513E-2</v>
      </c>
      <c r="AC268" s="58">
        <v>3.573097259949194E-3</v>
      </c>
      <c r="AD268" s="58">
        <v>1.7162898334822567E-3</v>
      </c>
      <c r="AE268" s="58">
        <v>2.2159838071907992E-4</v>
      </c>
      <c r="AF268" s="58">
        <v>4.2469467652065198E-4</v>
      </c>
      <c r="AG268" s="58">
        <v>2.00625193571091E-4</v>
      </c>
      <c r="AH268" s="17">
        <v>3.4480882108083098E-3</v>
      </c>
      <c r="AI268" s="12">
        <v>62</v>
      </c>
      <c r="AJ268" s="16">
        <v>3</v>
      </c>
      <c r="AK268" s="17">
        <v>0.76817033105486898</v>
      </c>
      <c r="AL268" t="str">
        <f>IF(AK268&lt;='CAV Tier 1 Analysis'!$A$5,"Tier 1", "Tier 2")</f>
        <v>Tier 2</v>
      </c>
      <c r="AM268" t="str">
        <f t="shared" si="9"/>
        <v>Oregon - Tier 2</v>
      </c>
      <c r="AN268" t="str">
        <f t="shared" si="10"/>
        <v>Rivergrove,City Of - Tier 2</v>
      </c>
    </row>
    <row r="269" spans="1:40" x14ac:dyDescent="0.3">
      <c r="A269">
        <v>10</v>
      </c>
      <c r="B269" t="s">
        <v>22</v>
      </c>
      <c r="C269" t="s">
        <v>1230</v>
      </c>
      <c r="D269" t="s">
        <v>1875</v>
      </c>
      <c r="E269" t="s">
        <v>157</v>
      </c>
      <c r="F269" s="12">
        <v>7492.0297571363481</v>
      </c>
      <c r="G269" s="12">
        <v>7079.4364301807573</v>
      </c>
      <c r="H269" s="12">
        <v>3589.6344444513766</v>
      </c>
      <c r="I269">
        <v>3</v>
      </c>
      <c r="J269" s="15">
        <v>1.9574943975654661E-4</v>
      </c>
      <c r="K269" s="15">
        <v>0.99980425056024413</v>
      </c>
      <c r="L269" s="57">
        <v>2040.4656100000002</v>
      </c>
      <c r="M269">
        <v>61</v>
      </c>
      <c r="N269">
        <v>0</v>
      </c>
      <c r="O269" s="12">
        <v>5.6190476190476186</v>
      </c>
      <c r="P269" s="12">
        <v>5.5238095238095237</v>
      </c>
      <c r="Q269">
        <v>0</v>
      </c>
      <c r="R269" s="12">
        <v>2.9994127516807323</v>
      </c>
      <c r="S269" s="12">
        <v>0.70266893143215936</v>
      </c>
      <c r="T269" s="12">
        <v>8337.1184292319886</v>
      </c>
      <c r="U269" s="12">
        <v>845.0886720956405</v>
      </c>
      <c r="V269">
        <v>0</v>
      </c>
      <c r="W269" s="58">
        <v>2.1077942837713734E-2</v>
      </c>
      <c r="X269" s="58">
        <v>2.1215915414579856E-3</v>
      </c>
      <c r="Y269" s="58">
        <v>0</v>
      </c>
      <c r="Z269" s="58">
        <v>2.8239565937449055E-3</v>
      </c>
      <c r="AA269" s="58">
        <v>6.6844274126397207E-3</v>
      </c>
      <c r="AB269" s="58">
        <v>0</v>
      </c>
      <c r="AC269" s="58">
        <v>7.4416663885878075E-4</v>
      </c>
      <c r="AD269" s="58">
        <v>7.0441830418694243E-6</v>
      </c>
      <c r="AE269" s="58">
        <v>2.1791084797672168E-3</v>
      </c>
      <c r="AF269" s="58">
        <v>4.4443419818763547E-4</v>
      </c>
      <c r="AG269" s="58">
        <v>0</v>
      </c>
      <c r="AH269" s="17">
        <v>3.2802428986738047E-3</v>
      </c>
      <c r="AI269" s="12">
        <v>63</v>
      </c>
      <c r="AJ269" s="16">
        <v>3</v>
      </c>
      <c r="AK269" s="17">
        <v>0.77145057395354277</v>
      </c>
      <c r="AL269" t="str">
        <f>IF(AK269&lt;='CAV Tier 1 Analysis'!$A$5,"Tier 1", "Tier 2")</f>
        <v>Tier 2</v>
      </c>
      <c r="AM269" t="str">
        <f t="shared" si="9"/>
        <v>Oregon - Tier 2</v>
      </c>
      <c r="AN269" t="str">
        <f t="shared" si="10"/>
        <v>Morrow County * - Tier 2</v>
      </c>
    </row>
    <row r="270" spans="1:40" x14ac:dyDescent="0.3">
      <c r="A270">
        <v>10</v>
      </c>
      <c r="B270" t="s">
        <v>22</v>
      </c>
      <c r="C270" t="s">
        <v>1168</v>
      </c>
      <c r="D270" t="s">
        <v>1780</v>
      </c>
      <c r="E270" t="s">
        <v>349</v>
      </c>
      <c r="F270" s="12">
        <v>31.669770298731471</v>
      </c>
      <c r="G270" s="12">
        <v>2017.8715826045043</v>
      </c>
      <c r="H270" s="12">
        <v>979.57378989406777</v>
      </c>
      <c r="I270" s="12">
        <v>35</v>
      </c>
      <c r="J270" s="15">
        <v>0.1568918295481754</v>
      </c>
      <c r="K270" s="15">
        <v>0.84310817045182485</v>
      </c>
      <c r="L270" s="57">
        <v>1.7123900000000001</v>
      </c>
      <c r="M270">
        <v>50</v>
      </c>
      <c r="N270">
        <v>4</v>
      </c>
      <c r="O270" s="12">
        <v>12</v>
      </c>
      <c r="P270" s="12">
        <v>2</v>
      </c>
      <c r="Q270">
        <v>2</v>
      </c>
      <c r="R270" s="12">
        <v>29.508785965813871</v>
      </c>
      <c r="S270" s="12">
        <v>153.68712407392027</v>
      </c>
      <c r="T270" s="12">
        <v>2227.4171944328255</v>
      </c>
      <c r="U270" s="12">
        <v>2195.7474241340938</v>
      </c>
      <c r="V270" s="12">
        <v>0</v>
      </c>
      <c r="W270" s="58">
        <v>1.7688932545093285E-5</v>
      </c>
      <c r="X270" s="58">
        <v>1.7390094602114635E-3</v>
      </c>
      <c r="Y270" s="58">
        <v>5.6577086280056579E-3</v>
      </c>
      <c r="Z270" s="58">
        <v>6.030822556133188E-3</v>
      </c>
      <c r="AA270" s="58">
        <v>2.4202237183695544E-3</v>
      </c>
      <c r="AB270" s="58">
        <v>4.8780487804878049E-3</v>
      </c>
      <c r="AC270" s="58">
        <v>7.3212511538059601E-3</v>
      </c>
      <c r="AD270" s="58">
        <v>1.5406974532781279E-3</v>
      </c>
      <c r="AE270" s="58">
        <v>5.8218960634519887E-4</v>
      </c>
      <c r="AF270" s="58">
        <v>1.1547489371117273E-3</v>
      </c>
      <c r="AG270" s="58">
        <v>0</v>
      </c>
      <c r="AH270" s="17">
        <v>2.8493081114812527E-3</v>
      </c>
      <c r="AI270" s="12">
        <v>64</v>
      </c>
      <c r="AJ270" s="16">
        <v>3</v>
      </c>
      <c r="AK270" s="17">
        <v>0.77429988206502398</v>
      </c>
      <c r="AL270" t="str">
        <f>IF(AK270&lt;='CAV Tier 1 Analysis'!$A$5,"Tier 1", "Tier 2")</f>
        <v>Tier 2</v>
      </c>
      <c r="AM270" t="str">
        <f t="shared" si="9"/>
        <v>Oregon - Tier 2</v>
      </c>
      <c r="AN270" t="str">
        <f t="shared" si="10"/>
        <v>Myrtle Creek, City Of - Tier 2</v>
      </c>
    </row>
    <row r="271" spans="1:40" x14ac:dyDescent="0.3">
      <c r="A271">
        <v>10</v>
      </c>
      <c r="B271" t="s">
        <v>22</v>
      </c>
      <c r="C271" t="s">
        <v>1242</v>
      </c>
      <c r="D271" t="s">
        <v>1900</v>
      </c>
      <c r="E271" t="s">
        <v>331</v>
      </c>
      <c r="F271" s="12">
        <v>32.139865583977596</v>
      </c>
      <c r="G271" s="12">
        <v>149.52627260540851</v>
      </c>
      <c r="H271" s="12">
        <v>212.67750286451533</v>
      </c>
      <c r="I271" s="12">
        <v>25</v>
      </c>
      <c r="J271" s="15">
        <v>0.34081950300261804</v>
      </c>
      <c r="K271" s="15">
        <v>0.65918049699738213</v>
      </c>
      <c r="L271" s="57">
        <v>1.6768700000000001</v>
      </c>
      <c r="M271">
        <v>313</v>
      </c>
      <c r="N271">
        <v>4</v>
      </c>
      <c r="O271" s="12">
        <v>14</v>
      </c>
      <c r="P271" s="12">
        <v>2</v>
      </c>
      <c r="Q271">
        <v>0</v>
      </c>
      <c r="R271" s="12">
        <v>16.479512424934555</v>
      </c>
      <c r="S271" s="12">
        <v>72.484640826121989</v>
      </c>
      <c r="T271" s="12">
        <v>154.66088782113997</v>
      </c>
      <c r="U271" s="12">
        <v>122.52102223716237</v>
      </c>
      <c r="V271" s="12">
        <v>0</v>
      </c>
      <c r="W271" s="58">
        <v>1.7322012109911047E-5</v>
      </c>
      <c r="X271" s="58">
        <v>1.0886199220923761E-2</v>
      </c>
      <c r="Y271" s="58">
        <v>5.6577086280056579E-3</v>
      </c>
      <c r="Z271" s="58">
        <v>7.035959648822053E-3</v>
      </c>
      <c r="AA271" s="58">
        <v>2.4202237183695544E-3</v>
      </c>
      <c r="AB271" s="58">
        <v>0</v>
      </c>
      <c r="AC271" s="58">
        <v>4.0886348050708137E-3</v>
      </c>
      <c r="AD271" s="58">
        <v>7.2665099432058942E-4</v>
      </c>
      <c r="AE271" s="58">
        <v>4.0424381037660128E-5</v>
      </c>
      <c r="AF271" s="58">
        <v>6.4434105055593741E-5</v>
      </c>
      <c r="AG271" s="58">
        <v>0</v>
      </c>
      <c r="AH271" s="17">
        <v>2.8125052285195994E-3</v>
      </c>
      <c r="AI271" s="12">
        <v>65</v>
      </c>
      <c r="AJ271" s="16">
        <v>3</v>
      </c>
      <c r="AK271" s="17">
        <v>0.77711238729354359</v>
      </c>
      <c r="AL271" t="str">
        <f>IF(AK271&lt;='CAV Tier 1 Analysis'!$A$5,"Tier 1", "Tier 2")</f>
        <v>Tier 2</v>
      </c>
      <c r="AM271" t="str">
        <f t="shared" si="9"/>
        <v>Oregon - Tier 2</v>
      </c>
      <c r="AN271" t="str">
        <f t="shared" si="10"/>
        <v>Rockaway, City Of - Tier 2</v>
      </c>
    </row>
    <row r="272" spans="1:40" x14ac:dyDescent="0.3">
      <c r="A272">
        <v>10</v>
      </c>
      <c r="B272" t="s">
        <v>22</v>
      </c>
      <c r="C272" t="s">
        <v>892</v>
      </c>
      <c r="D272" t="s">
        <v>1888</v>
      </c>
      <c r="E272" t="s">
        <v>271</v>
      </c>
      <c r="F272" s="12">
        <v>271.91611751910216</v>
      </c>
      <c r="G272" s="12">
        <v>11806.98643237243</v>
      </c>
      <c r="H272" s="12">
        <v>3608.6666580771325</v>
      </c>
      <c r="I272" s="12">
        <v>11</v>
      </c>
      <c r="J272" s="15">
        <v>9.3687437437437446E-2</v>
      </c>
      <c r="K272" s="15">
        <v>0.90631256256256276</v>
      </c>
      <c r="L272" s="57">
        <v>4.4755199999999995</v>
      </c>
      <c r="M272">
        <v>160</v>
      </c>
      <c r="N272">
        <v>0</v>
      </c>
      <c r="O272" s="12">
        <v>8</v>
      </c>
      <c r="P272" s="12">
        <v>3</v>
      </c>
      <c r="Q272">
        <v>0</v>
      </c>
      <c r="R272" s="12">
        <v>9.9694381881881906</v>
      </c>
      <c r="S272" s="12">
        <v>338.08673176116781</v>
      </c>
      <c r="T272" s="12">
        <v>9898.5728800617362</v>
      </c>
      <c r="U272" s="12">
        <v>9626.6567625426342</v>
      </c>
      <c r="V272" s="12">
        <v>1908.4135523106943</v>
      </c>
      <c r="W272" s="58">
        <v>4.6231974832962045E-5</v>
      </c>
      <c r="X272" s="58">
        <v>5.5648302726766831E-3</v>
      </c>
      <c r="Y272" s="58">
        <v>0</v>
      </c>
      <c r="Z272" s="58">
        <v>4.020548370755459E-3</v>
      </c>
      <c r="AA272" s="58">
        <v>3.6303355775543313E-3</v>
      </c>
      <c r="AB272" s="58">
        <v>0</v>
      </c>
      <c r="AC272" s="58">
        <v>2.4734586140760912E-3</v>
      </c>
      <c r="AD272" s="58">
        <v>3.3892843642582575E-3</v>
      </c>
      <c r="AE272" s="58">
        <v>2.5872325412706603E-3</v>
      </c>
      <c r="AF272" s="58">
        <v>5.0626823205175055E-3</v>
      </c>
      <c r="AG272" s="58">
        <v>3.0344375922703613E-3</v>
      </c>
      <c r="AH272" s="17">
        <v>2.7099128752920286E-3</v>
      </c>
      <c r="AI272" s="12">
        <v>66</v>
      </c>
      <c r="AJ272" s="16">
        <v>3</v>
      </c>
      <c r="AK272" s="17">
        <v>0.77982230016883558</v>
      </c>
      <c r="AL272" t="str">
        <f>IF(AK272&lt;='CAV Tier 1 Analysis'!$A$5,"Tier 1", "Tier 2")</f>
        <v>Tier 2</v>
      </c>
      <c r="AM272" t="str">
        <f t="shared" si="9"/>
        <v>Oregon - Tier 2</v>
      </c>
      <c r="AN272" t="str">
        <f t="shared" si="10"/>
        <v>Dallas, City Of - Tier 2</v>
      </c>
    </row>
    <row r="273" spans="1:40" x14ac:dyDescent="0.3">
      <c r="A273">
        <v>10</v>
      </c>
      <c r="B273" t="s">
        <v>22</v>
      </c>
      <c r="C273" t="s">
        <v>1141</v>
      </c>
      <c r="D273" t="s">
        <v>1743</v>
      </c>
      <c r="E273" t="s">
        <v>239</v>
      </c>
      <c r="F273" s="12">
        <v>998.89833361650551</v>
      </c>
      <c r="G273" s="12">
        <v>19138.674935381103</v>
      </c>
      <c r="H273" s="12">
        <v>6283.9071957806345</v>
      </c>
      <c r="I273" s="12">
        <v>4</v>
      </c>
      <c r="J273" s="15">
        <v>5.4561669593727768E-2</v>
      </c>
      <c r="K273" s="15">
        <v>0.94543833040627223</v>
      </c>
      <c r="L273" s="57">
        <v>6.9295899999999993</v>
      </c>
      <c r="M273">
        <v>31</v>
      </c>
      <c r="N273">
        <v>0</v>
      </c>
      <c r="O273" s="12">
        <v>8</v>
      </c>
      <c r="P273" s="12">
        <v>1</v>
      </c>
      <c r="Q273">
        <v>0</v>
      </c>
      <c r="R273" s="12">
        <v>3.7817533216250889</v>
      </c>
      <c r="S273" s="12">
        <v>342.86046817383135</v>
      </c>
      <c r="T273" s="12">
        <v>13544.648035944971</v>
      </c>
      <c r="U273" s="12">
        <v>12545.749702328465</v>
      </c>
      <c r="V273" s="12">
        <v>5594.0268994361322</v>
      </c>
      <c r="W273" s="58">
        <v>7.1582437455925901E-5</v>
      </c>
      <c r="X273" s="58">
        <v>1.0781858653311075E-3</v>
      </c>
      <c r="Y273" s="58">
        <v>0</v>
      </c>
      <c r="Z273" s="58">
        <v>4.020548370755459E-3</v>
      </c>
      <c r="AA273" s="58">
        <v>1.2101118591847772E-3</v>
      </c>
      <c r="AB273" s="58">
        <v>0</v>
      </c>
      <c r="AC273" s="58">
        <v>9.3826855165891855E-4</v>
      </c>
      <c r="AD273" s="58">
        <v>3.4371405758825586E-3</v>
      </c>
      <c r="AE273" s="58">
        <v>3.5402228768998062E-3</v>
      </c>
      <c r="AF273" s="58">
        <v>6.5978404322831787E-3</v>
      </c>
      <c r="AG273" s="58">
        <v>8.8946787740360189E-3</v>
      </c>
      <c r="AH273" s="17">
        <v>2.7080527039534319E-3</v>
      </c>
      <c r="AI273" s="12">
        <v>67</v>
      </c>
      <c r="AJ273" s="16">
        <v>3</v>
      </c>
      <c r="AK273" s="17">
        <v>0.78253035287278905</v>
      </c>
      <c r="AL273" t="str">
        <f>IF(AK273&lt;='CAV Tier 1 Analysis'!$A$5,"Tier 1", "Tier 2")</f>
        <v>Tier 2</v>
      </c>
      <c r="AM273" t="str">
        <f t="shared" si="9"/>
        <v>Oregon - Tier 2</v>
      </c>
      <c r="AN273" t="str">
        <f t="shared" si="10"/>
        <v>Wilsonville, City Of - Tier 2</v>
      </c>
    </row>
    <row r="274" spans="1:40" x14ac:dyDescent="0.3">
      <c r="A274">
        <v>10</v>
      </c>
      <c r="B274" t="s">
        <v>22</v>
      </c>
      <c r="C274" t="s">
        <v>1116</v>
      </c>
      <c r="D274" t="s">
        <v>1936</v>
      </c>
      <c r="E274" t="s">
        <v>185</v>
      </c>
      <c r="F274" s="12">
        <v>1512.3409888510487</v>
      </c>
      <c r="G274" s="12">
        <v>1067.3769727598758</v>
      </c>
      <c r="H274" s="12">
        <v>899.60134160944676</v>
      </c>
      <c r="I274">
        <v>2</v>
      </c>
      <c r="J274" s="15">
        <v>1.5350080152057941E-5</v>
      </c>
      <c r="K274" s="15">
        <v>0.99998464816822263</v>
      </c>
      <c r="L274" s="57">
        <v>1712.6946399999993</v>
      </c>
      <c r="M274">
        <v>9</v>
      </c>
      <c r="N274">
        <v>0</v>
      </c>
      <c r="O274" s="12">
        <v>6.5555555555555554</v>
      </c>
      <c r="P274" s="12">
        <v>6.2222222222222223</v>
      </c>
      <c r="Q274">
        <v>0</v>
      </c>
      <c r="R274" s="12">
        <v>1.9999692963364453</v>
      </c>
      <c r="S274" s="12">
        <v>1.3808952698603865E-2</v>
      </c>
      <c r="T274" s="12">
        <v>1320.9383773224274</v>
      </c>
      <c r="U274">
        <v>0</v>
      </c>
      <c r="V274">
        <v>0</v>
      </c>
      <c r="W274" s="58">
        <v>1.7692079466303127E-2</v>
      </c>
      <c r="X274" s="58">
        <v>3.1302170283806343E-4</v>
      </c>
      <c r="Y274" s="58">
        <v>0</v>
      </c>
      <c r="Z274" s="58">
        <v>3.2946160260357233E-3</v>
      </c>
      <c r="AA274" s="58">
        <v>7.5295849015941689E-3</v>
      </c>
      <c r="AB274" s="58">
        <v>0</v>
      </c>
      <c r="AC274" s="58">
        <v>4.9620060734937969E-4</v>
      </c>
      <c r="AD274" s="58">
        <v>1.3843331628057584E-7</v>
      </c>
      <c r="AE274" s="58">
        <v>3.4525934154667061E-4</v>
      </c>
      <c r="AF274" s="58">
        <v>0</v>
      </c>
      <c r="AG274" s="58">
        <v>0</v>
      </c>
      <c r="AH274" s="17">
        <v>2.6973545889984918E-3</v>
      </c>
      <c r="AI274" s="12">
        <v>68</v>
      </c>
      <c r="AJ274" s="16">
        <v>3</v>
      </c>
      <c r="AK274" s="17">
        <v>0.78522770746178749</v>
      </c>
      <c r="AL274" t="str">
        <f>IF(AK274&lt;='CAV Tier 1 Analysis'!$A$5,"Tier 1", "Tier 2")</f>
        <v>Tier 2</v>
      </c>
      <c r="AM274" t="str">
        <f t="shared" si="9"/>
        <v>Oregon - Tier 2</v>
      </c>
      <c r="AN274" t="str">
        <f t="shared" si="10"/>
        <v>Wheeler County * - Tier 2</v>
      </c>
    </row>
    <row r="275" spans="1:40" x14ac:dyDescent="0.3">
      <c r="A275">
        <v>10</v>
      </c>
      <c r="B275" t="s">
        <v>22</v>
      </c>
      <c r="C275" t="s">
        <v>1236</v>
      </c>
      <c r="D275" t="s">
        <v>1885</v>
      </c>
      <c r="E275" t="s">
        <v>266</v>
      </c>
      <c r="F275" s="12">
        <v>6061.0952843851392</v>
      </c>
      <c r="G275" s="12">
        <v>18398.451726007832</v>
      </c>
      <c r="H275" s="12">
        <v>5248.7330445854222</v>
      </c>
      <c r="I275" s="12">
        <v>11</v>
      </c>
      <c r="J275" s="15">
        <v>7.6904971815871692E-2</v>
      </c>
      <c r="K275" s="15">
        <v>0.92309502818412836</v>
      </c>
      <c r="L275" s="57">
        <v>5.0134600000000002</v>
      </c>
      <c r="M275">
        <v>44</v>
      </c>
      <c r="N275">
        <v>2</v>
      </c>
      <c r="O275" s="12">
        <v>5</v>
      </c>
      <c r="P275" s="12">
        <v>1</v>
      </c>
      <c r="Q275">
        <v>0</v>
      </c>
      <c r="R275" s="12">
        <v>10.154045310025412</v>
      </c>
      <c r="S275" s="12">
        <v>403.65366686287632</v>
      </c>
      <c r="T275" s="12">
        <v>14581.456762586104</v>
      </c>
      <c r="U275" s="12">
        <v>8520.3614782009645</v>
      </c>
      <c r="V275" s="12">
        <v>3816.9949634217282</v>
      </c>
      <c r="W275" s="58">
        <v>5.178887739213811E-5</v>
      </c>
      <c r="X275" s="58">
        <v>1.530328324986088E-3</v>
      </c>
      <c r="Y275" s="58">
        <v>2.828854314002829E-3</v>
      </c>
      <c r="Z275" s="58">
        <v>2.512842731722162E-3</v>
      </c>
      <c r="AA275" s="58">
        <v>1.2101118591847772E-3</v>
      </c>
      <c r="AB275" s="58">
        <v>0</v>
      </c>
      <c r="AC275" s="58">
        <v>2.519260400205732E-3</v>
      </c>
      <c r="AD275" s="58">
        <v>4.0465860773273802E-3</v>
      </c>
      <c r="AE275" s="58">
        <v>3.811218030356979E-3</v>
      </c>
      <c r="AF275" s="58">
        <v>4.4808789265187417E-3</v>
      </c>
      <c r="AG275" s="58">
        <v>6.0691420853145762E-3</v>
      </c>
      <c r="AH275" s="17">
        <v>2.6419101479101276E-3</v>
      </c>
      <c r="AI275" s="12">
        <v>69</v>
      </c>
      <c r="AJ275" s="16">
        <v>3</v>
      </c>
      <c r="AK275" s="17">
        <v>0.78786961760969765</v>
      </c>
      <c r="AL275" t="str">
        <f>IF(AK275&lt;='CAV Tier 1 Analysis'!$A$5,"Tier 1", "Tier 2")</f>
        <v>Tier 2</v>
      </c>
      <c r="AM275" t="str">
        <f t="shared" si="9"/>
        <v>Oregon - Tier 2</v>
      </c>
      <c r="AN275" t="str">
        <f t="shared" si="10"/>
        <v>Troutdale, City Of - Tier 2</v>
      </c>
    </row>
    <row r="276" spans="1:40" x14ac:dyDescent="0.3">
      <c r="A276">
        <v>10</v>
      </c>
      <c r="B276" t="s">
        <v>22</v>
      </c>
      <c r="C276" t="s">
        <v>1182</v>
      </c>
      <c r="D276" t="s">
        <v>1798</v>
      </c>
      <c r="E276" t="s">
        <v>362</v>
      </c>
      <c r="F276" s="12">
        <v>2.4687001643081374</v>
      </c>
      <c r="G276" s="12">
        <v>427.49345743668255</v>
      </c>
      <c r="H276" s="12">
        <v>264.01371979800018</v>
      </c>
      <c r="I276" s="12">
        <v>18</v>
      </c>
      <c r="J276" s="15">
        <v>0.30163921467882654</v>
      </c>
      <c r="K276" s="15">
        <v>0.69836078532117341</v>
      </c>
      <c r="L276" s="57">
        <v>3.0362100000000005</v>
      </c>
      <c r="M276">
        <v>239</v>
      </c>
      <c r="N276">
        <v>0</v>
      </c>
      <c r="O276" s="12">
        <v>3</v>
      </c>
      <c r="P276" s="12">
        <v>4</v>
      </c>
      <c r="Q276">
        <v>4</v>
      </c>
      <c r="R276" s="12">
        <v>12.570494135781122</v>
      </c>
      <c r="S276" s="12">
        <v>79.636891104304539</v>
      </c>
      <c r="T276" s="12">
        <v>481.97024205019574</v>
      </c>
      <c r="U276" s="12">
        <v>479.5015418858876</v>
      </c>
      <c r="V276" s="12">
        <v>0</v>
      </c>
      <c r="W276" s="58">
        <v>3.1363949732676371E-5</v>
      </c>
      <c r="X276" s="58">
        <v>8.3124652198107961E-3</v>
      </c>
      <c r="Y276" s="58">
        <v>0</v>
      </c>
      <c r="Z276" s="58">
        <v>1.507705639033297E-3</v>
      </c>
      <c r="AA276" s="58">
        <v>4.8404474367391087E-3</v>
      </c>
      <c r="AB276" s="58">
        <v>9.7560975609756097E-3</v>
      </c>
      <c r="AC276" s="58">
        <v>3.1187912915874609E-3</v>
      </c>
      <c r="AD276" s="58">
        <v>7.9835156035827192E-4</v>
      </c>
      <c r="AE276" s="58">
        <v>1.2597463384525647E-4</v>
      </c>
      <c r="AF276" s="58">
        <v>2.5217103285662268E-4</v>
      </c>
      <c r="AG276" s="58">
        <v>0</v>
      </c>
      <c r="AH276" s="17">
        <v>2.6130334840853728E-3</v>
      </c>
      <c r="AI276" s="12">
        <v>70</v>
      </c>
      <c r="AJ276" s="16">
        <v>3</v>
      </c>
      <c r="AK276" s="17">
        <v>0.79048265109378302</v>
      </c>
      <c r="AL276" t="str">
        <f>IF(AK276&lt;='CAV Tier 1 Analysis'!$A$5,"Tier 1", "Tier 2")</f>
        <v>Tier 2</v>
      </c>
      <c r="AM276" t="str">
        <f t="shared" si="9"/>
        <v>Oregon - Tier 2</v>
      </c>
      <c r="AN276" t="str">
        <f t="shared" si="10"/>
        <v>Burns, City Of - Tier 2</v>
      </c>
    </row>
    <row r="277" spans="1:40" x14ac:dyDescent="0.3">
      <c r="A277">
        <v>10</v>
      </c>
      <c r="B277" t="s">
        <v>22</v>
      </c>
      <c r="C277" t="s">
        <v>1097</v>
      </c>
      <c r="D277" t="s">
        <v>1735</v>
      </c>
      <c r="E277" t="s">
        <v>274</v>
      </c>
      <c r="F277" s="12">
        <v>325.96344706022609</v>
      </c>
      <c r="G277" s="12">
        <v>12747.102312475894</v>
      </c>
      <c r="H277" s="12">
        <v>4667.8104783197423</v>
      </c>
      <c r="I277" s="12">
        <v>10</v>
      </c>
      <c r="J277" s="15">
        <v>0.16722631312812081</v>
      </c>
      <c r="K277" s="15">
        <v>0.83277368687187903</v>
      </c>
      <c r="L277" s="57">
        <v>2.5313600000000003</v>
      </c>
      <c r="M277">
        <v>55</v>
      </c>
      <c r="N277">
        <v>0</v>
      </c>
      <c r="O277" s="12">
        <v>8</v>
      </c>
      <c r="P277" s="12">
        <v>1</v>
      </c>
      <c r="Q277">
        <v>0</v>
      </c>
      <c r="R277" s="12">
        <v>8.3277368687187909</v>
      </c>
      <c r="S277" s="12">
        <v>780.58073667022063</v>
      </c>
      <c r="T277" s="12">
        <v>11514.070325991379</v>
      </c>
      <c r="U277" s="12">
        <v>11188.106878931152</v>
      </c>
      <c r="V277" s="12">
        <v>1233.0319864845151</v>
      </c>
      <c r="W277" s="58">
        <v>2.6148865788370255E-5</v>
      </c>
      <c r="X277" s="58">
        <v>1.9129104062326099E-3</v>
      </c>
      <c r="Y277" s="58">
        <v>0</v>
      </c>
      <c r="Z277" s="58">
        <v>4.020548370755459E-3</v>
      </c>
      <c r="AA277" s="58">
        <v>1.2101118591847772E-3</v>
      </c>
      <c r="AB277" s="58">
        <v>0</v>
      </c>
      <c r="AC277" s="58">
        <v>2.066145765174257E-3</v>
      </c>
      <c r="AD277" s="58">
        <v>7.8252407956266382E-3</v>
      </c>
      <c r="AE277" s="58">
        <v>3.0094820526994979E-3</v>
      </c>
      <c r="AF277" s="58">
        <v>5.8838527531612696E-3</v>
      </c>
      <c r="AG277" s="58">
        <v>1.9605596531895083E-3</v>
      </c>
      <c r="AH277" s="17">
        <v>2.5377273201647624E-3</v>
      </c>
      <c r="AI277" s="12">
        <v>71</v>
      </c>
      <c r="AJ277" s="16">
        <v>3</v>
      </c>
      <c r="AK277" s="17">
        <v>0.79302037841394779</v>
      </c>
      <c r="AL277" t="str">
        <f>IF(AK277&lt;='CAV Tier 1 Analysis'!$A$5,"Tier 1", "Tier 2")</f>
        <v>Tier 2</v>
      </c>
      <c r="AM277" t="str">
        <f t="shared" si="9"/>
        <v>Oregon - Tier 2</v>
      </c>
      <c r="AN277" t="str">
        <f t="shared" si="10"/>
        <v>Gladstone, City Of - Tier 2</v>
      </c>
    </row>
    <row r="278" spans="1:40" x14ac:dyDescent="0.3">
      <c r="A278">
        <v>10</v>
      </c>
      <c r="B278" t="s">
        <v>22</v>
      </c>
      <c r="C278" t="s">
        <v>1073</v>
      </c>
      <c r="D278" t="s">
        <v>1803</v>
      </c>
      <c r="E278" t="s">
        <v>273</v>
      </c>
      <c r="F278" s="12">
        <v>305.30510882833744</v>
      </c>
      <c r="G278" s="12">
        <v>15404.59062986967</v>
      </c>
      <c r="H278" s="12">
        <v>7206.2537861986402</v>
      </c>
      <c r="I278" s="12">
        <v>15</v>
      </c>
      <c r="J278" s="15">
        <v>2.6554140373969259E-2</v>
      </c>
      <c r="K278" s="15">
        <v>0.97344585962603059</v>
      </c>
      <c r="L278" s="57">
        <v>6.4577500000000017</v>
      </c>
      <c r="M278">
        <v>90</v>
      </c>
      <c r="N278">
        <v>0</v>
      </c>
      <c r="O278" s="12">
        <v>8</v>
      </c>
      <c r="P278" s="12">
        <v>2</v>
      </c>
      <c r="Q278">
        <v>0</v>
      </c>
      <c r="R278" s="12">
        <v>14.601687894390459</v>
      </c>
      <c r="S278" s="12">
        <v>191.35587460916614</v>
      </c>
      <c r="T278" s="12">
        <v>14528.198480056881</v>
      </c>
      <c r="U278" s="12">
        <v>14222.893371228543</v>
      </c>
      <c r="V278" s="12">
        <v>876.39214981278928</v>
      </c>
      <c r="W278" s="58">
        <v>6.6708345729113211E-5</v>
      </c>
      <c r="X278" s="58">
        <v>3.1302170283806345E-3</v>
      </c>
      <c r="Y278" s="58">
        <v>0</v>
      </c>
      <c r="Z278" s="58">
        <v>4.020548370755459E-3</v>
      </c>
      <c r="AA278" s="58">
        <v>2.4202237183695544E-3</v>
      </c>
      <c r="AB278" s="58">
        <v>0</v>
      </c>
      <c r="AC278" s="58">
        <v>3.6227388164381982E-3</v>
      </c>
      <c r="AD278" s="58">
        <v>1.9183227642307113E-3</v>
      </c>
      <c r="AE278" s="58">
        <v>3.7972976841291564E-3</v>
      </c>
      <c r="AF278" s="58">
        <v>7.4798543869664088E-3</v>
      </c>
      <c r="AG278" s="58">
        <v>1.3934910919819418E-3</v>
      </c>
      <c r="AH278" s="17">
        <v>2.5317638369982891E-3</v>
      </c>
      <c r="AI278" s="12">
        <v>72</v>
      </c>
      <c r="AJ278" s="16">
        <v>3</v>
      </c>
      <c r="AK278" s="17">
        <v>0.79555214225094606</v>
      </c>
      <c r="AL278" t="str">
        <f>IF(AK278&lt;='CAV Tier 1 Analysis'!$A$5,"Tier 1", "Tier 2")</f>
        <v>Tier 2</v>
      </c>
      <c r="AM278" t="str">
        <f t="shared" si="9"/>
        <v>Oregon - Tier 2</v>
      </c>
      <c r="AN278" t="str">
        <f t="shared" si="10"/>
        <v>Ashland, City Of - Tier 2</v>
      </c>
    </row>
    <row r="279" spans="1:40" x14ac:dyDescent="0.3">
      <c r="A279">
        <v>10</v>
      </c>
      <c r="B279" t="s">
        <v>22</v>
      </c>
      <c r="C279" t="s">
        <v>1189</v>
      </c>
      <c r="D279" t="s">
        <v>1806</v>
      </c>
      <c r="E279" t="s">
        <v>336</v>
      </c>
      <c r="F279" s="12">
        <v>123.72475706545403</v>
      </c>
      <c r="G279" s="12">
        <v>3245.2501302078913</v>
      </c>
      <c r="H279" s="12">
        <v>928.12074934762336</v>
      </c>
      <c r="I279" s="12">
        <v>34</v>
      </c>
      <c r="J279" s="15">
        <v>3.8815734166864096E-2</v>
      </c>
      <c r="K279" s="15">
        <v>0.96118426583313599</v>
      </c>
      <c r="L279" s="57">
        <v>2.6169799999999999</v>
      </c>
      <c r="M279">
        <v>108</v>
      </c>
      <c r="N279">
        <v>4</v>
      </c>
      <c r="O279" s="12">
        <v>8</v>
      </c>
      <c r="P279" s="12">
        <v>2</v>
      </c>
      <c r="Q279">
        <v>0</v>
      </c>
      <c r="R279" s="12">
        <v>32.680265038326624</v>
      </c>
      <c r="S279" s="12">
        <v>36.025688281428053</v>
      </c>
      <c r="T279" s="12">
        <v>2294.3852623890689</v>
      </c>
      <c r="U279" s="12">
        <v>2170.6605053236149</v>
      </c>
      <c r="V279" s="12">
        <v>950.8648678188224</v>
      </c>
      <c r="W279" s="58">
        <v>2.7033317580608516E-5</v>
      </c>
      <c r="X279" s="58">
        <v>3.7562604340567614E-3</v>
      </c>
      <c r="Y279" s="58">
        <v>5.6577086280056579E-3</v>
      </c>
      <c r="Z279" s="58">
        <v>4.020548370755459E-3</v>
      </c>
      <c r="AA279" s="58">
        <v>2.4202237183695544E-3</v>
      </c>
      <c r="AB279" s="58">
        <v>0</v>
      </c>
      <c r="AC279" s="58">
        <v>8.1081081544906054E-3</v>
      </c>
      <c r="AD279" s="58">
        <v>3.6115378254518779E-4</v>
      </c>
      <c r="AE279" s="58">
        <v>5.9969333811964599E-4</v>
      </c>
      <c r="AF279" s="58">
        <v>1.1415556651928349E-3</v>
      </c>
      <c r="AG279" s="58">
        <v>1.5119050567342033E-3</v>
      </c>
      <c r="AH279" s="17">
        <v>2.5094718605318646E-3</v>
      </c>
      <c r="AI279" s="12">
        <v>73</v>
      </c>
      <c r="AJ279" s="16">
        <v>3</v>
      </c>
      <c r="AK279" s="17">
        <v>0.79806161411147791</v>
      </c>
      <c r="AL279" t="str">
        <f>IF(AK279&lt;='CAV Tier 1 Analysis'!$A$5,"Tier 1", "Tier 2")</f>
        <v>Tier 2</v>
      </c>
      <c r="AM279" t="str">
        <f t="shared" si="9"/>
        <v>Oregon - Tier 2</v>
      </c>
      <c r="AN279" t="str">
        <f t="shared" si="10"/>
        <v>Eagle Point, City Of - Tier 2</v>
      </c>
    </row>
    <row r="280" spans="1:40" x14ac:dyDescent="0.3">
      <c r="A280">
        <v>10</v>
      </c>
      <c r="B280" t="s">
        <v>22</v>
      </c>
      <c r="C280" t="s">
        <v>1145</v>
      </c>
      <c r="D280" t="s">
        <v>1747</v>
      </c>
      <c r="E280" t="s">
        <v>330</v>
      </c>
      <c r="F280" s="12">
        <v>54.718688487410674</v>
      </c>
      <c r="G280" s="12">
        <v>340.32909766987029</v>
      </c>
      <c r="H280" s="12">
        <v>491.59318728476205</v>
      </c>
      <c r="I280" s="12">
        <v>11</v>
      </c>
      <c r="J280" s="15">
        <v>0.25112944125448139</v>
      </c>
      <c r="K280" s="15">
        <v>0.74887055874551878</v>
      </c>
      <c r="L280" s="57">
        <v>1.37236</v>
      </c>
      <c r="M280">
        <v>355</v>
      </c>
      <c r="N280">
        <v>0</v>
      </c>
      <c r="O280" s="12">
        <v>13</v>
      </c>
      <c r="P280" s="12">
        <v>3</v>
      </c>
      <c r="Q280">
        <v>0</v>
      </c>
      <c r="R280" s="12">
        <v>8.2375761462007073</v>
      </c>
      <c r="S280" s="12">
        <v>123.45352244733192</v>
      </c>
      <c r="T280" s="12">
        <v>299.27788156388146</v>
      </c>
      <c r="U280" s="12">
        <v>244.55919307647079</v>
      </c>
      <c r="V280" s="12">
        <v>41.051216105988829</v>
      </c>
      <c r="W280" s="58">
        <v>1.4176433795796647E-5</v>
      </c>
      <c r="X280" s="58">
        <v>1.2346967167501392E-2</v>
      </c>
      <c r="Y280" s="58">
        <v>0</v>
      </c>
      <c r="Z280" s="58">
        <v>6.5333911024776205E-3</v>
      </c>
      <c r="AA280" s="58">
        <v>3.6303355775543313E-3</v>
      </c>
      <c r="AB280" s="58">
        <v>0</v>
      </c>
      <c r="AC280" s="58">
        <v>2.0437765191290889E-3</v>
      </c>
      <c r="AD280" s="58">
        <v>1.2376087377452265E-3</v>
      </c>
      <c r="AE280" s="58">
        <v>7.82235463077978E-5</v>
      </c>
      <c r="AF280" s="58">
        <v>1.2861427738088967E-4</v>
      </c>
      <c r="AG280" s="58">
        <v>6.5272725196067539E-5</v>
      </c>
      <c r="AH280" s="17">
        <v>2.3707605533716553E-3</v>
      </c>
      <c r="AI280" s="12">
        <v>74</v>
      </c>
      <c r="AJ280" s="16">
        <v>3</v>
      </c>
      <c r="AK280" s="17">
        <v>0.80043237466484962</v>
      </c>
      <c r="AL280" t="str">
        <f>IF(AK280&lt;='CAV Tier 1 Analysis'!$A$5,"Tier 1", "Tier 2")</f>
        <v>Tier 2</v>
      </c>
      <c r="AM280" t="str">
        <f t="shared" si="9"/>
        <v>Oregon - Tier 2</v>
      </c>
      <c r="AN280" t="str">
        <f t="shared" si="10"/>
        <v>Cannon Beach, City Of - Tier 2</v>
      </c>
    </row>
    <row r="281" spans="1:40" x14ac:dyDescent="0.3">
      <c r="A281">
        <v>10</v>
      </c>
      <c r="B281" t="s">
        <v>22</v>
      </c>
      <c r="C281" t="s">
        <v>1057</v>
      </c>
      <c r="D281" t="s">
        <v>1874</v>
      </c>
      <c r="E281" t="s">
        <v>268</v>
      </c>
      <c r="F281" s="12">
        <v>897.43731288348795</v>
      </c>
      <c r="G281" s="12">
        <v>19069.047072575981</v>
      </c>
      <c r="H281" s="12">
        <v>6242.6084307491728</v>
      </c>
      <c r="I281" s="12">
        <v>3</v>
      </c>
      <c r="J281" s="15">
        <v>3.289012494007041E-2</v>
      </c>
      <c r="K281" s="15">
        <v>0.96710987505992951</v>
      </c>
      <c r="L281" s="57">
        <v>5.2353100000000001</v>
      </c>
      <c r="M281">
        <v>48</v>
      </c>
      <c r="N281">
        <v>0</v>
      </c>
      <c r="O281" s="12">
        <v>6</v>
      </c>
      <c r="P281" s="12">
        <v>2</v>
      </c>
      <c r="Q281">
        <v>0</v>
      </c>
      <c r="R281" s="12">
        <v>2.9013296251797884</v>
      </c>
      <c r="S281" s="12">
        <v>205.32017123927719</v>
      </c>
      <c r="T281" s="12">
        <v>17469.858535238818</v>
      </c>
      <c r="U281" s="12">
        <v>16572.42122235533</v>
      </c>
      <c r="V281" s="12">
        <v>1599.1885373371624</v>
      </c>
      <c r="W281" s="58">
        <v>5.4080580616946094E-5</v>
      </c>
      <c r="X281" s="58">
        <v>1.6694490818030051E-3</v>
      </c>
      <c r="Y281" s="58">
        <v>0</v>
      </c>
      <c r="Z281" s="58">
        <v>3.015411278066594E-3</v>
      </c>
      <c r="AA281" s="58">
        <v>2.4202237183695544E-3</v>
      </c>
      <c r="AB281" s="58">
        <v>0</v>
      </c>
      <c r="AC281" s="58">
        <v>7.1983181180436233E-4</v>
      </c>
      <c r="AD281" s="58">
        <v>2.0583133872869685E-3</v>
      </c>
      <c r="AE281" s="58">
        <v>4.5661720170597931E-3</v>
      </c>
      <c r="AF281" s="58">
        <v>8.7154768264976722E-3</v>
      </c>
      <c r="AG281" s="58">
        <v>2.5427600893675266E-3</v>
      </c>
      <c r="AH281" s="17">
        <v>2.3419744355338561E-3</v>
      </c>
      <c r="AI281" s="12">
        <v>75</v>
      </c>
      <c r="AJ281" s="16">
        <v>3</v>
      </c>
      <c r="AK281" s="17">
        <v>0.80277434910038348</v>
      </c>
      <c r="AL281" t="str">
        <f>IF(AK281&lt;='CAV Tier 1 Analysis'!$A$5,"Tier 1", "Tier 2")</f>
        <v>Tier 2</v>
      </c>
      <c r="AM281" t="str">
        <f t="shared" si="9"/>
        <v>Oregon - Tier 2</v>
      </c>
      <c r="AN281" t="str">
        <f t="shared" si="10"/>
        <v>Woodburn, City Of - Tier 2</v>
      </c>
    </row>
    <row r="282" spans="1:40" x14ac:dyDescent="0.3">
      <c r="A282">
        <v>10</v>
      </c>
      <c r="B282" t="s">
        <v>22</v>
      </c>
      <c r="C282" t="s">
        <v>1273</v>
      </c>
      <c r="D282" t="s">
        <v>1947</v>
      </c>
      <c r="E282" t="s">
        <v>264</v>
      </c>
      <c r="F282" s="12">
        <v>386.52868775331132</v>
      </c>
      <c r="G282" s="12">
        <v>18496.771730773322</v>
      </c>
      <c r="H282" s="12">
        <v>5759.9042081085918</v>
      </c>
      <c r="I282" s="12">
        <v>1</v>
      </c>
      <c r="J282" s="15">
        <v>6.3541623052829075E-3</v>
      </c>
      <c r="K282" s="15">
        <v>0.99364583769471737</v>
      </c>
      <c r="L282" s="57">
        <v>5.0156099999999997</v>
      </c>
      <c r="M282">
        <v>7</v>
      </c>
      <c r="N282">
        <v>0</v>
      </c>
      <c r="O282" s="12">
        <v>9</v>
      </c>
      <c r="P282" s="12">
        <v>3</v>
      </c>
      <c r="Q282">
        <v>0</v>
      </c>
      <c r="R282" s="12">
        <v>0.99364583769471737</v>
      </c>
      <c r="S282" s="12">
        <v>36.599366201204006</v>
      </c>
      <c r="T282" s="12">
        <v>15795.200134101051</v>
      </c>
      <c r="U282" s="12">
        <v>15408.67144634774</v>
      </c>
      <c r="V282" s="12">
        <v>2701.571596672271</v>
      </c>
      <c r="W282" s="58">
        <v>5.1811086821632521E-5</v>
      </c>
      <c r="X282" s="58">
        <v>2.4346132442960489E-4</v>
      </c>
      <c r="Y282" s="58">
        <v>0</v>
      </c>
      <c r="Z282" s="58">
        <v>4.5231169170998915E-3</v>
      </c>
      <c r="AA282" s="58">
        <v>3.6303355775543313E-3</v>
      </c>
      <c r="AB282" s="58">
        <v>0</v>
      </c>
      <c r="AC282" s="58">
        <v>2.4652761872768212E-4</v>
      </c>
      <c r="AD282" s="58">
        <v>3.6690484409524702E-4</v>
      </c>
      <c r="AE282" s="58">
        <v>4.1284593524732486E-3</v>
      </c>
      <c r="AF282" s="58">
        <v>8.1034579749037893E-3</v>
      </c>
      <c r="AG282" s="58">
        <v>4.2955838378041381E-3</v>
      </c>
      <c r="AH282" s="17">
        <v>2.3263325939917785E-3</v>
      </c>
      <c r="AI282" s="12">
        <v>76</v>
      </c>
      <c r="AJ282" s="16">
        <v>3</v>
      </c>
      <c r="AK282" s="17">
        <v>0.80510068169437521</v>
      </c>
      <c r="AL282" t="str">
        <f>IF(AK282&lt;='CAV Tier 1 Analysis'!$A$5,"Tier 1", "Tier 2")</f>
        <v>Tier 2</v>
      </c>
      <c r="AM282" t="str">
        <f t="shared" si="9"/>
        <v>Oregon - Tier 2</v>
      </c>
      <c r="AN282" t="str">
        <f t="shared" si="10"/>
        <v>Newberg, City Of - Tier 2</v>
      </c>
    </row>
    <row r="283" spans="1:40" x14ac:dyDescent="0.3">
      <c r="A283">
        <v>10</v>
      </c>
      <c r="B283" t="s">
        <v>22</v>
      </c>
      <c r="C283" t="s">
        <v>1167</v>
      </c>
      <c r="D283" t="s">
        <v>1777</v>
      </c>
      <c r="E283" t="s">
        <v>413</v>
      </c>
      <c r="F283" s="12">
        <v>9.1238840342872791</v>
      </c>
      <c r="G283" s="12">
        <v>41.450456544511702</v>
      </c>
      <c r="H283" s="12">
        <v>24.053801341200508</v>
      </c>
      <c r="I283" s="12">
        <v>25</v>
      </c>
      <c r="J283" s="15">
        <v>0.32536030648855735</v>
      </c>
      <c r="K283" s="15">
        <v>0.67463969351144271</v>
      </c>
      <c r="L283" s="57">
        <v>0.49332999999999999</v>
      </c>
      <c r="M283">
        <v>78</v>
      </c>
      <c r="N283">
        <v>0</v>
      </c>
      <c r="O283" s="12">
        <v>12</v>
      </c>
      <c r="P283" s="12">
        <v>2</v>
      </c>
      <c r="Q283">
        <v>4</v>
      </c>
      <c r="R283" s="12">
        <v>16.865992337786068</v>
      </c>
      <c r="S283" s="12">
        <v>7.8261521765878692</v>
      </c>
      <c r="T283" s="12">
        <v>50.452782426662132</v>
      </c>
      <c r="U283" s="12">
        <v>41.328898392374853</v>
      </c>
      <c r="V283" s="12">
        <v>0</v>
      </c>
      <c r="W283" s="58">
        <v>5.0960827220848456E-6</v>
      </c>
      <c r="X283" s="58">
        <v>2.7128547579298831E-3</v>
      </c>
      <c r="Y283" s="58">
        <v>0</v>
      </c>
      <c r="Z283" s="58">
        <v>6.030822556133188E-3</v>
      </c>
      <c r="AA283" s="58">
        <v>2.4202237183695544E-3</v>
      </c>
      <c r="AB283" s="58">
        <v>9.7560975609756097E-3</v>
      </c>
      <c r="AC283" s="58">
        <v>4.1845220608584619E-3</v>
      </c>
      <c r="AD283" s="58">
        <v>7.8456362561879237E-5</v>
      </c>
      <c r="AE283" s="58">
        <v>1.3187060606972533E-5</v>
      </c>
      <c r="AF283" s="58">
        <v>2.1734968679020032E-5</v>
      </c>
      <c r="AG283" s="58">
        <v>0</v>
      </c>
      <c r="AH283" s="17">
        <v>2.2929995571669688E-3</v>
      </c>
      <c r="AI283" s="12">
        <v>77</v>
      </c>
      <c r="AJ283" s="16">
        <v>3</v>
      </c>
      <c r="AK283" s="17">
        <v>0.80739368125154221</v>
      </c>
      <c r="AL283" t="str">
        <f>IF(AK283&lt;='CAV Tier 1 Analysis'!$A$5,"Tier 1", "Tier 2")</f>
        <v>Tier 2</v>
      </c>
      <c r="AM283" t="str">
        <f t="shared" si="9"/>
        <v>Oregon - Tier 2</v>
      </c>
      <c r="AN283" t="str">
        <f t="shared" si="10"/>
        <v>Drain, City Of - Tier 2</v>
      </c>
    </row>
    <row r="284" spans="1:40" x14ac:dyDescent="0.3">
      <c r="A284">
        <v>10</v>
      </c>
      <c r="B284" t="s">
        <v>22</v>
      </c>
      <c r="C284" t="s">
        <v>1173</v>
      </c>
      <c r="D284" t="s">
        <v>1785</v>
      </c>
      <c r="E284" t="s">
        <v>209</v>
      </c>
      <c r="F284" s="12">
        <v>2051.0457176030995</v>
      </c>
      <c r="G284" s="12">
        <v>1317.8810640799477</v>
      </c>
      <c r="H284" s="12">
        <v>1071.5315260917757</v>
      </c>
      <c r="I284">
        <v>1</v>
      </c>
      <c r="J284" s="15">
        <v>0</v>
      </c>
      <c r="K284" s="15">
        <v>0.99999999999999978</v>
      </c>
      <c r="L284" s="57">
        <v>1218.7774600000005</v>
      </c>
      <c r="M284">
        <v>2</v>
      </c>
      <c r="N284">
        <v>0</v>
      </c>
      <c r="O284" s="12">
        <v>6.1</v>
      </c>
      <c r="P284" s="12">
        <v>7.2</v>
      </c>
      <c r="Q284">
        <v>0</v>
      </c>
      <c r="R284" s="12">
        <v>0.99999999999999978</v>
      </c>
      <c r="S284" s="12">
        <v>0</v>
      </c>
      <c r="T284" s="12">
        <v>1636.7970644625698</v>
      </c>
      <c r="U284">
        <v>0</v>
      </c>
      <c r="V284">
        <v>0</v>
      </c>
      <c r="W284" s="58">
        <v>1.2589931194073858E-2</v>
      </c>
      <c r="X284" s="58">
        <v>6.9560378408458544E-5</v>
      </c>
      <c r="Y284" s="58">
        <v>0</v>
      </c>
      <c r="Z284" s="58">
        <v>3.0656681327010374E-3</v>
      </c>
      <c r="AA284" s="58">
        <v>8.7128053861303956E-3</v>
      </c>
      <c r="AB284" s="58">
        <v>0</v>
      </c>
      <c r="AC284" s="58">
        <v>2.4810411252728856E-4</v>
      </c>
      <c r="AD284" s="58">
        <v>0</v>
      </c>
      <c r="AE284" s="58">
        <v>4.2781668427817234E-4</v>
      </c>
      <c r="AF284" s="58">
        <v>0</v>
      </c>
      <c r="AG284" s="58">
        <v>0</v>
      </c>
      <c r="AH284" s="17">
        <v>2.2830805352835647E-3</v>
      </c>
      <c r="AI284" s="12">
        <v>78</v>
      </c>
      <c r="AJ284" s="16">
        <v>4</v>
      </c>
      <c r="AK284" s="17">
        <v>0.80967676178682579</v>
      </c>
      <c r="AL284" t="str">
        <f>IF(AK284&lt;='CAV Tier 1 Analysis'!$A$5,"Tier 1", "Tier 2")</f>
        <v>Tier 2</v>
      </c>
      <c r="AM284" t="str">
        <f t="shared" si="9"/>
        <v>Oregon - Tier 2</v>
      </c>
      <c r="AN284" t="str">
        <f t="shared" si="10"/>
        <v>Gilliam County * - Tier 2</v>
      </c>
    </row>
    <row r="285" spans="1:40" x14ac:dyDescent="0.3">
      <c r="A285">
        <v>10</v>
      </c>
      <c r="B285" t="s">
        <v>22</v>
      </c>
      <c r="C285" t="s">
        <v>1113</v>
      </c>
      <c r="D285" t="s">
        <v>1764</v>
      </c>
      <c r="E285" t="s">
        <v>294</v>
      </c>
      <c r="F285" s="12">
        <v>155.98591580670592</v>
      </c>
      <c r="G285" s="12">
        <v>7294.0260137233854</v>
      </c>
      <c r="H285" s="12">
        <v>4015.8524209757493</v>
      </c>
      <c r="I285" s="12">
        <v>13</v>
      </c>
      <c r="J285" s="15">
        <v>0.11818898501621351</v>
      </c>
      <c r="K285" s="15">
        <v>0.88181101498378645</v>
      </c>
      <c r="L285" s="57">
        <v>3.9195700000000002</v>
      </c>
      <c r="M285">
        <v>17</v>
      </c>
      <c r="N285">
        <v>0</v>
      </c>
      <c r="O285" s="12">
        <v>10</v>
      </c>
      <c r="P285" s="12">
        <v>4</v>
      </c>
      <c r="Q285">
        <v>0</v>
      </c>
      <c r="R285" s="12">
        <v>11.463543194789224</v>
      </c>
      <c r="S285" s="12">
        <v>474.62952161002761</v>
      </c>
      <c r="T285" s="12">
        <v>8700.2947032206885</v>
      </c>
      <c r="U285" s="12">
        <v>8544.3087874139819</v>
      </c>
      <c r="V285" s="12">
        <v>0</v>
      </c>
      <c r="W285" s="58">
        <v>4.0489029564393209E-5</v>
      </c>
      <c r="X285" s="58">
        <v>5.9126321647189756E-4</v>
      </c>
      <c r="Y285" s="58">
        <v>0</v>
      </c>
      <c r="Z285" s="58">
        <v>5.0256854634443239E-3</v>
      </c>
      <c r="AA285" s="58">
        <v>4.8404474367391087E-3</v>
      </c>
      <c r="AB285" s="58">
        <v>0</v>
      </c>
      <c r="AC285" s="58">
        <v>2.8441522107614196E-3</v>
      </c>
      <c r="AD285" s="58">
        <v>4.7581116479443308E-3</v>
      </c>
      <c r="AE285" s="58">
        <v>2.2740334235612494E-3</v>
      </c>
      <c r="AF285" s="58">
        <v>4.49347287496494E-3</v>
      </c>
      <c r="AG285" s="58">
        <v>0</v>
      </c>
      <c r="AH285" s="17">
        <v>2.2606959366774236E-3</v>
      </c>
      <c r="AI285" s="12">
        <v>79</v>
      </c>
      <c r="AJ285" s="16">
        <v>4</v>
      </c>
      <c r="AK285" s="17">
        <v>0.81193745772350323</v>
      </c>
      <c r="AL285" t="str">
        <f>IF(AK285&lt;='CAV Tier 1 Analysis'!$A$5,"Tier 1", "Tier 2")</f>
        <v>Tier 2</v>
      </c>
      <c r="AM285" t="str">
        <f t="shared" si="9"/>
        <v>Oregon - Tier 2</v>
      </c>
      <c r="AN285" t="str">
        <f t="shared" si="10"/>
        <v>North Bend, City Of - Tier 2</v>
      </c>
    </row>
    <row r="286" spans="1:40" x14ac:dyDescent="0.3">
      <c r="A286">
        <v>10</v>
      </c>
      <c r="B286" t="s">
        <v>22</v>
      </c>
      <c r="C286" t="s">
        <v>1184</v>
      </c>
      <c r="D286" t="s">
        <v>1800</v>
      </c>
      <c r="E286" t="s">
        <v>263</v>
      </c>
      <c r="F286" s="12">
        <v>15755.100022121354</v>
      </c>
      <c r="G286" s="12">
        <v>15858.137907839364</v>
      </c>
      <c r="H286" s="12">
        <v>6404.6360125824749</v>
      </c>
      <c r="I286" s="12">
        <v>3</v>
      </c>
      <c r="J286" s="15">
        <v>0</v>
      </c>
      <c r="K286" s="15">
        <v>0.99999999999999956</v>
      </c>
      <c r="L286" s="57">
        <v>527.40071000000023</v>
      </c>
      <c r="M286">
        <v>24</v>
      </c>
      <c r="N286">
        <v>0</v>
      </c>
      <c r="O286" s="12">
        <v>7.125</v>
      </c>
      <c r="P286" s="12">
        <v>7.666666666666667</v>
      </c>
      <c r="Q286">
        <v>0</v>
      </c>
      <c r="R286" s="12">
        <v>2.9999999999999987</v>
      </c>
      <c r="S286" s="12">
        <v>0</v>
      </c>
      <c r="T286" s="12">
        <v>15782.875495154647</v>
      </c>
      <c r="U286" s="12">
        <v>27.775473033292656</v>
      </c>
      <c r="V286" s="12">
        <v>75.262412684716764</v>
      </c>
      <c r="W286" s="58">
        <v>5.448032039094078E-3</v>
      </c>
      <c r="X286" s="58">
        <v>8.3472454090150253E-4</v>
      </c>
      <c r="Y286" s="58">
        <v>0</v>
      </c>
      <c r="Z286" s="58">
        <v>3.5808008927040807E-3</v>
      </c>
      <c r="AA286" s="58">
        <v>9.2775242537499591E-3</v>
      </c>
      <c r="AB286" s="58">
        <v>0</v>
      </c>
      <c r="AC286" s="58">
        <v>7.4431233758186547E-4</v>
      </c>
      <c r="AD286" s="58">
        <v>0</v>
      </c>
      <c r="AE286" s="58">
        <v>4.1252380086161181E-3</v>
      </c>
      <c r="AF286" s="58">
        <v>1.4607189155928804E-5</v>
      </c>
      <c r="AG286" s="58">
        <v>1.1966960413740007E-4</v>
      </c>
      <c r="AH286" s="17">
        <v>2.1949917150855393E-3</v>
      </c>
      <c r="AI286" s="12">
        <v>80</v>
      </c>
      <c r="AJ286" s="16">
        <v>4</v>
      </c>
      <c r="AK286" s="17">
        <v>0.81413244943858876</v>
      </c>
      <c r="AL286" t="str">
        <f>IF(AK286&lt;='CAV Tier 1 Analysis'!$A$5,"Tier 1", "Tier 2")</f>
        <v>Tier 2</v>
      </c>
      <c r="AM286" t="str">
        <f t="shared" si="9"/>
        <v>Oregon - Tier 2</v>
      </c>
      <c r="AN286" t="str">
        <f t="shared" si="10"/>
        <v>Hood River County * - Tier 2</v>
      </c>
    </row>
    <row r="287" spans="1:40" x14ac:dyDescent="0.3">
      <c r="A287">
        <v>10</v>
      </c>
      <c r="B287" t="s">
        <v>22</v>
      </c>
      <c r="C287" t="s">
        <v>1149</v>
      </c>
      <c r="D287" t="s">
        <v>1756</v>
      </c>
      <c r="E287" t="s">
        <v>316</v>
      </c>
      <c r="F287" s="12">
        <v>128.613624759549</v>
      </c>
      <c r="G287" s="12">
        <v>4757.6011417543868</v>
      </c>
      <c r="H287" s="12">
        <v>1497.2061235238989</v>
      </c>
      <c r="I287" s="12">
        <v>7</v>
      </c>
      <c r="J287" s="15">
        <v>9.3329521938335935E-2</v>
      </c>
      <c r="K287" s="15">
        <v>0.90667047806166434</v>
      </c>
      <c r="L287" s="57">
        <v>2.4837800000000003</v>
      </c>
      <c r="M287">
        <v>130</v>
      </c>
      <c r="N287">
        <v>2</v>
      </c>
      <c r="O287" s="12">
        <v>10</v>
      </c>
      <c r="P287" s="12">
        <v>3</v>
      </c>
      <c r="Q287">
        <v>0</v>
      </c>
      <c r="R287" s="12">
        <v>6.3466933464316506</v>
      </c>
      <c r="S287" s="12">
        <v>139.73353175163462</v>
      </c>
      <c r="T287" s="12">
        <v>3647.8108166336442</v>
      </c>
      <c r="U287" s="12">
        <v>3519.1971918740951</v>
      </c>
      <c r="V287" s="12">
        <v>1109.7903251207426</v>
      </c>
      <c r="W287" s="58">
        <v>2.5657365948675126E-5</v>
      </c>
      <c r="X287" s="58">
        <v>4.5214245965498057E-3</v>
      </c>
      <c r="Y287" s="58">
        <v>2.828854314002829E-3</v>
      </c>
      <c r="Z287" s="58">
        <v>5.0256854634443239E-3</v>
      </c>
      <c r="AA287" s="58">
        <v>3.6303355775543313E-3</v>
      </c>
      <c r="AB287" s="58">
        <v>0</v>
      </c>
      <c r="AC287" s="58">
        <v>1.5746407201992722E-3</v>
      </c>
      <c r="AD287" s="58">
        <v>1.4008141397958186E-3</v>
      </c>
      <c r="AE287" s="58">
        <v>9.5344399273997193E-4</v>
      </c>
      <c r="AF287" s="58">
        <v>1.8507544046901326E-3</v>
      </c>
      <c r="AG287" s="58">
        <v>1.7646015340893346E-3</v>
      </c>
      <c r="AH287" s="17">
        <v>2.1432920099104091E-3</v>
      </c>
      <c r="AI287" s="12">
        <v>81</v>
      </c>
      <c r="AJ287" s="16">
        <v>4</v>
      </c>
      <c r="AK287" s="17">
        <v>0.81627574144849913</v>
      </c>
      <c r="AL287" t="str">
        <f>IF(AK287&lt;='CAV Tier 1 Analysis'!$A$5,"Tier 1", "Tier 2")</f>
        <v>Tier 2</v>
      </c>
      <c r="AM287" t="str">
        <f t="shared" si="9"/>
        <v>Oregon - Tier 2</v>
      </c>
      <c r="AN287" t="str">
        <f t="shared" si="10"/>
        <v>Scappoose, City Of - Tier 2</v>
      </c>
    </row>
    <row r="288" spans="1:40" x14ac:dyDescent="0.3">
      <c r="A288">
        <v>10</v>
      </c>
      <c r="B288" t="s">
        <v>22</v>
      </c>
      <c r="C288" t="s">
        <v>1266</v>
      </c>
      <c r="D288" t="s">
        <v>1933</v>
      </c>
      <c r="E288" t="s">
        <v>285</v>
      </c>
      <c r="F288" s="12">
        <v>1612.3876372666375</v>
      </c>
      <c r="G288" s="12">
        <v>13981.653809649582</v>
      </c>
      <c r="H288" s="12">
        <v>4353.7872681649969</v>
      </c>
      <c r="I288" s="12">
        <v>4</v>
      </c>
      <c r="J288" s="15">
        <v>5.7348196875465711E-2</v>
      </c>
      <c r="K288" s="15">
        <v>0.94265180312453445</v>
      </c>
      <c r="L288" s="57">
        <v>4.7642299999999995</v>
      </c>
      <c r="M288">
        <v>11</v>
      </c>
      <c r="N288">
        <v>0</v>
      </c>
      <c r="O288" s="12">
        <v>8</v>
      </c>
      <c r="P288" s="12">
        <v>1</v>
      </c>
      <c r="Q288">
        <v>1</v>
      </c>
      <c r="R288" s="12">
        <v>3.7706072124981378</v>
      </c>
      <c r="S288" s="12">
        <v>249.68184940862227</v>
      </c>
      <c r="T288" s="12">
        <v>12023.517269585438</v>
      </c>
      <c r="U288" s="12">
        <v>10411.1296323188</v>
      </c>
      <c r="V288" s="12">
        <v>1958.1365400641444</v>
      </c>
      <c r="W288" s="58">
        <v>4.9214339665210475E-5</v>
      </c>
      <c r="X288" s="58">
        <v>3.8258208124652201E-4</v>
      </c>
      <c r="Y288" s="58">
        <v>0</v>
      </c>
      <c r="Z288" s="58">
        <v>4.020548370755459E-3</v>
      </c>
      <c r="AA288" s="58">
        <v>1.2101118591847772E-3</v>
      </c>
      <c r="AB288" s="58">
        <v>2.4390243902439024E-3</v>
      </c>
      <c r="AC288" s="58">
        <v>9.3550315614584405E-4</v>
      </c>
      <c r="AD288" s="58">
        <v>2.5030346024863628E-3</v>
      </c>
      <c r="AE288" s="58">
        <v>3.1426383901319711E-3</v>
      </c>
      <c r="AF288" s="58">
        <v>5.4752385201105661E-3</v>
      </c>
      <c r="AG288" s="58">
        <v>3.1134987072243929E-3</v>
      </c>
      <c r="AH288" s="17">
        <v>2.1155813106540915E-3</v>
      </c>
      <c r="AI288" s="12">
        <v>82</v>
      </c>
      <c r="AJ288" s="16">
        <v>4</v>
      </c>
      <c r="AK288" s="17">
        <v>0.81839132275915327</v>
      </c>
      <c r="AL288" t="str">
        <f>IF(AK288&lt;='CAV Tier 1 Analysis'!$A$5,"Tier 1", "Tier 2")</f>
        <v>Tier 2</v>
      </c>
      <c r="AM288" t="str">
        <f t="shared" si="9"/>
        <v>Oregon - Tier 2</v>
      </c>
      <c r="AN288" t="str">
        <f t="shared" si="10"/>
        <v>Forest Grove, City Of - Tier 2</v>
      </c>
    </row>
    <row r="289" spans="1:40" x14ac:dyDescent="0.3">
      <c r="A289">
        <v>10</v>
      </c>
      <c r="B289" t="s">
        <v>22</v>
      </c>
      <c r="C289" t="s">
        <v>1200</v>
      </c>
      <c r="D289" t="s">
        <v>1821</v>
      </c>
      <c r="E289" t="s">
        <v>280</v>
      </c>
      <c r="F289" s="12">
        <v>179.73228066408083</v>
      </c>
      <c r="G289" s="12">
        <v>11231.658760049344</v>
      </c>
      <c r="H289" s="12">
        <v>7909.1076491470703</v>
      </c>
      <c r="I289" s="12">
        <v>0</v>
      </c>
      <c r="J289" s="15">
        <v>3.7631635665290201E-2</v>
      </c>
      <c r="K289" s="15">
        <v>0.96236836433470929</v>
      </c>
      <c r="L289" s="57">
        <v>18.651860000000006</v>
      </c>
      <c r="M289">
        <v>28</v>
      </c>
      <c r="N289">
        <v>0</v>
      </c>
      <c r="O289" s="12">
        <v>4</v>
      </c>
      <c r="P289" s="12">
        <v>4</v>
      </c>
      <c r="Q289">
        <v>0</v>
      </c>
      <c r="R289">
        <v>0</v>
      </c>
      <c r="S289" s="12">
        <v>297.63265749026243</v>
      </c>
      <c r="T289" s="12">
        <v>15668.529811651555</v>
      </c>
      <c r="U289" s="12">
        <v>15488.797530987475</v>
      </c>
      <c r="V289" s="12">
        <v>0</v>
      </c>
      <c r="W289" s="58">
        <v>1.9267310214409318E-4</v>
      </c>
      <c r="X289" s="58">
        <v>9.7384529771841956E-4</v>
      </c>
      <c r="Y289" s="58">
        <v>0</v>
      </c>
      <c r="Z289" s="58">
        <v>2.0102741853777295E-3</v>
      </c>
      <c r="AA289" s="58">
        <v>4.8404474367391087E-3</v>
      </c>
      <c r="AB289" s="58">
        <v>0</v>
      </c>
      <c r="AC289" s="58">
        <v>0</v>
      </c>
      <c r="AD289" s="58">
        <v>2.9837364722049846E-3</v>
      </c>
      <c r="AE289" s="58">
        <v>4.0953509858202425E-3</v>
      </c>
      <c r="AF289" s="58">
        <v>8.1455964786568552E-3</v>
      </c>
      <c r="AG289" s="58">
        <v>0</v>
      </c>
      <c r="AH289" s="17">
        <v>2.1129021780601303E-3</v>
      </c>
      <c r="AI289" s="12">
        <v>83</v>
      </c>
      <c r="AJ289" s="16">
        <v>4</v>
      </c>
      <c r="AK289" s="17">
        <v>0.82050422493721342</v>
      </c>
      <c r="AL289" t="str">
        <f>IF(AK289&lt;='CAV Tier 1 Analysis'!$A$5,"Tier 1", "Tier 2")</f>
        <v>Tier 2</v>
      </c>
      <c r="AM289" t="str">
        <f t="shared" si="9"/>
        <v>Oregon - Tier 2</v>
      </c>
      <c r="AN289" t="str">
        <f t="shared" si="10"/>
        <v>Klamath Falls, City Of - Tier 2</v>
      </c>
    </row>
    <row r="290" spans="1:40" x14ac:dyDescent="0.3">
      <c r="A290">
        <v>10</v>
      </c>
      <c r="B290" t="s">
        <v>22</v>
      </c>
      <c r="C290" t="s">
        <v>888</v>
      </c>
      <c r="D290" t="s">
        <v>1750</v>
      </c>
      <c r="E290" t="s">
        <v>307</v>
      </c>
      <c r="F290" s="12">
        <v>492.08502681284966</v>
      </c>
      <c r="G290" s="12">
        <v>4391.836889137413</v>
      </c>
      <c r="H290" s="12">
        <v>1453.3635261386814</v>
      </c>
      <c r="I290" s="12">
        <v>1</v>
      </c>
      <c r="J290" s="15">
        <v>0.21040899783902126</v>
      </c>
      <c r="K290" s="15">
        <v>0.78959100216097855</v>
      </c>
      <c r="L290" s="57">
        <v>12.34163</v>
      </c>
      <c r="M290">
        <v>148</v>
      </c>
      <c r="N290">
        <v>0</v>
      </c>
      <c r="O290" s="12">
        <v>13</v>
      </c>
      <c r="P290" s="12">
        <v>3</v>
      </c>
      <c r="Q290">
        <v>0</v>
      </c>
      <c r="R290" s="12">
        <v>0.78959100216097855</v>
      </c>
      <c r="S290" s="12">
        <v>305.80076303062611</v>
      </c>
      <c r="T290" s="12">
        <v>3268.3324959106426</v>
      </c>
      <c r="U290" s="12">
        <v>2776.2474690977929</v>
      </c>
      <c r="V290" s="12">
        <v>1123.5043932267704</v>
      </c>
      <c r="W290" s="58">
        <v>1.2748863317731335E-4</v>
      </c>
      <c r="X290" s="58">
        <v>5.1474680022259318E-3</v>
      </c>
      <c r="Y290" s="58">
        <v>0</v>
      </c>
      <c r="Z290" s="58">
        <v>6.5333911024776205E-3</v>
      </c>
      <c r="AA290" s="58">
        <v>3.6303355775543313E-3</v>
      </c>
      <c r="AB290" s="58">
        <v>0</v>
      </c>
      <c r="AC290" s="58">
        <v>1.9590077485068201E-4</v>
      </c>
      <c r="AD290" s="58">
        <v>3.0656208817153893E-3</v>
      </c>
      <c r="AE290" s="58">
        <v>8.5425811291896378E-4</v>
      </c>
      <c r="AF290" s="58">
        <v>1.4600353295935451E-3</v>
      </c>
      <c r="AG290" s="58">
        <v>1.7864073338613494E-3</v>
      </c>
      <c r="AH290" s="17">
        <v>2.0728096134886476E-3</v>
      </c>
      <c r="AI290" s="12">
        <v>84</v>
      </c>
      <c r="AJ290" s="16">
        <v>4</v>
      </c>
      <c r="AK290" s="17">
        <v>0.82257703455070208</v>
      </c>
      <c r="AL290" t="str">
        <f>IF(AK290&lt;='CAV Tier 1 Analysis'!$A$5,"Tier 1", "Tier 2")</f>
        <v>Tier 2</v>
      </c>
      <c r="AM290" t="str">
        <f t="shared" si="9"/>
        <v>Oregon - Tier 2</v>
      </c>
      <c r="AN290" t="str">
        <f t="shared" si="10"/>
        <v>Warrenton, City Of - Tier 2</v>
      </c>
    </row>
    <row r="291" spans="1:40" x14ac:dyDescent="0.3">
      <c r="A291">
        <v>10</v>
      </c>
      <c r="B291" t="s">
        <v>22</v>
      </c>
      <c r="C291" t="s">
        <v>1153</v>
      </c>
      <c r="D291" t="s">
        <v>1760</v>
      </c>
      <c r="E291" t="s">
        <v>371</v>
      </c>
      <c r="F291" s="12">
        <v>118.85421981478572</v>
      </c>
      <c r="G291" s="12">
        <v>1538.8203896799191</v>
      </c>
      <c r="H291" s="12">
        <v>903.79037132603196</v>
      </c>
      <c r="I291" s="12">
        <v>12</v>
      </c>
      <c r="J291" s="15">
        <v>0.25222332346677739</v>
      </c>
      <c r="K291" s="15">
        <v>0.74777667653322277</v>
      </c>
      <c r="L291" s="57">
        <v>2.9865200000000001</v>
      </c>
      <c r="M291">
        <v>80</v>
      </c>
      <c r="N291">
        <v>3</v>
      </c>
      <c r="O291" s="12">
        <v>10</v>
      </c>
      <c r="P291" s="12">
        <v>4</v>
      </c>
      <c r="Q291">
        <v>0</v>
      </c>
      <c r="R291" s="12">
        <v>8.9733201183986733</v>
      </c>
      <c r="S291" s="12">
        <v>227.95701117312461</v>
      </c>
      <c r="T291" s="12">
        <v>1645.8785435785319</v>
      </c>
      <c r="U291" s="12">
        <v>1527.0243237637462</v>
      </c>
      <c r="V291" s="12">
        <v>0</v>
      </c>
      <c r="W291" s="58">
        <v>3.0850653662175085E-5</v>
      </c>
      <c r="X291" s="58">
        <v>2.7824151363383415E-3</v>
      </c>
      <c r="Y291" s="58">
        <v>4.2432814710042432E-3</v>
      </c>
      <c r="Z291" s="58">
        <v>5.0256854634443239E-3</v>
      </c>
      <c r="AA291" s="58">
        <v>4.8404474367391087E-3</v>
      </c>
      <c r="AB291" s="58">
        <v>0</v>
      </c>
      <c r="AC291" s="58">
        <v>2.2263176243985674E-3</v>
      </c>
      <c r="AD291" s="58">
        <v>2.2852453560286601E-3</v>
      </c>
      <c r="AE291" s="58">
        <v>4.3019034951015888E-4</v>
      </c>
      <c r="AF291" s="58">
        <v>8.0306582416022633E-4</v>
      </c>
      <c r="AG291" s="58">
        <v>0</v>
      </c>
      <c r="AH291" s="17">
        <v>2.0606817559350728E-3</v>
      </c>
      <c r="AI291" s="12">
        <v>85</v>
      </c>
      <c r="AJ291" s="16">
        <v>4</v>
      </c>
      <c r="AK291" s="17">
        <v>0.82463771630663718</v>
      </c>
      <c r="AL291" t="str">
        <f>IF(AK291&lt;='CAV Tier 1 Analysis'!$A$5,"Tier 1", "Tier 2")</f>
        <v>Tier 2</v>
      </c>
      <c r="AM291" t="str">
        <f t="shared" si="9"/>
        <v>Oregon - Tier 2</v>
      </c>
      <c r="AN291" t="str">
        <f t="shared" si="10"/>
        <v>Bandon, City Of - Tier 2</v>
      </c>
    </row>
    <row r="292" spans="1:40" x14ac:dyDescent="0.3">
      <c r="A292">
        <v>10</v>
      </c>
      <c r="B292" t="s">
        <v>22</v>
      </c>
      <c r="C292" t="s">
        <v>1276</v>
      </c>
      <c r="D292" t="s">
        <v>1951</v>
      </c>
      <c r="E292" t="s">
        <v>299</v>
      </c>
      <c r="F292" s="12">
        <v>50.442557235279182</v>
      </c>
      <c r="G292" s="12">
        <v>8439.823495270608</v>
      </c>
      <c r="H292" s="12">
        <v>3777.4904187776965</v>
      </c>
      <c r="I292" s="12">
        <v>5</v>
      </c>
      <c r="J292" s="15">
        <v>8.3178803016307687E-2</v>
      </c>
      <c r="K292" s="15">
        <v>0.91682119698369213</v>
      </c>
      <c r="L292" s="57">
        <v>4.2979700000000003</v>
      </c>
      <c r="M292">
        <v>67</v>
      </c>
      <c r="N292">
        <v>0</v>
      </c>
      <c r="O292" s="12">
        <v>4</v>
      </c>
      <c r="P292" s="12">
        <v>6</v>
      </c>
      <c r="Q292">
        <v>0</v>
      </c>
      <c r="R292" s="12">
        <v>4.5841059849184607</v>
      </c>
      <c r="S292" s="12">
        <v>314.20713143949968</v>
      </c>
      <c r="T292" s="12">
        <v>8346.8679018866442</v>
      </c>
      <c r="U292" s="12">
        <v>8296.4253446513649</v>
      </c>
      <c r="V292" s="12">
        <v>92.955593383963787</v>
      </c>
      <c r="W292" s="58">
        <v>4.43978891554112E-5</v>
      </c>
      <c r="X292" s="58">
        <v>2.3302726766833612E-3</v>
      </c>
      <c r="Y292" s="58">
        <v>0</v>
      </c>
      <c r="Z292" s="58">
        <v>2.0102741853777295E-3</v>
      </c>
      <c r="AA292" s="58">
        <v>7.2606711551086627E-3</v>
      </c>
      <c r="AB292" s="58">
        <v>0</v>
      </c>
      <c r="AC292" s="58">
        <v>1.137335547119227E-3</v>
      </c>
      <c r="AD292" s="58">
        <v>3.1498938517310151E-3</v>
      </c>
      <c r="AE292" s="58">
        <v>2.181656741341687E-3</v>
      </c>
      <c r="AF292" s="58">
        <v>4.3631103665491052E-3</v>
      </c>
      <c r="AG292" s="58">
        <v>1.4780231812678746E-4</v>
      </c>
      <c r="AH292" s="17">
        <v>2.0568558846539081E-3</v>
      </c>
      <c r="AI292" s="12">
        <v>86</v>
      </c>
      <c r="AJ292" s="16">
        <v>4</v>
      </c>
      <c r="AK292" s="17">
        <v>0.82669457219129105</v>
      </c>
      <c r="AL292" t="str">
        <f>IF(AK292&lt;='CAV Tier 1 Analysis'!$A$5,"Tier 1", "Tier 2")</f>
        <v>Tier 2</v>
      </c>
      <c r="AM292" t="str">
        <f t="shared" si="9"/>
        <v>Oregon - Tier 2</v>
      </c>
      <c r="AN292" t="str">
        <f t="shared" si="10"/>
        <v>La Grande, City Of - Tier 2</v>
      </c>
    </row>
    <row r="293" spans="1:40" x14ac:dyDescent="0.3">
      <c r="A293">
        <v>10</v>
      </c>
      <c r="B293" t="s">
        <v>22</v>
      </c>
      <c r="C293" t="s">
        <v>1144</v>
      </c>
      <c r="D293" t="s">
        <v>1746</v>
      </c>
      <c r="E293" t="s">
        <v>295</v>
      </c>
      <c r="F293" s="12">
        <v>241.2636591636178</v>
      </c>
      <c r="G293" s="12">
        <v>10302.913191370126</v>
      </c>
      <c r="H293" s="12">
        <v>4923.7526624467282</v>
      </c>
      <c r="I293" s="12">
        <v>3</v>
      </c>
      <c r="J293" s="15">
        <v>3.1393365680817589E-2</v>
      </c>
      <c r="K293" s="15">
        <v>0.96860663431918226</v>
      </c>
      <c r="L293" s="57">
        <v>6.0509600000000008</v>
      </c>
      <c r="M293">
        <v>38</v>
      </c>
      <c r="N293">
        <v>0</v>
      </c>
      <c r="O293" s="12">
        <v>13</v>
      </c>
      <c r="P293" s="12">
        <v>3</v>
      </c>
      <c r="Q293">
        <v>0</v>
      </c>
      <c r="R293" s="12">
        <v>2.9058199029575467</v>
      </c>
      <c r="S293" s="12">
        <v>154.57316785408935</v>
      </c>
      <c r="T293" s="12">
        <v>9956.8171376006139</v>
      </c>
      <c r="U293" s="12">
        <v>9715.5534784369956</v>
      </c>
      <c r="V293" s="12">
        <v>346.09605376951185</v>
      </c>
      <c r="W293" s="58">
        <v>6.2506218369096799E-5</v>
      </c>
      <c r="X293" s="58">
        <v>1.3216471897607124E-3</v>
      </c>
      <c r="Y293" s="58">
        <v>0</v>
      </c>
      <c r="Z293" s="58">
        <v>6.5333911024776205E-3</v>
      </c>
      <c r="AA293" s="58">
        <v>3.6303355775543313E-3</v>
      </c>
      <c r="AB293" s="58">
        <v>0</v>
      </c>
      <c r="AC293" s="58">
        <v>7.2094586818741407E-4</v>
      </c>
      <c r="AD293" s="58">
        <v>1.5495799501289559E-3</v>
      </c>
      <c r="AE293" s="58">
        <v>2.6024560932182612E-3</v>
      </c>
      <c r="AF293" s="58">
        <v>5.109433320684211E-3</v>
      </c>
      <c r="AG293" s="58">
        <v>5.503036146557687E-4</v>
      </c>
      <c r="AH293" s="17">
        <v>2.0073271759123972E-3</v>
      </c>
      <c r="AI293" s="12">
        <v>87</v>
      </c>
      <c r="AJ293" s="16">
        <v>4</v>
      </c>
      <c r="AK293" s="17">
        <v>0.8287018993672034</v>
      </c>
      <c r="AL293" t="str">
        <f>IF(AK293&lt;='CAV Tier 1 Analysis'!$A$5,"Tier 1", "Tier 2")</f>
        <v>Tier 2</v>
      </c>
      <c r="AM293" t="str">
        <f t="shared" si="9"/>
        <v>Oregon - Tier 2</v>
      </c>
      <c r="AN293" t="str">
        <f t="shared" si="10"/>
        <v>Astoria, City Of - Tier 2</v>
      </c>
    </row>
    <row r="294" spans="1:40" x14ac:dyDescent="0.3">
      <c r="A294">
        <v>10</v>
      </c>
      <c r="B294" t="s">
        <v>22</v>
      </c>
      <c r="C294" t="s">
        <v>1292</v>
      </c>
      <c r="D294" t="s">
        <v>1973</v>
      </c>
      <c r="E294" t="s">
        <v>225</v>
      </c>
      <c r="F294" s="12">
        <v>8112.1623758636952</v>
      </c>
      <c r="G294" s="12">
        <v>4002.5119207762918</v>
      </c>
      <c r="H294" s="12">
        <v>937.39957415994479</v>
      </c>
      <c r="I294" s="12">
        <v>0</v>
      </c>
      <c r="J294" s="15">
        <v>4.7957973672530294E-4</v>
      </c>
      <c r="K294" s="15">
        <v>0.9995204192701912</v>
      </c>
      <c r="L294" s="57">
        <v>1006.96498</v>
      </c>
      <c r="M294">
        <v>25</v>
      </c>
      <c r="N294">
        <v>0</v>
      </c>
      <c r="O294" s="12">
        <v>7.833333333333333</v>
      </c>
      <c r="P294" s="12">
        <v>4.166666666666667</v>
      </c>
      <c r="Q294">
        <v>0</v>
      </c>
      <c r="R294">
        <v>0</v>
      </c>
      <c r="S294" s="12">
        <v>0.44955784098203744</v>
      </c>
      <c r="T294" s="12">
        <v>3513.7519418058964</v>
      </c>
      <c r="U294" s="12">
        <v>0</v>
      </c>
      <c r="V294" s="12">
        <v>488.75997897039542</v>
      </c>
      <c r="W294" s="58">
        <v>1.0401915221702536E-2</v>
      </c>
      <c r="X294" s="58">
        <v>8.6950473010573173E-4</v>
      </c>
      <c r="Y294" s="58">
        <v>0</v>
      </c>
      <c r="Z294" s="58">
        <v>3.9367869463647195E-3</v>
      </c>
      <c r="AA294" s="58">
        <v>5.042132746603238E-3</v>
      </c>
      <c r="AB294" s="58">
        <v>0</v>
      </c>
      <c r="AC294" s="58">
        <v>0</v>
      </c>
      <c r="AD294" s="58">
        <v>4.5067706541837361E-6</v>
      </c>
      <c r="AE294" s="58">
        <v>9.1840444839322007E-4</v>
      </c>
      <c r="AF294" s="58">
        <v>0</v>
      </c>
      <c r="AG294" s="58">
        <v>7.7714374433638734E-4</v>
      </c>
      <c r="AH294" s="17">
        <v>1.9954904189236379E-3</v>
      </c>
      <c r="AI294" s="12">
        <v>88</v>
      </c>
      <c r="AJ294" s="16">
        <v>4</v>
      </c>
      <c r="AK294" s="17">
        <v>0.83069738978612706</v>
      </c>
      <c r="AL294" t="str">
        <f>IF(AK294&lt;='CAV Tier 1 Analysis'!$A$5,"Tier 1", "Tier 2")</f>
        <v>Tier 2</v>
      </c>
      <c r="AM294" t="str">
        <f t="shared" si="9"/>
        <v>Oregon - Tier 2</v>
      </c>
      <c r="AN294" t="str">
        <f t="shared" si="10"/>
        <v>Warm Spring Reservation, Tribe Of - Tier 2</v>
      </c>
    </row>
    <row r="295" spans="1:40" x14ac:dyDescent="0.3">
      <c r="A295">
        <v>10</v>
      </c>
      <c r="B295" t="s">
        <v>22</v>
      </c>
      <c r="C295" t="s">
        <v>1115</v>
      </c>
      <c r="D295" t="s">
        <v>1892</v>
      </c>
      <c r="E295" t="s">
        <v>251</v>
      </c>
      <c r="F295" s="12">
        <v>2166.5395752518589</v>
      </c>
      <c r="G295" s="12">
        <v>1728.0515366782577</v>
      </c>
      <c r="H295" s="12">
        <v>963.11084266678029</v>
      </c>
      <c r="I295" s="12">
        <v>1</v>
      </c>
      <c r="J295" s="15">
        <v>5.3140899508034851E-7</v>
      </c>
      <c r="K295" s="15">
        <v>0.99999946859100475</v>
      </c>
      <c r="L295" s="57">
        <v>827.98749000000009</v>
      </c>
      <c r="M295">
        <v>1</v>
      </c>
      <c r="N295">
        <v>0</v>
      </c>
      <c r="O295" s="12">
        <v>6.4285714285714288</v>
      </c>
      <c r="P295" s="12">
        <v>7.5714285714285712</v>
      </c>
      <c r="Q295">
        <v>0</v>
      </c>
      <c r="R295" s="12">
        <v>0.99999946859100475</v>
      </c>
      <c r="S295" s="12">
        <v>5.1180576505254133E-4</v>
      </c>
      <c r="T295" s="12">
        <v>1698.3215464045963</v>
      </c>
      <c r="U295" s="12">
        <v>0</v>
      </c>
      <c r="V295" s="12">
        <v>29.729990273661315</v>
      </c>
      <c r="W295" s="58">
        <v>8.5530836192637787E-3</v>
      </c>
      <c r="X295" s="58">
        <v>3.4780189204229272E-5</v>
      </c>
      <c r="Y295" s="58">
        <v>0</v>
      </c>
      <c r="Z295" s="58">
        <v>3.2307977979284938E-3</v>
      </c>
      <c r="AA295" s="58">
        <v>9.1622755052561695E-3</v>
      </c>
      <c r="AB295" s="58">
        <v>0</v>
      </c>
      <c r="AC295" s="58">
        <v>2.4810398068253144E-4</v>
      </c>
      <c r="AD295" s="58">
        <v>5.1307996264556567E-9</v>
      </c>
      <c r="AE295" s="58">
        <v>4.4389760257760273E-4</v>
      </c>
      <c r="AF295" s="58">
        <v>0</v>
      </c>
      <c r="AG295" s="58">
        <v>4.7271619924832241E-5</v>
      </c>
      <c r="AH295" s="17">
        <v>1.9745650405124781E-3</v>
      </c>
      <c r="AI295" s="12">
        <v>89</v>
      </c>
      <c r="AJ295" s="16">
        <v>4</v>
      </c>
      <c r="AK295" s="17">
        <v>0.83267195482663958</v>
      </c>
      <c r="AL295" t="str">
        <f>IF(AK295&lt;='CAV Tier 1 Analysis'!$A$5,"Tier 1", "Tier 2")</f>
        <v>Tier 2</v>
      </c>
      <c r="AM295" t="str">
        <f t="shared" si="9"/>
        <v>Oregon - Tier 2</v>
      </c>
      <c r="AN295" t="str">
        <f t="shared" si="10"/>
        <v>Sherman County * - Tier 2</v>
      </c>
    </row>
    <row r="296" spans="1:40" x14ac:dyDescent="0.3">
      <c r="A296">
        <v>10</v>
      </c>
      <c r="B296" t="s">
        <v>22</v>
      </c>
      <c r="C296" t="s">
        <v>1264</v>
      </c>
      <c r="D296" t="s">
        <v>1930</v>
      </c>
      <c r="E296" t="s">
        <v>305</v>
      </c>
      <c r="F296" s="12">
        <v>50.370233149584095</v>
      </c>
      <c r="G296" s="12">
        <v>8878.6965701105091</v>
      </c>
      <c r="H296" s="12">
        <v>3847.2374476498808</v>
      </c>
      <c r="I296" s="12">
        <v>4</v>
      </c>
      <c r="J296" s="15">
        <v>6.8494434005264226E-2</v>
      </c>
      <c r="K296" s="15">
        <v>0.93150556599473577</v>
      </c>
      <c r="L296" s="57">
        <v>5.5506700000000011</v>
      </c>
      <c r="M296">
        <v>25</v>
      </c>
      <c r="N296">
        <v>0</v>
      </c>
      <c r="O296" s="12">
        <v>8</v>
      </c>
      <c r="P296" s="12">
        <v>5</v>
      </c>
      <c r="Q296">
        <v>0</v>
      </c>
      <c r="R296" s="12">
        <v>3.7260222639789431</v>
      </c>
      <c r="S296" s="12">
        <v>263.51435146063596</v>
      </c>
      <c r="T296" s="12">
        <v>8910.6225127998769</v>
      </c>
      <c r="U296" s="12">
        <v>8860.2522796502926</v>
      </c>
      <c r="V296" s="12">
        <v>0</v>
      </c>
      <c r="W296" s="58">
        <v>5.7338239075253273E-5</v>
      </c>
      <c r="X296" s="58">
        <v>8.6950473010573173E-4</v>
      </c>
      <c r="Y296" s="58">
        <v>0</v>
      </c>
      <c r="Z296" s="58">
        <v>4.020548370755459E-3</v>
      </c>
      <c r="AA296" s="58">
        <v>6.0505592959238857E-3</v>
      </c>
      <c r="AB296" s="58">
        <v>0</v>
      </c>
      <c r="AC296" s="58">
        <v>9.2444144706141439E-4</v>
      </c>
      <c r="AD296" s="58">
        <v>2.6417039985884819E-3</v>
      </c>
      <c r="AE296" s="58">
        <v>2.3290077072151633E-3</v>
      </c>
      <c r="AF296" s="58">
        <v>4.6596283297486892E-3</v>
      </c>
      <c r="AG296" s="58">
        <v>0</v>
      </c>
      <c r="AH296" s="17">
        <v>1.9593392834976434E-3</v>
      </c>
      <c r="AI296" s="12">
        <v>90</v>
      </c>
      <c r="AJ296" s="16">
        <v>4</v>
      </c>
      <c r="AK296" s="17">
        <v>0.83463129411013726</v>
      </c>
      <c r="AL296" t="str">
        <f>IF(AK296&lt;='CAV Tier 1 Analysis'!$A$5,"Tier 1", "Tier 2")</f>
        <v>Tier 2</v>
      </c>
      <c r="AM296" t="str">
        <f t="shared" si="9"/>
        <v>Oregon - Tier 2</v>
      </c>
      <c r="AN296" t="str">
        <f t="shared" si="10"/>
        <v>The Dalles, City Of - Tier 2</v>
      </c>
    </row>
    <row r="297" spans="1:40" x14ac:dyDescent="0.3">
      <c r="A297">
        <v>10</v>
      </c>
      <c r="B297" t="s">
        <v>22</v>
      </c>
      <c r="C297" t="s">
        <v>1106</v>
      </c>
      <c r="D297" t="s">
        <v>1733</v>
      </c>
      <c r="E297" t="s">
        <v>297</v>
      </c>
      <c r="F297" s="12">
        <v>503.27798172867989</v>
      </c>
      <c r="G297" s="12">
        <v>12853.454049966396</v>
      </c>
      <c r="H297" s="12">
        <v>4647.4687836525418</v>
      </c>
      <c r="I297" s="12">
        <v>1</v>
      </c>
      <c r="J297" s="15">
        <v>4.7790232656914851E-2</v>
      </c>
      <c r="K297" s="15">
        <v>0.95220976734308527</v>
      </c>
      <c r="L297" s="57">
        <v>3.9083299999999999</v>
      </c>
      <c r="M297">
        <v>9</v>
      </c>
      <c r="N297">
        <v>2</v>
      </c>
      <c r="O297" s="12">
        <v>8</v>
      </c>
      <c r="P297" s="12">
        <v>1</v>
      </c>
      <c r="Q297">
        <v>0</v>
      </c>
      <c r="R297" s="12">
        <v>0.95220976734308527</v>
      </c>
      <c r="S297" s="12">
        <v>222.10361443650405</v>
      </c>
      <c r="T297" s="12">
        <v>12373.869941900952</v>
      </c>
      <c r="U297" s="12">
        <v>11870.591960172273</v>
      </c>
      <c r="V297" s="12">
        <v>479.58410806544452</v>
      </c>
      <c r="W297" s="58">
        <v>4.0372920732989816E-5</v>
      </c>
      <c r="X297" s="58">
        <v>3.1302170283806343E-4</v>
      </c>
      <c r="Y297" s="58">
        <v>2.828854314002829E-3</v>
      </c>
      <c r="Z297" s="58">
        <v>4.020548370755459E-3</v>
      </c>
      <c r="AA297" s="58">
        <v>1.2101118591847772E-3</v>
      </c>
      <c r="AB297" s="58">
        <v>0</v>
      </c>
      <c r="AC297" s="58">
        <v>2.3624715926647214E-4</v>
      </c>
      <c r="AD297" s="58">
        <v>2.226565661815629E-3</v>
      </c>
      <c r="AE297" s="58">
        <v>3.2342115740362533E-3</v>
      </c>
      <c r="AF297" s="58">
        <v>6.2427733254892025E-3</v>
      </c>
      <c r="AG297" s="58">
        <v>7.6255382089862416E-4</v>
      </c>
      <c r="AH297" s="17">
        <v>1.9195691553654816E-3</v>
      </c>
      <c r="AI297" s="12">
        <v>91</v>
      </c>
      <c r="AJ297" s="16">
        <v>4</v>
      </c>
      <c r="AK297" s="17">
        <v>0.83655086326550276</v>
      </c>
      <c r="AL297" t="str">
        <f>IF(AK297&lt;='CAV Tier 1 Analysis'!$A$5,"Tier 1", "Tier 2")</f>
        <v>Tier 2</v>
      </c>
      <c r="AM297" t="str">
        <f t="shared" si="9"/>
        <v>Oregon - Tier 2</v>
      </c>
      <c r="AN297" t="str">
        <f t="shared" si="10"/>
        <v>Canby, City Of - Tier 2</v>
      </c>
    </row>
    <row r="298" spans="1:40" x14ac:dyDescent="0.3">
      <c r="A298">
        <v>10</v>
      </c>
      <c r="B298" t="s">
        <v>22</v>
      </c>
      <c r="C298" t="s">
        <v>1210</v>
      </c>
      <c r="D298" t="s">
        <v>1839</v>
      </c>
      <c r="E298" t="s">
        <v>387</v>
      </c>
      <c r="F298" s="12">
        <v>79.716824394914084</v>
      </c>
      <c r="G298" s="12">
        <v>1479.5023802460573</v>
      </c>
      <c r="H298" s="12">
        <v>839.0406691165781</v>
      </c>
      <c r="I298" s="12">
        <v>20</v>
      </c>
      <c r="J298" s="15">
        <v>9.5790897124296351E-2</v>
      </c>
      <c r="K298" s="15">
        <v>0.90420910287570377</v>
      </c>
      <c r="L298" s="57">
        <v>2.2258900000000001</v>
      </c>
      <c r="M298">
        <v>106</v>
      </c>
      <c r="N298">
        <v>0</v>
      </c>
      <c r="O298" s="12">
        <v>11</v>
      </c>
      <c r="P298" s="12">
        <v>2</v>
      </c>
      <c r="Q298">
        <v>1</v>
      </c>
      <c r="R298" s="12">
        <v>18.084182057514077</v>
      </c>
      <c r="S298" s="12">
        <v>80.372458418446911</v>
      </c>
      <c r="T298" s="12">
        <v>1384.1848458988927</v>
      </c>
      <c r="U298" s="12">
        <v>1304.4680215039787</v>
      </c>
      <c r="V298" s="12">
        <v>95.31753434716461</v>
      </c>
      <c r="W298" s="58">
        <v>2.2993370705737413E-5</v>
      </c>
      <c r="X298" s="58">
        <v>3.6867000556483026E-3</v>
      </c>
      <c r="Y298" s="58">
        <v>0</v>
      </c>
      <c r="Z298" s="58">
        <v>5.5282540097887556E-3</v>
      </c>
      <c r="AA298" s="58">
        <v>2.4202237183695544E-3</v>
      </c>
      <c r="AB298" s="58">
        <v>2.4390243902439024E-3</v>
      </c>
      <c r="AC298" s="58">
        <v>4.486759940161446E-3</v>
      </c>
      <c r="AD298" s="58">
        <v>8.0572554626921072E-4</v>
      </c>
      <c r="AE298" s="58">
        <v>3.617903428944591E-4</v>
      </c>
      <c r="AF298" s="58">
        <v>6.8602292083844239E-4</v>
      </c>
      <c r="AG298" s="58">
        <v>1.5155787857163019E-4</v>
      </c>
      <c r="AH298" s="17">
        <v>1.8717320157719492E-3</v>
      </c>
      <c r="AI298" s="12">
        <v>92</v>
      </c>
      <c r="AJ298" s="16">
        <v>4</v>
      </c>
      <c r="AK298" s="17">
        <v>0.83842259528127472</v>
      </c>
      <c r="AL298" t="str">
        <f>IF(AK298&lt;='CAV Tier 1 Analysis'!$A$5,"Tier 1", "Tier 2")</f>
        <v>Tier 2</v>
      </c>
      <c r="AM298" t="str">
        <f t="shared" si="9"/>
        <v>Oregon - Tier 2</v>
      </c>
      <c r="AN298" t="str">
        <f t="shared" si="10"/>
        <v>Waldport, City Of - Tier 2</v>
      </c>
    </row>
    <row r="299" spans="1:40" x14ac:dyDescent="0.3">
      <c r="A299">
        <v>10</v>
      </c>
      <c r="B299" t="s">
        <v>22</v>
      </c>
      <c r="C299" t="s">
        <v>795</v>
      </c>
      <c r="D299" t="s">
        <v>1829</v>
      </c>
      <c r="E299" t="s">
        <v>350</v>
      </c>
      <c r="F299" s="12">
        <v>325.12422069125682</v>
      </c>
      <c r="G299" s="12">
        <v>6104.1716967343127</v>
      </c>
      <c r="H299" s="12">
        <v>3304.1145450207055</v>
      </c>
      <c r="I299" s="12">
        <v>7</v>
      </c>
      <c r="J299" s="15">
        <v>0</v>
      </c>
      <c r="K299" s="15">
        <v>1.0000000000000002</v>
      </c>
      <c r="L299" s="57">
        <v>5.4553599999999998</v>
      </c>
      <c r="M299">
        <v>141</v>
      </c>
      <c r="N299">
        <v>2</v>
      </c>
      <c r="O299" s="12">
        <v>10</v>
      </c>
      <c r="P299" s="12">
        <v>1</v>
      </c>
      <c r="Q299">
        <v>0</v>
      </c>
      <c r="R299" s="12">
        <v>7.0000000000000018</v>
      </c>
      <c r="S299" s="12">
        <v>0</v>
      </c>
      <c r="T299" s="12">
        <v>5920.2362214232808</v>
      </c>
      <c r="U299" s="12">
        <v>5595.1120007320242</v>
      </c>
      <c r="V299" s="12">
        <v>183.93547531103195</v>
      </c>
      <c r="W299" s="58">
        <v>5.6353689900781998E-5</v>
      </c>
      <c r="X299" s="58">
        <v>4.9040066777963276E-3</v>
      </c>
      <c r="Y299" s="58">
        <v>2.828854314002829E-3</v>
      </c>
      <c r="Z299" s="58">
        <v>5.0256854634443239E-3</v>
      </c>
      <c r="AA299" s="58">
        <v>1.2101118591847772E-3</v>
      </c>
      <c r="AB299" s="58">
        <v>0</v>
      </c>
      <c r="AC299" s="58">
        <v>1.7367287876910208E-3</v>
      </c>
      <c r="AD299" s="58">
        <v>0</v>
      </c>
      <c r="AE299" s="58">
        <v>1.547397588487527E-3</v>
      </c>
      <c r="AF299" s="58">
        <v>2.9424830765379536E-3</v>
      </c>
      <c r="AG299" s="58">
        <v>2.9246319287563183E-4</v>
      </c>
      <c r="AH299" s="17">
        <v>1.867644059083743E-3</v>
      </c>
      <c r="AI299" s="12">
        <v>93</v>
      </c>
      <c r="AJ299" s="16">
        <v>4</v>
      </c>
      <c r="AK299" s="17">
        <v>0.84029023934035851</v>
      </c>
      <c r="AL299" t="str">
        <f>IF(AK299&lt;='CAV Tier 1 Analysis'!$A$5,"Tier 1", "Tier 2")</f>
        <v>Tier 2</v>
      </c>
      <c r="AM299" t="str">
        <f t="shared" si="9"/>
        <v>Oregon - Tier 2</v>
      </c>
      <c r="AN299" t="str">
        <f t="shared" si="10"/>
        <v>Florence, City Of - Tier 2</v>
      </c>
    </row>
    <row r="300" spans="1:40" x14ac:dyDescent="0.3">
      <c r="A300">
        <v>10</v>
      </c>
      <c r="B300" t="s">
        <v>22</v>
      </c>
      <c r="C300" t="s">
        <v>842</v>
      </c>
      <c r="D300" t="s">
        <v>1836</v>
      </c>
      <c r="E300" t="s">
        <v>324</v>
      </c>
      <c r="F300" s="12">
        <v>308.3761023551636</v>
      </c>
      <c r="G300" s="12">
        <v>6913.6835331928796</v>
      </c>
      <c r="H300" s="12">
        <v>3686.32894382532</v>
      </c>
      <c r="I300" s="12">
        <v>4</v>
      </c>
      <c r="J300" s="15">
        <v>3.225649107444601E-2</v>
      </c>
      <c r="K300" s="15">
        <v>0.96774350892555405</v>
      </c>
      <c r="L300" s="57">
        <v>8.6106699999999989</v>
      </c>
      <c r="M300">
        <v>135</v>
      </c>
      <c r="N300">
        <v>0</v>
      </c>
      <c r="O300" s="12">
        <v>11</v>
      </c>
      <c r="P300" s="12">
        <v>2</v>
      </c>
      <c r="Q300">
        <v>0</v>
      </c>
      <c r="R300" s="12">
        <v>3.8709740357022162</v>
      </c>
      <c r="S300" s="12">
        <v>118.90803667397343</v>
      </c>
      <c r="T300" s="12">
        <v>6659.2574613122106</v>
      </c>
      <c r="U300" s="12">
        <v>6350.8813589570473</v>
      </c>
      <c r="V300" s="12">
        <v>254.42607188066904</v>
      </c>
      <c r="W300" s="58">
        <v>8.8947938727777179E-5</v>
      </c>
      <c r="X300" s="58">
        <v>4.6953255425709519E-3</v>
      </c>
      <c r="Y300" s="58">
        <v>0</v>
      </c>
      <c r="Z300" s="58">
        <v>5.5282540097887556E-3</v>
      </c>
      <c r="AA300" s="58">
        <v>2.4202237183695544E-3</v>
      </c>
      <c r="AB300" s="58">
        <v>0</v>
      </c>
      <c r="AC300" s="58">
        <v>9.6040457774407523E-4</v>
      </c>
      <c r="AD300" s="58">
        <v>1.1920407150684733E-3</v>
      </c>
      <c r="AE300" s="58">
        <v>1.7405587465350804E-3</v>
      </c>
      <c r="AF300" s="58">
        <v>3.3399440292502728E-3</v>
      </c>
      <c r="AG300" s="58">
        <v>4.0454545925520301E-4</v>
      </c>
      <c r="AH300" s="17">
        <v>1.8518404306645585E-3</v>
      </c>
      <c r="AI300" s="12">
        <v>94</v>
      </c>
      <c r="AJ300" s="16">
        <v>4</v>
      </c>
      <c r="AK300" s="17">
        <v>0.84214207977102307</v>
      </c>
      <c r="AL300" t="str">
        <f>IF(AK300&lt;='CAV Tier 1 Analysis'!$A$5,"Tier 1", "Tier 2")</f>
        <v>Tier 2</v>
      </c>
      <c r="AM300" t="str">
        <f t="shared" si="9"/>
        <v>Oregon - Tier 2</v>
      </c>
      <c r="AN300" t="str">
        <f t="shared" si="10"/>
        <v>Newport, City Of - Tier 2</v>
      </c>
    </row>
    <row r="301" spans="1:40" x14ac:dyDescent="0.3">
      <c r="A301">
        <v>10</v>
      </c>
      <c r="B301" t="s">
        <v>22</v>
      </c>
      <c r="C301" t="s">
        <v>1060</v>
      </c>
      <c r="D301" t="s">
        <v>1890</v>
      </c>
      <c r="E301" t="s">
        <v>298</v>
      </c>
      <c r="F301" s="12">
        <v>146.93721081185822</v>
      </c>
      <c r="G301" s="12">
        <v>7553.5244852239211</v>
      </c>
      <c r="H301" s="12">
        <v>1646.7700344525829</v>
      </c>
      <c r="I301" s="12">
        <v>1</v>
      </c>
      <c r="J301" s="15">
        <v>0.17231316401440885</v>
      </c>
      <c r="K301" s="15">
        <v>0.82768683598559123</v>
      </c>
      <c r="L301" s="57">
        <v>2.4124099999999999</v>
      </c>
      <c r="M301">
        <v>61</v>
      </c>
      <c r="N301">
        <v>0</v>
      </c>
      <c r="O301" s="12">
        <v>7.5</v>
      </c>
      <c r="P301" s="12">
        <v>2.75</v>
      </c>
      <c r="Q301">
        <v>0</v>
      </c>
      <c r="R301" s="12">
        <v>0.82768683598559123</v>
      </c>
      <c r="S301" s="12">
        <v>283.76015504064162</v>
      </c>
      <c r="T301" s="12">
        <v>5082.1176376241474</v>
      </c>
      <c r="U301" s="12">
        <v>4935.1804268122887</v>
      </c>
      <c r="V301" s="12">
        <v>2471.4068475997738</v>
      </c>
      <c r="W301" s="58">
        <v>2.4920116189132431E-5</v>
      </c>
      <c r="X301" s="58">
        <v>2.1215915414579856E-3</v>
      </c>
      <c r="Y301" s="58">
        <v>0</v>
      </c>
      <c r="Z301" s="58">
        <v>3.7692640975832427E-3</v>
      </c>
      <c r="AA301" s="58">
        <v>3.3278076127581371E-3</v>
      </c>
      <c r="AB301" s="58">
        <v>0</v>
      </c>
      <c r="AC301" s="58">
        <v>2.053525078927246E-4</v>
      </c>
      <c r="AD301" s="58">
        <v>2.8446660762722373E-3</v>
      </c>
      <c r="AE301" s="58">
        <v>1.3283349317063128E-3</v>
      </c>
      <c r="AF301" s="58">
        <v>2.5954234488347332E-3</v>
      </c>
      <c r="AG301" s="58">
        <v>3.9296146451438694E-3</v>
      </c>
      <c r="AH301" s="17">
        <v>1.8315431798034889E-3</v>
      </c>
      <c r="AI301" s="12">
        <v>95</v>
      </c>
      <c r="AJ301" s="16">
        <v>4</v>
      </c>
      <c r="AK301" s="17">
        <v>0.84397362295082656</v>
      </c>
      <c r="AL301" t="str">
        <f>IF(AK301&lt;='CAV Tier 1 Analysis'!$A$5,"Tier 1", "Tier 2")</f>
        <v>Tier 2</v>
      </c>
      <c r="AM301" t="str">
        <f t="shared" si="9"/>
        <v>Oregon - Tier 2</v>
      </c>
      <c r="AN301" t="str">
        <f t="shared" si="10"/>
        <v>Independence, City Of - Tier 2</v>
      </c>
    </row>
    <row r="302" spans="1:40" x14ac:dyDescent="0.3">
      <c r="A302">
        <v>10</v>
      </c>
      <c r="B302" t="s">
        <v>22</v>
      </c>
      <c r="C302" t="s">
        <v>1124</v>
      </c>
      <c r="D302" t="s">
        <v>1722</v>
      </c>
      <c r="E302" t="s">
        <v>340</v>
      </c>
      <c r="F302" s="12">
        <v>36.166021104342541</v>
      </c>
      <c r="G302" s="12">
        <v>4473.7781980278723</v>
      </c>
      <c r="H302" s="12">
        <v>2335.5597726886172</v>
      </c>
      <c r="I302" s="12">
        <v>1</v>
      </c>
      <c r="J302" s="15">
        <v>0.10670966026963462</v>
      </c>
      <c r="K302" s="15">
        <v>0.89329033973036553</v>
      </c>
      <c r="L302" s="57">
        <v>6.9219600000000012</v>
      </c>
      <c r="M302">
        <v>154</v>
      </c>
      <c r="N302">
        <v>0</v>
      </c>
      <c r="O302" s="12">
        <v>4</v>
      </c>
      <c r="P302" s="12">
        <v>5</v>
      </c>
      <c r="Q302">
        <v>0</v>
      </c>
      <c r="R302" s="12">
        <v>0.89329033973036553</v>
      </c>
      <c r="S302" s="12">
        <v>249.22678988302738</v>
      </c>
      <c r="T302" s="12">
        <v>4700.4856886760435</v>
      </c>
      <c r="U302" s="12">
        <v>4664.3196675717008</v>
      </c>
      <c r="V302" s="12">
        <v>0</v>
      </c>
      <c r="W302" s="58">
        <v>7.1503619806138742E-5</v>
      </c>
      <c r="X302" s="58">
        <v>5.3561491374513074E-3</v>
      </c>
      <c r="Y302" s="58">
        <v>0</v>
      </c>
      <c r="Z302" s="58">
        <v>2.0102741853777295E-3</v>
      </c>
      <c r="AA302" s="58">
        <v>6.0505592959238857E-3</v>
      </c>
      <c r="AB302" s="58">
        <v>0</v>
      </c>
      <c r="AC302" s="58">
        <v>2.216290069680025E-4</v>
      </c>
      <c r="AD302" s="58">
        <v>2.4984726780154696E-3</v>
      </c>
      <c r="AE302" s="58">
        <v>1.2285861488190448E-3</v>
      </c>
      <c r="AF302" s="58">
        <v>2.4529771135228793E-3</v>
      </c>
      <c r="AG302" s="58">
        <v>0</v>
      </c>
      <c r="AH302" s="17">
        <v>1.8081955623531327E-3</v>
      </c>
      <c r="AI302" s="12">
        <v>96</v>
      </c>
      <c r="AJ302" s="16">
        <v>4</v>
      </c>
      <c r="AK302" s="17">
        <v>0.84578181851317968</v>
      </c>
      <c r="AL302" t="str">
        <f>IF(AK302&lt;='CAV Tier 1 Analysis'!$A$5,"Tier 1", "Tier 2")</f>
        <v>Tier 2</v>
      </c>
      <c r="AM302" t="str">
        <f t="shared" si="9"/>
        <v>Oregon - Tier 2</v>
      </c>
      <c r="AN302" t="str">
        <f t="shared" si="10"/>
        <v>Baker City, City Of - Tier 2</v>
      </c>
    </row>
    <row r="303" spans="1:40" x14ac:dyDescent="0.3">
      <c r="A303">
        <v>10</v>
      </c>
      <c r="B303" t="s">
        <v>22</v>
      </c>
      <c r="C303" t="s">
        <v>1186</v>
      </c>
      <c r="D303" t="s">
        <v>1802</v>
      </c>
      <c r="E303" t="s">
        <v>322</v>
      </c>
      <c r="F303" s="12">
        <v>86.27871244023757</v>
      </c>
      <c r="G303" s="12">
        <v>5966.181803589966</v>
      </c>
      <c r="H303" s="12">
        <v>2488.456449094243</v>
      </c>
      <c r="I303" s="12">
        <v>0</v>
      </c>
      <c r="J303" s="15">
        <v>0</v>
      </c>
      <c r="K303" s="15">
        <v>0.99999999999999989</v>
      </c>
      <c r="L303" s="57">
        <v>2.90665</v>
      </c>
      <c r="M303">
        <v>1</v>
      </c>
      <c r="N303">
        <v>0</v>
      </c>
      <c r="O303" s="12">
        <v>7</v>
      </c>
      <c r="P303" s="12">
        <v>9</v>
      </c>
      <c r="Q303">
        <v>0</v>
      </c>
      <c r="R303">
        <v>0</v>
      </c>
      <c r="S303" s="12">
        <v>0</v>
      </c>
      <c r="T303" s="12">
        <v>5064.6074814020349</v>
      </c>
      <c r="U303" s="12">
        <v>4978.3287689617973</v>
      </c>
      <c r="V303" s="12">
        <v>901.5743221879311</v>
      </c>
      <c r="W303" s="58">
        <v>3.0025599181375382E-5</v>
      </c>
      <c r="X303" s="58">
        <v>3.4780189204229272E-5</v>
      </c>
      <c r="Y303" s="58">
        <v>0</v>
      </c>
      <c r="Z303" s="58">
        <v>3.5179798244110265E-3</v>
      </c>
      <c r="AA303" s="58">
        <v>1.0891006732662994E-2</v>
      </c>
      <c r="AB303" s="58">
        <v>0</v>
      </c>
      <c r="AC303" s="58">
        <v>0</v>
      </c>
      <c r="AD303" s="58">
        <v>0</v>
      </c>
      <c r="AE303" s="58">
        <v>1.3237582269096211E-3</v>
      </c>
      <c r="AF303" s="58">
        <v>2.6181152674326427E-3</v>
      </c>
      <c r="AG303" s="58">
        <v>1.4335315383608943E-3</v>
      </c>
      <c r="AH303" s="17">
        <v>1.8044724889238895E-3</v>
      </c>
      <c r="AI303" s="12">
        <v>97</v>
      </c>
      <c r="AJ303" s="16">
        <v>4</v>
      </c>
      <c r="AK303" s="17">
        <v>0.84758629100210359</v>
      </c>
      <c r="AL303" t="str">
        <f>IF(AK303&lt;='CAV Tier 1 Analysis'!$A$5,"Tier 1", "Tier 2")</f>
        <v>Tier 2</v>
      </c>
      <c r="AM303" t="str">
        <f t="shared" si="9"/>
        <v>Oregon - Tier 2</v>
      </c>
      <c r="AN303" t="str">
        <f t="shared" si="10"/>
        <v>Hood River, City Of - Tier 2</v>
      </c>
    </row>
    <row r="304" spans="1:40" x14ac:dyDescent="0.3">
      <c r="A304">
        <v>10</v>
      </c>
      <c r="B304" t="s">
        <v>22</v>
      </c>
      <c r="C304" t="s">
        <v>1105</v>
      </c>
      <c r="D304" t="s">
        <v>1826</v>
      </c>
      <c r="E304" t="s">
        <v>310</v>
      </c>
      <c r="F304" s="12">
        <v>193.53835479997929</v>
      </c>
      <c r="G304" s="12">
        <v>7538.6472795344234</v>
      </c>
      <c r="H304" s="12">
        <v>2448.8291485976006</v>
      </c>
      <c r="I304" s="12">
        <v>9</v>
      </c>
      <c r="J304" s="15">
        <v>8.1876801418963863E-2</v>
      </c>
      <c r="K304" s="15">
        <v>0.9181231985810363</v>
      </c>
      <c r="L304" s="57">
        <v>3.2474399999999997</v>
      </c>
      <c r="M304">
        <v>64</v>
      </c>
      <c r="N304">
        <v>0</v>
      </c>
      <c r="O304" s="12">
        <v>10</v>
      </c>
      <c r="P304" s="12">
        <v>1</v>
      </c>
      <c r="Q304">
        <v>0</v>
      </c>
      <c r="R304" s="12">
        <v>8.2631087872293261</v>
      </c>
      <c r="S304" s="12">
        <v>200.50229790869608</v>
      </c>
      <c r="T304" s="12">
        <v>5909.078343571965</v>
      </c>
      <c r="U304" s="12">
        <v>5715.5399887719859</v>
      </c>
      <c r="V304" s="12">
        <v>1629.5689359624585</v>
      </c>
      <c r="W304" s="58">
        <v>3.3545948705749117E-5</v>
      </c>
      <c r="X304" s="58">
        <v>2.2259321090706734E-3</v>
      </c>
      <c r="Y304" s="58">
        <v>0</v>
      </c>
      <c r="Z304" s="58">
        <v>5.0256854634443239E-3</v>
      </c>
      <c r="AA304" s="58">
        <v>1.2101118591847772E-3</v>
      </c>
      <c r="AB304" s="58">
        <v>0</v>
      </c>
      <c r="AC304" s="58">
        <v>2.0501112723719721E-3</v>
      </c>
      <c r="AD304" s="58">
        <v>2.0100147076456431E-3</v>
      </c>
      <c r="AE304" s="58">
        <v>1.5444812059929763E-3</v>
      </c>
      <c r="AF304" s="58">
        <v>3.0058164497935276E-3</v>
      </c>
      <c r="AG304" s="58">
        <v>2.5910658790351472E-3</v>
      </c>
      <c r="AH304" s="17">
        <v>1.7906149904767992E-3</v>
      </c>
      <c r="AI304" s="12">
        <v>98</v>
      </c>
      <c r="AJ304" s="16">
        <v>4</v>
      </c>
      <c r="AK304" s="17">
        <v>0.84937690599258042</v>
      </c>
      <c r="AL304" t="str">
        <f>IF(AK304&lt;='CAV Tier 1 Analysis'!$A$5,"Tier 1", "Tier 2")</f>
        <v>Tier 2</v>
      </c>
      <c r="AM304" t="str">
        <f t="shared" si="9"/>
        <v>Oregon - Tier 2</v>
      </c>
      <c r="AN304" t="str">
        <f t="shared" si="10"/>
        <v>Cottage Grove, City Of - Tier 2</v>
      </c>
    </row>
    <row r="305" spans="1:40" x14ac:dyDescent="0.3">
      <c r="A305">
        <v>10</v>
      </c>
      <c r="B305" t="s">
        <v>22</v>
      </c>
      <c r="C305" t="s">
        <v>1251</v>
      </c>
      <c r="D305" t="s">
        <v>1910</v>
      </c>
      <c r="E305" t="s">
        <v>313</v>
      </c>
      <c r="F305" s="12">
        <v>182.43969390639808</v>
      </c>
      <c r="G305" s="12">
        <v>9515.5525396693829</v>
      </c>
      <c r="H305" s="12">
        <v>4403.4650299361247</v>
      </c>
      <c r="I305" s="12">
        <v>9</v>
      </c>
      <c r="J305" s="15">
        <v>2.6680553322662049E-2</v>
      </c>
      <c r="K305" s="15">
        <v>0.97331944667733805</v>
      </c>
      <c r="L305" s="57">
        <v>10.01441</v>
      </c>
      <c r="M305">
        <v>49</v>
      </c>
      <c r="N305">
        <v>0</v>
      </c>
      <c r="O305" s="12">
        <v>6</v>
      </c>
      <c r="P305" s="12">
        <v>3</v>
      </c>
      <c r="Q305">
        <v>0</v>
      </c>
      <c r="R305" s="12">
        <v>8.7598750200960431</v>
      </c>
      <c r="S305" s="12">
        <v>117.48688353568841</v>
      </c>
      <c r="T305" s="12">
        <v>9862.3833590628947</v>
      </c>
      <c r="U305" s="12">
        <v>9679.9436651564974</v>
      </c>
      <c r="V305" s="12">
        <v>0</v>
      </c>
      <c r="W305" s="58">
        <v>1.034485268945203E-4</v>
      </c>
      <c r="X305" s="58">
        <v>1.7042292710072343E-3</v>
      </c>
      <c r="Y305" s="58">
        <v>0</v>
      </c>
      <c r="Z305" s="58">
        <v>3.015411278066594E-3</v>
      </c>
      <c r="AA305" s="58">
        <v>3.6303355775543313E-3</v>
      </c>
      <c r="AB305" s="58">
        <v>0</v>
      </c>
      <c r="AC305" s="58">
        <v>2.1733610177108935E-3</v>
      </c>
      <c r="AD305" s="58">
        <v>1.1777938024915887E-3</v>
      </c>
      <c r="AE305" s="58">
        <v>2.5777735306116794E-3</v>
      </c>
      <c r="AF305" s="58">
        <v>5.0907060328438903E-3</v>
      </c>
      <c r="AG305" s="58">
        <v>0</v>
      </c>
      <c r="AH305" s="17">
        <v>1.7702780942891573E-3</v>
      </c>
      <c r="AI305" s="12">
        <v>99</v>
      </c>
      <c r="AJ305" s="16">
        <v>4</v>
      </c>
      <c r="AK305" s="17">
        <v>0.85114718408686962</v>
      </c>
      <c r="AL305" t="str">
        <f>IF(AK305&lt;='CAV Tier 1 Analysis'!$A$5,"Tier 1", "Tier 2")</f>
        <v>Tier 2</v>
      </c>
      <c r="AM305" t="str">
        <f t="shared" si="9"/>
        <v>Oregon - Tier 2</v>
      </c>
      <c r="AN305" t="str">
        <f t="shared" si="10"/>
        <v>Pendleton, City Of - Tier 2</v>
      </c>
    </row>
    <row r="306" spans="1:40" x14ac:dyDescent="0.3">
      <c r="A306">
        <v>10</v>
      </c>
      <c r="B306" t="s">
        <v>22</v>
      </c>
      <c r="C306" t="s">
        <v>1111</v>
      </c>
      <c r="D306" t="s">
        <v>1882</v>
      </c>
      <c r="E306" t="s">
        <v>311</v>
      </c>
      <c r="F306" s="12">
        <v>4234.6158602462456</v>
      </c>
      <c r="G306" s="12">
        <v>9173.3635431876392</v>
      </c>
      <c r="H306" s="12">
        <v>2528.7564154287752</v>
      </c>
      <c r="I306" s="12">
        <v>2</v>
      </c>
      <c r="J306" s="15">
        <v>0.21844416275537587</v>
      </c>
      <c r="K306" s="15">
        <v>0.78155583724462419</v>
      </c>
      <c r="L306" s="57">
        <v>3.5026799999999998</v>
      </c>
      <c r="M306">
        <v>35</v>
      </c>
      <c r="N306">
        <v>0</v>
      </c>
      <c r="O306" s="12">
        <v>5</v>
      </c>
      <c r="P306" s="12">
        <v>1</v>
      </c>
      <c r="Q306">
        <v>0</v>
      </c>
      <c r="R306" s="12">
        <v>1.5631116744892484</v>
      </c>
      <c r="S306" s="12">
        <v>552.39207798062421</v>
      </c>
      <c r="T306" s="12">
        <v>6503.6334640543746</v>
      </c>
      <c r="U306" s="12">
        <v>2269.017603808129</v>
      </c>
      <c r="V306" s="12">
        <v>2669.7300791332646</v>
      </c>
      <c r="W306" s="58">
        <v>3.6182569535589053E-5</v>
      </c>
      <c r="X306" s="58">
        <v>1.2173066221480245E-3</v>
      </c>
      <c r="Y306" s="58">
        <v>0</v>
      </c>
      <c r="Z306" s="58">
        <v>2.512842731722162E-3</v>
      </c>
      <c r="AA306" s="58">
        <v>1.2101118591847772E-3</v>
      </c>
      <c r="AB306" s="58">
        <v>0</v>
      </c>
      <c r="AC306" s="58">
        <v>3.8781443478019904E-4</v>
      </c>
      <c r="AD306" s="58">
        <v>5.5376731973097136E-3</v>
      </c>
      <c r="AE306" s="58">
        <v>1.6998826334441619E-3</v>
      </c>
      <c r="AF306" s="58">
        <v>1.1932819036863977E-3</v>
      </c>
      <c r="AG306" s="58">
        <v>4.2449548230927784E-3</v>
      </c>
      <c r="AH306" s="17">
        <v>1.6400046159003457E-3</v>
      </c>
      <c r="AI306" s="12">
        <v>100</v>
      </c>
      <c r="AJ306" s="16">
        <v>4</v>
      </c>
      <c r="AK306" s="17">
        <v>0.85278718870276993</v>
      </c>
      <c r="AL306" t="str">
        <f>IF(AK306&lt;='CAV Tier 1 Analysis'!$A$5,"Tier 1", "Tier 2")</f>
        <v>Tier 2</v>
      </c>
      <c r="AM306" t="str">
        <f t="shared" si="9"/>
        <v>Oregon - Tier 2</v>
      </c>
      <c r="AN306" t="str">
        <f t="shared" si="10"/>
        <v>Fairview, City Of - Tier 2</v>
      </c>
    </row>
    <row r="307" spans="1:40" x14ac:dyDescent="0.3">
      <c r="A307">
        <v>10</v>
      </c>
      <c r="B307" t="s">
        <v>22</v>
      </c>
      <c r="C307" t="s">
        <v>1192</v>
      </c>
      <c r="D307" t="s">
        <v>1812</v>
      </c>
      <c r="E307" t="s">
        <v>421</v>
      </c>
      <c r="F307" s="12">
        <v>92.485553678890369</v>
      </c>
      <c r="G307" s="12">
        <v>1673.0204722046201</v>
      </c>
      <c r="H307" s="12">
        <v>719.93696595040183</v>
      </c>
      <c r="I307" s="12">
        <v>9</v>
      </c>
      <c r="J307" s="15">
        <v>0.174438457842165</v>
      </c>
      <c r="K307" s="15">
        <v>0.82556154215783495</v>
      </c>
      <c r="L307" s="57">
        <v>1.9562200000000001</v>
      </c>
      <c r="M307">
        <v>76</v>
      </c>
      <c r="N307">
        <v>3</v>
      </c>
      <c r="O307" s="12">
        <v>8</v>
      </c>
      <c r="P307" s="12">
        <v>2</v>
      </c>
      <c r="Q307">
        <v>0</v>
      </c>
      <c r="R307" s="12">
        <v>7.4300538794205142</v>
      </c>
      <c r="S307" s="12">
        <v>125.58469408395534</v>
      </c>
      <c r="T307" s="12">
        <v>1435.0247477118976</v>
      </c>
      <c r="U307" s="12">
        <v>1342.5391940330073</v>
      </c>
      <c r="V307" s="12">
        <v>237.9957244927225</v>
      </c>
      <c r="W307" s="58">
        <v>2.0207688449104692E-5</v>
      </c>
      <c r="X307" s="58">
        <v>2.6432943795214247E-3</v>
      </c>
      <c r="Y307" s="58">
        <v>4.2432814710042432E-3</v>
      </c>
      <c r="Z307" s="58">
        <v>4.020548370755459E-3</v>
      </c>
      <c r="AA307" s="58">
        <v>2.4202237183695544E-3</v>
      </c>
      <c r="AB307" s="58">
        <v>0</v>
      </c>
      <c r="AC307" s="58">
        <v>1.8434269237835646E-3</v>
      </c>
      <c r="AD307" s="58">
        <v>1.2589735120087165E-3</v>
      </c>
      <c r="AE307" s="58">
        <v>3.7507858655941773E-4</v>
      </c>
      <c r="AF307" s="58">
        <v>7.0604464352352306E-4</v>
      </c>
      <c r="AG307" s="58">
        <v>3.7842068996309661E-4</v>
      </c>
      <c r="AH307" s="17">
        <v>1.6281363621761908E-3</v>
      </c>
      <c r="AI307" s="12">
        <v>101</v>
      </c>
      <c r="AJ307" s="16">
        <v>4</v>
      </c>
      <c r="AK307" s="17">
        <v>0.85441532506494611</v>
      </c>
      <c r="AL307" t="str">
        <f>IF(AK307&lt;='CAV Tier 1 Analysis'!$A$5,"Tier 1", "Tier 2")</f>
        <v>Tier 2</v>
      </c>
      <c r="AM307" t="str">
        <f t="shared" si="9"/>
        <v>Oregon - Tier 2</v>
      </c>
      <c r="AN307" t="str">
        <f t="shared" si="10"/>
        <v>Shady Cove, City Of - Tier 2</v>
      </c>
    </row>
    <row r="308" spans="1:40" x14ac:dyDescent="0.3">
      <c r="A308">
        <v>10</v>
      </c>
      <c r="B308" t="s">
        <v>22</v>
      </c>
      <c r="C308" t="s">
        <v>1194</v>
      </c>
      <c r="D308" t="s">
        <v>1815</v>
      </c>
      <c r="E308" t="s">
        <v>383</v>
      </c>
      <c r="F308" s="12">
        <v>14.036572025744857</v>
      </c>
      <c r="G308" s="12">
        <v>1806.6044851750764</v>
      </c>
      <c r="H308" s="12">
        <v>567.46056960736826</v>
      </c>
      <c r="I308" s="12">
        <v>7</v>
      </c>
      <c r="J308" s="15">
        <v>0.14585563471263521</v>
      </c>
      <c r="K308" s="15">
        <v>0.85414436528736482</v>
      </c>
      <c r="L308" s="57">
        <v>2.1672799999999999</v>
      </c>
      <c r="M308">
        <v>92</v>
      </c>
      <c r="N308">
        <v>0</v>
      </c>
      <c r="O308" s="12">
        <v>8</v>
      </c>
      <c r="P308" s="12">
        <v>5</v>
      </c>
      <c r="Q308">
        <v>0</v>
      </c>
      <c r="R308" s="12">
        <v>5.9790105570115539</v>
      </c>
      <c r="S308" s="12">
        <v>82.767321554476212</v>
      </c>
      <c r="T308" s="12">
        <v>1453.4627149861028</v>
      </c>
      <c r="U308" s="12">
        <v>1439.426142960358</v>
      </c>
      <c r="V308" s="12">
        <v>353.14177018897362</v>
      </c>
      <c r="W308" s="58">
        <v>2.2387931327752305E-5</v>
      </c>
      <c r="X308" s="58">
        <v>3.1997774067890929E-3</v>
      </c>
      <c r="Y308" s="58">
        <v>0</v>
      </c>
      <c r="Z308" s="58">
        <v>4.020548370755459E-3</v>
      </c>
      <c r="AA308" s="58">
        <v>6.0505592959238857E-3</v>
      </c>
      <c r="AB308" s="58">
        <v>0</v>
      </c>
      <c r="AC308" s="58">
        <v>1.4834171080386411E-3</v>
      </c>
      <c r="AD308" s="58">
        <v>8.2973380042103753E-4</v>
      </c>
      <c r="AE308" s="58">
        <v>3.7989779731885902E-4</v>
      </c>
      <c r="AF308" s="58">
        <v>7.5699772677169179E-4</v>
      </c>
      <c r="AG308" s="58">
        <v>5.6150652544090999E-4</v>
      </c>
      <c r="AH308" s="17">
        <v>1.5731659966170296E-3</v>
      </c>
      <c r="AI308" s="12">
        <v>102</v>
      </c>
      <c r="AJ308" s="16">
        <v>4</v>
      </c>
      <c r="AK308" s="17">
        <v>0.85598849106156316</v>
      </c>
      <c r="AL308" t="str">
        <f>IF(AK308&lt;='CAV Tier 1 Analysis'!$A$5,"Tier 1", "Tier 2")</f>
        <v>Tier 2</v>
      </c>
      <c r="AM308" t="str">
        <f t="shared" si="9"/>
        <v>Oregon - Tier 2</v>
      </c>
      <c r="AN308" t="str">
        <f t="shared" si="10"/>
        <v>Madras, City Of - Tier 2</v>
      </c>
    </row>
    <row r="309" spans="1:40" x14ac:dyDescent="0.3">
      <c r="A309">
        <v>10</v>
      </c>
      <c r="B309" t="s">
        <v>22</v>
      </c>
      <c r="C309" t="s">
        <v>1052</v>
      </c>
      <c r="D309" t="s">
        <v>1846</v>
      </c>
      <c r="E309" t="s">
        <v>315</v>
      </c>
      <c r="F309" s="12">
        <v>207.04558109603431</v>
      </c>
      <c r="G309" s="12">
        <v>10130.152648416808</v>
      </c>
      <c r="H309" s="12">
        <v>3795.8900330757833</v>
      </c>
      <c r="I309" s="12">
        <v>1</v>
      </c>
      <c r="J309" s="15">
        <v>1.7397080838323354E-2</v>
      </c>
      <c r="K309" s="15">
        <v>0.98260291916167697</v>
      </c>
      <c r="L309" s="57">
        <v>5.3440000000000003</v>
      </c>
      <c r="M309">
        <v>31</v>
      </c>
      <c r="N309">
        <v>0</v>
      </c>
      <c r="O309" s="12">
        <v>8</v>
      </c>
      <c r="P309" s="12">
        <v>2</v>
      </c>
      <c r="Q309">
        <v>0</v>
      </c>
      <c r="R309" s="12">
        <v>0.98260291916167697</v>
      </c>
      <c r="S309" s="12">
        <v>66.037405758805306</v>
      </c>
      <c r="T309" s="12">
        <v>9049.6639180324437</v>
      </c>
      <c r="U309" s="12">
        <v>8842.6183369364098</v>
      </c>
      <c r="V309" s="12">
        <v>1080.4887303843643</v>
      </c>
      <c r="W309" s="58">
        <v>5.5203344752643093E-5</v>
      </c>
      <c r="X309" s="58">
        <v>1.0781858653311075E-3</v>
      </c>
      <c r="Y309" s="58">
        <v>0</v>
      </c>
      <c r="Z309" s="58">
        <v>4.020548370755459E-3</v>
      </c>
      <c r="AA309" s="58">
        <v>2.4202237183695544E-3</v>
      </c>
      <c r="AB309" s="58">
        <v>0</v>
      </c>
      <c r="AC309" s="58">
        <v>2.4378782522533097E-4</v>
      </c>
      <c r="AD309" s="58">
        <v>6.6201813253235933E-4</v>
      </c>
      <c r="AE309" s="58">
        <v>2.3653495569505218E-3</v>
      </c>
      <c r="AF309" s="58">
        <v>4.6503545961752686E-3</v>
      </c>
      <c r="AG309" s="58">
        <v>1.7180110765473195E-3</v>
      </c>
      <c r="AH309" s="17">
        <v>1.5648802260581421E-3</v>
      </c>
      <c r="AI309" s="12">
        <v>103</v>
      </c>
      <c r="AJ309" s="16">
        <v>4</v>
      </c>
      <c r="AK309" s="17">
        <v>0.85755337128762132</v>
      </c>
      <c r="AL309" t="str">
        <f>IF(AK309&lt;='CAV Tier 1 Analysis'!$A$5,"Tier 1", "Tier 2")</f>
        <v>Tier 2</v>
      </c>
      <c r="AM309" t="str">
        <f t="shared" si="9"/>
        <v>Oregon - Tier 2</v>
      </c>
      <c r="AN309" t="str">
        <f t="shared" si="10"/>
        <v>Lebanon, City Of - Tier 2</v>
      </c>
    </row>
    <row r="310" spans="1:40" x14ac:dyDescent="0.3">
      <c r="A310">
        <v>10</v>
      </c>
      <c r="B310" t="s">
        <v>22</v>
      </c>
      <c r="C310" t="s">
        <v>1074</v>
      </c>
      <c r="D310" t="s">
        <v>1830</v>
      </c>
      <c r="E310" t="s">
        <v>386</v>
      </c>
      <c r="F310" s="12">
        <v>75.333253886558595</v>
      </c>
      <c r="G310" s="12">
        <v>2212.1829267494177</v>
      </c>
      <c r="H310" s="12">
        <v>886.64028144842132</v>
      </c>
      <c r="I310" s="12">
        <v>2</v>
      </c>
      <c r="J310" s="15">
        <v>0.2531565456789342</v>
      </c>
      <c r="K310" s="15">
        <v>0.7468434543210658</v>
      </c>
      <c r="L310" s="57">
        <v>1.2640400000000001</v>
      </c>
      <c r="M310">
        <v>178</v>
      </c>
      <c r="N310">
        <v>0</v>
      </c>
      <c r="O310" s="12">
        <v>10</v>
      </c>
      <c r="P310" s="12">
        <v>1</v>
      </c>
      <c r="Q310">
        <v>0</v>
      </c>
      <c r="R310" s="12">
        <v>1.4936869086421316</v>
      </c>
      <c r="S310" s="12">
        <v>224.45879091128035</v>
      </c>
      <c r="T310" s="12">
        <v>2159.726157135573</v>
      </c>
      <c r="U310" s="12">
        <v>2084.3929032490146</v>
      </c>
      <c r="V310" s="12">
        <v>52.456769613844699</v>
      </c>
      <c r="W310" s="58">
        <v>1.3057491747966126E-5</v>
      </c>
      <c r="X310" s="58">
        <v>6.1908736783528101E-3</v>
      </c>
      <c r="Y310" s="58">
        <v>0</v>
      </c>
      <c r="Z310" s="58">
        <v>5.0256854634443239E-3</v>
      </c>
      <c r="AA310" s="58">
        <v>1.2101118591847772E-3</v>
      </c>
      <c r="AB310" s="58">
        <v>0</v>
      </c>
      <c r="AC310" s="58">
        <v>3.705898648622853E-4</v>
      </c>
      <c r="AD310" s="58">
        <v>2.2501760613111857E-3</v>
      </c>
      <c r="AE310" s="58">
        <v>5.6449690896651116E-4</v>
      </c>
      <c r="AF310" s="58">
        <v>1.0961873224099182E-3</v>
      </c>
      <c r="AG310" s="58">
        <v>8.3407914124580471E-5</v>
      </c>
      <c r="AH310" s="17">
        <v>1.5276896876731229E-3</v>
      </c>
      <c r="AI310" s="12">
        <v>104</v>
      </c>
      <c r="AJ310" s="16">
        <v>5</v>
      </c>
      <c r="AK310" s="17">
        <v>0.85908106097529446</v>
      </c>
      <c r="AL310" t="str">
        <f>IF(AK310&lt;='CAV Tier 1 Analysis'!$A$5,"Tier 1", "Tier 2")</f>
        <v>Tier 2</v>
      </c>
      <c r="AM310" t="str">
        <f t="shared" si="9"/>
        <v>Oregon - Tier 2</v>
      </c>
      <c r="AN310" t="str">
        <f t="shared" si="10"/>
        <v>Junction City, City Of - Tier 2</v>
      </c>
    </row>
    <row r="311" spans="1:40" x14ac:dyDescent="0.3">
      <c r="A311">
        <v>10</v>
      </c>
      <c r="B311" t="s">
        <v>22</v>
      </c>
      <c r="C311" t="s">
        <v>1240</v>
      </c>
      <c r="D311" t="s">
        <v>1898</v>
      </c>
      <c r="E311" t="s">
        <v>412</v>
      </c>
      <c r="F311" s="12">
        <v>14.942075301372846</v>
      </c>
      <c r="G311" s="12">
        <v>256.05598995999088</v>
      </c>
      <c r="H311" s="12">
        <v>408.21948084375947</v>
      </c>
      <c r="I311" s="12">
        <v>2</v>
      </c>
      <c r="J311" s="15">
        <v>5.7620031041957946E-2</v>
      </c>
      <c r="K311" s="15">
        <v>0.94237996895804199</v>
      </c>
      <c r="L311" s="57">
        <v>0.77959000000000001</v>
      </c>
      <c r="M311">
        <v>185</v>
      </c>
      <c r="N311">
        <v>0</v>
      </c>
      <c r="O311" s="12">
        <v>14</v>
      </c>
      <c r="P311" s="12">
        <v>2</v>
      </c>
      <c r="Q311">
        <v>0</v>
      </c>
      <c r="R311" s="12">
        <v>1.884759937916084</v>
      </c>
      <c r="S311" s="12">
        <v>23.521619158149377</v>
      </c>
      <c r="T311" s="12">
        <v>259.81643119478474</v>
      </c>
      <c r="U311" s="12">
        <v>244.87435589341189</v>
      </c>
      <c r="V311" s="12">
        <v>0</v>
      </c>
      <c r="W311" s="58">
        <v>8.0531391346768385E-6</v>
      </c>
      <c r="X311" s="58">
        <v>6.4343350027824152E-3</v>
      </c>
      <c r="Y311" s="58">
        <v>0</v>
      </c>
      <c r="Z311" s="58">
        <v>7.035959648822053E-3</v>
      </c>
      <c r="AA311" s="58">
        <v>2.4202237183695544E-3</v>
      </c>
      <c r="AB311" s="58">
        <v>0</v>
      </c>
      <c r="AC311" s="58">
        <v>4.6761669172365759E-4</v>
      </c>
      <c r="AD311" s="58">
        <v>2.3580178855131829E-4</v>
      </c>
      <c r="AE311" s="58">
        <v>6.7909337405390102E-5</v>
      </c>
      <c r="AF311" s="58">
        <v>1.2878002227662759E-4</v>
      </c>
      <c r="AG311" s="58">
        <v>0</v>
      </c>
      <c r="AH311" s="17">
        <v>1.5271526680968811E-3</v>
      </c>
      <c r="AI311" s="12">
        <v>105</v>
      </c>
      <c r="AJ311" s="16">
        <v>5</v>
      </c>
      <c r="AK311" s="17">
        <v>0.86060821364339135</v>
      </c>
      <c r="AL311" t="str">
        <f>IF(AK311&lt;='CAV Tier 1 Analysis'!$A$5,"Tier 1", "Tier 2")</f>
        <v>Tier 2</v>
      </c>
      <c r="AM311" t="str">
        <f t="shared" si="9"/>
        <v>Oregon - Tier 2</v>
      </c>
      <c r="AN311" t="str">
        <f t="shared" si="10"/>
        <v>Manzanita, City Of - Tier 2</v>
      </c>
    </row>
    <row r="312" spans="1:40" x14ac:dyDescent="0.3">
      <c r="A312">
        <v>10</v>
      </c>
      <c r="B312" t="s">
        <v>22</v>
      </c>
      <c r="C312" t="s">
        <v>1177</v>
      </c>
      <c r="D312" t="s">
        <v>1791</v>
      </c>
      <c r="E312" t="s">
        <v>508</v>
      </c>
      <c r="F312" s="12">
        <v>3.5307870290484047</v>
      </c>
      <c r="G312" s="12">
        <v>27.820230447839293</v>
      </c>
      <c r="H312" s="12">
        <v>22.317268612336754</v>
      </c>
      <c r="I312" s="12">
        <v>6</v>
      </c>
      <c r="J312" s="15">
        <v>0.17121381703923522</v>
      </c>
      <c r="K312" s="15">
        <v>0.82878618296076489</v>
      </c>
      <c r="L312" s="57">
        <v>1.94774</v>
      </c>
      <c r="M312">
        <v>47</v>
      </c>
      <c r="N312">
        <v>2</v>
      </c>
      <c r="O312" s="12">
        <v>5</v>
      </c>
      <c r="P312" s="12">
        <v>5</v>
      </c>
      <c r="Q312">
        <v>1</v>
      </c>
      <c r="R312" s="12">
        <v>4.9727170977645896</v>
      </c>
      <c r="S312" s="12">
        <v>3.8210247450080916</v>
      </c>
      <c r="T312" s="12">
        <v>38.547389617805777</v>
      </c>
      <c r="U312" s="12">
        <v>35.016602588757372</v>
      </c>
      <c r="V312" s="12">
        <v>0</v>
      </c>
      <c r="W312" s="58">
        <v>2.0120090327191816E-5</v>
      </c>
      <c r="X312" s="58">
        <v>1.6346688925987756E-3</v>
      </c>
      <c r="Y312" s="58">
        <v>2.828854314002829E-3</v>
      </c>
      <c r="Z312" s="58">
        <v>2.512842731722162E-3</v>
      </c>
      <c r="AA312" s="58">
        <v>6.0505592959238857E-3</v>
      </c>
      <c r="AB312" s="58">
        <v>2.4390243902439024E-3</v>
      </c>
      <c r="AC312" s="58">
        <v>1.2337515623901578E-3</v>
      </c>
      <c r="AD312" s="58">
        <v>3.8305376127118695E-5</v>
      </c>
      <c r="AE312" s="58">
        <v>1.0075296914882532E-5</v>
      </c>
      <c r="AF312" s="58">
        <v>1.8415316887632134E-5</v>
      </c>
      <c r="AG312" s="58">
        <v>0</v>
      </c>
      <c r="AH312" s="17">
        <v>1.5260561151944124E-3</v>
      </c>
      <c r="AI312" s="12">
        <v>106</v>
      </c>
      <c r="AJ312" s="16">
        <v>5</v>
      </c>
      <c r="AK312" s="17">
        <v>0.86213426975858576</v>
      </c>
      <c r="AL312" t="str">
        <f>IF(AK312&lt;='CAV Tier 1 Analysis'!$A$5,"Tier 1", "Tier 2")</f>
        <v>Tier 2</v>
      </c>
      <c r="AM312" t="str">
        <f t="shared" si="9"/>
        <v>Oregon - Tier 2</v>
      </c>
      <c r="AN312" t="str">
        <f t="shared" si="10"/>
        <v>John Day, City Of - Tier 2</v>
      </c>
    </row>
    <row r="313" spans="1:40" x14ac:dyDescent="0.3">
      <c r="A313">
        <v>10</v>
      </c>
      <c r="B313" t="s">
        <v>22</v>
      </c>
      <c r="C313" t="s">
        <v>1146</v>
      </c>
      <c r="D313" t="s">
        <v>1748</v>
      </c>
      <c r="E313" t="s">
        <v>407</v>
      </c>
      <c r="F313" s="12">
        <v>49.06165423794711</v>
      </c>
      <c r="G313" s="12">
        <v>601.84032388465698</v>
      </c>
      <c r="H313" s="12">
        <v>641.43485321235596</v>
      </c>
      <c r="I313" s="12">
        <v>3</v>
      </c>
      <c r="J313" s="15">
        <v>0.21531434887198497</v>
      </c>
      <c r="K313" s="15">
        <v>0.78468565112801525</v>
      </c>
      <c r="L313" s="57">
        <v>1.23048</v>
      </c>
      <c r="M313">
        <v>115</v>
      </c>
      <c r="N313">
        <v>0</v>
      </c>
      <c r="O313" s="12">
        <v>13</v>
      </c>
      <c r="P313" s="12">
        <v>3</v>
      </c>
      <c r="Q313">
        <v>0</v>
      </c>
      <c r="R313" s="12">
        <v>2.3540569533840459</v>
      </c>
      <c r="S313" s="12">
        <v>138.11012776321567</v>
      </c>
      <c r="T313" s="12">
        <v>555.62963381050702</v>
      </c>
      <c r="U313" s="12">
        <v>506.56797957255992</v>
      </c>
      <c r="V313" s="12">
        <v>46.210690074149966</v>
      </c>
      <c r="W313" s="58">
        <v>1.2710818048509033E-5</v>
      </c>
      <c r="X313" s="58">
        <v>3.9997217584863661E-3</v>
      </c>
      <c r="Y313" s="58">
        <v>0</v>
      </c>
      <c r="Z313" s="58">
        <v>6.5333911024776205E-3</v>
      </c>
      <c r="AA313" s="58">
        <v>3.6303355775543313E-3</v>
      </c>
      <c r="AB313" s="58">
        <v>0</v>
      </c>
      <c r="AC313" s="58">
        <v>5.8405121125804148E-4</v>
      </c>
      <c r="AD313" s="58">
        <v>1.3845396834568763E-3</v>
      </c>
      <c r="AE313" s="58">
        <v>1.4522730568407741E-4</v>
      </c>
      <c r="AF313" s="58">
        <v>2.6640533859076751E-4</v>
      </c>
      <c r="AG313" s="58">
        <v>7.3476451137110131E-5</v>
      </c>
      <c r="AH313" s="17">
        <v>1.5118053860630634E-3</v>
      </c>
      <c r="AI313" s="12">
        <v>107</v>
      </c>
      <c r="AJ313" s="16">
        <v>5</v>
      </c>
      <c r="AK313" s="17">
        <v>0.86364607514464886</v>
      </c>
      <c r="AL313" t="str">
        <f>IF(AK313&lt;='CAV Tier 1 Analysis'!$A$5,"Tier 1", "Tier 2")</f>
        <v>Tier 2</v>
      </c>
      <c r="AM313" t="str">
        <f t="shared" si="9"/>
        <v>Oregon - Tier 2</v>
      </c>
      <c r="AN313" t="str">
        <f t="shared" si="10"/>
        <v>Gearhart, City Of - Tier 2</v>
      </c>
    </row>
    <row r="314" spans="1:40" x14ac:dyDescent="0.3">
      <c r="A314">
        <v>10</v>
      </c>
      <c r="B314" t="s">
        <v>22</v>
      </c>
      <c r="C314" t="s">
        <v>1285</v>
      </c>
      <c r="D314" t="s">
        <v>1963</v>
      </c>
      <c r="E314" t="s">
        <v>437</v>
      </c>
      <c r="F314" s="12">
        <v>88.289807267756558</v>
      </c>
      <c r="G314" s="12">
        <v>528.10875201076487</v>
      </c>
      <c r="H314" s="12">
        <v>340.21384717046271</v>
      </c>
      <c r="I314" s="12">
        <v>5</v>
      </c>
      <c r="J314" s="15">
        <v>0.32122460570382821</v>
      </c>
      <c r="K314" s="15">
        <v>0.67877539429617173</v>
      </c>
      <c r="L314" s="57">
        <v>2.2185100000000002</v>
      </c>
      <c r="M314">
        <v>53</v>
      </c>
      <c r="N314">
        <v>0</v>
      </c>
      <c r="O314" s="12">
        <v>10</v>
      </c>
      <c r="P314" s="12">
        <v>4</v>
      </c>
      <c r="Q314">
        <v>1</v>
      </c>
      <c r="R314" s="12">
        <v>3.3938769714808585</v>
      </c>
      <c r="S314" s="12">
        <v>109.28505891231435</v>
      </c>
      <c r="T314" s="12">
        <v>566.74855612553665</v>
      </c>
      <c r="U314" s="12">
        <v>478.45874885778011</v>
      </c>
      <c r="V314" s="12">
        <v>0</v>
      </c>
      <c r="W314" s="58">
        <v>2.2917135547751914E-5</v>
      </c>
      <c r="X314" s="58">
        <v>1.8433500278241513E-3</v>
      </c>
      <c r="Y314" s="58">
        <v>0</v>
      </c>
      <c r="Z314" s="58">
        <v>5.0256854634443239E-3</v>
      </c>
      <c r="AA314" s="58">
        <v>4.8404474367391087E-3</v>
      </c>
      <c r="AB314" s="58">
        <v>2.4390243902439024E-3</v>
      </c>
      <c r="AC314" s="58">
        <v>8.4203483403606045E-4</v>
      </c>
      <c r="AD314" s="58">
        <v>1.0955713626768625E-3</v>
      </c>
      <c r="AE314" s="58">
        <v>1.4813350620266428E-4</v>
      </c>
      <c r="AF314" s="58">
        <v>2.5162262545438719E-4</v>
      </c>
      <c r="AG314" s="58">
        <v>0</v>
      </c>
      <c r="AH314" s="17">
        <v>1.5007987983790194E-3</v>
      </c>
      <c r="AI314" s="12">
        <v>108</v>
      </c>
      <c r="AJ314" s="16">
        <v>5</v>
      </c>
      <c r="AK314" s="17">
        <v>0.86514687394302792</v>
      </c>
      <c r="AL314" t="str">
        <f>IF(AK314&lt;='CAV Tier 1 Analysis'!$A$5,"Tier 1", "Tier 2")</f>
        <v>Tier 2</v>
      </c>
      <c r="AM314" t="str">
        <f t="shared" si="9"/>
        <v>Oregon - Tier 2</v>
      </c>
      <c r="AN314" t="str">
        <f t="shared" si="10"/>
        <v>Lakeside, City Of - Tier 2</v>
      </c>
    </row>
    <row r="315" spans="1:40" x14ac:dyDescent="0.3">
      <c r="A315">
        <v>10</v>
      </c>
      <c r="B315" t="s">
        <v>22</v>
      </c>
      <c r="C315" t="s">
        <v>1160</v>
      </c>
      <c r="D315" t="s">
        <v>1769</v>
      </c>
      <c r="E315" t="s">
        <v>377</v>
      </c>
      <c r="F315" s="12">
        <v>28.893369793310903</v>
      </c>
      <c r="G315" s="12">
        <v>3753.4810344047205</v>
      </c>
      <c r="H315" s="12">
        <v>2055.2939446377409</v>
      </c>
      <c r="I315" s="12">
        <v>2</v>
      </c>
      <c r="J315" s="15">
        <v>1.5034698226215159E-2</v>
      </c>
      <c r="K315" s="15">
        <v>0.98496530177378461</v>
      </c>
      <c r="L315" s="57">
        <v>2.7782399999999998</v>
      </c>
      <c r="M315">
        <v>15</v>
      </c>
      <c r="N315">
        <v>0</v>
      </c>
      <c r="O315" s="12">
        <v>7</v>
      </c>
      <c r="P315" s="12">
        <v>7</v>
      </c>
      <c r="Q315">
        <v>0</v>
      </c>
      <c r="R315" s="12">
        <v>1.9699306035475692</v>
      </c>
      <c r="S315" s="12">
        <v>30.900724223795798</v>
      </c>
      <c r="T315" s="12">
        <v>3842.3842139488102</v>
      </c>
      <c r="U315" s="12">
        <v>3813.4908441554994</v>
      </c>
      <c r="V315" s="12">
        <v>0</v>
      </c>
      <c r="W315" s="58">
        <v>2.8699128092362113E-5</v>
      </c>
      <c r="X315" s="58">
        <v>5.2170283806343904E-4</v>
      </c>
      <c r="Y315" s="58">
        <v>0</v>
      </c>
      <c r="Z315" s="58">
        <v>3.5179798244110265E-3</v>
      </c>
      <c r="AA315" s="58">
        <v>8.4707830142934405E-3</v>
      </c>
      <c r="AB315" s="58">
        <v>0</v>
      </c>
      <c r="AC315" s="58">
        <v>4.8874788413351574E-4</v>
      </c>
      <c r="AD315" s="58">
        <v>3.0977655026684717E-4</v>
      </c>
      <c r="AE315" s="58">
        <v>1.0043004779423362E-3</v>
      </c>
      <c r="AF315" s="58">
        <v>2.0055241557259086E-3</v>
      </c>
      <c r="AG315" s="58">
        <v>0</v>
      </c>
      <c r="AH315" s="17">
        <v>1.486137624811716E-3</v>
      </c>
      <c r="AI315" s="12">
        <v>109</v>
      </c>
      <c r="AJ315" s="16">
        <v>5</v>
      </c>
      <c r="AK315" s="17">
        <v>0.86663301156783967</v>
      </c>
      <c r="AL315" t="str">
        <f>IF(AK315&lt;='CAV Tier 1 Analysis'!$A$5,"Tier 1", "Tier 2")</f>
        <v>Tier 2</v>
      </c>
      <c r="AM315" t="str">
        <f t="shared" si="9"/>
        <v>Oregon - Tier 2</v>
      </c>
      <c r="AN315" t="str">
        <f t="shared" si="10"/>
        <v>Brookings, City Of - Tier 2</v>
      </c>
    </row>
    <row r="316" spans="1:40" x14ac:dyDescent="0.3">
      <c r="A316">
        <v>10</v>
      </c>
      <c r="B316" t="s">
        <v>22</v>
      </c>
      <c r="C316" t="s">
        <v>1249</v>
      </c>
      <c r="D316" t="s">
        <v>1908</v>
      </c>
      <c r="E316" t="s">
        <v>320</v>
      </c>
      <c r="F316" s="12">
        <v>119.09054364471422</v>
      </c>
      <c r="G316" s="12">
        <v>10789.986043295765</v>
      </c>
      <c r="H316" s="12">
        <v>4215.1317711629308</v>
      </c>
      <c r="I316" s="12">
        <v>1</v>
      </c>
      <c r="J316" s="15">
        <v>2.2318970053724616E-3</v>
      </c>
      <c r="K316" s="15">
        <v>0.99776810299462715</v>
      </c>
      <c r="L316" s="57">
        <v>6.5370399999999993</v>
      </c>
      <c r="M316">
        <v>1</v>
      </c>
      <c r="N316">
        <v>0</v>
      </c>
      <c r="O316" s="12">
        <v>6</v>
      </c>
      <c r="P316" s="12">
        <v>3</v>
      </c>
      <c r="Q316">
        <v>0</v>
      </c>
      <c r="R316" s="12">
        <v>0.99776810299462715</v>
      </c>
      <c r="S316" s="12">
        <v>9.4077399773088661</v>
      </c>
      <c r="T316" s="12">
        <v>9922.0516185788601</v>
      </c>
      <c r="U316" s="12">
        <v>9802.9610749341464</v>
      </c>
      <c r="V316" s="12">
        <v>867.93442471690469</v>
      </c>
      <c r="W316" s="58">
        <v>6.7527408828933007E-5</v>
      </c>
      <c r="X316" s="58">
        <v>3.4780189204229272E-5</v>
      </c>
      <c r="Y316" s="58">
        <v>0</v>
      </c>
      <c r="Z316" s="58">
        <v>3.015411278066594E-3</v>
      </c>
      <c r="AA316" s="58">
        <v>3.6303355775543313E-3</v>
      </c>
      <c r="AB316" s="58">
        <v>0</v>
      </c>
      <c r="AC316" s="58">
        <v>2.4755036970151829E-4</v>
      </c>
      <c r="AD316" s="58">
        <v>9.4311615963163327E-5</v>
      </c>
      <c r="AE316" s="58">
        <v>2.5933692800769021E-3</v>
      </c>
      <c r="AF316" s="58">
        <v>5.1554011893202769E-3</v>
      </c>
      <c r="AG316" s="58">
        <v>1.3800430429754954E-3</v>
      </c>
      <c r="AH316" s="17">
        <v>1.474429995608313E-3</v>
      </c>
      <c r="AI316" s="12">
        <v>110</v>
      </c>
      <c r="AJ316" s="16">
        <v>5</v>
      </c>
      <c r="AK316" s="17">
        <v>0.86810744156344799</v>
      </c>
      <c r="AL316" t="str">
        <f>IF(AK316&lt;='CAV Tier 1 Analysis'!$A$5,"Tier 1", "Tier 2")</f>
        <v>Tier 2</v>
      </c>
      <c r="AM316" t="str">
        <f t="shared" si="9"/>
        <v>Oregon - Tier 2</v>
      </c>
      <c r="AN316" t="str">
        <f t="shared" si="10"/>
        <v>Hermiston, City Of - Tier 2</v>
      </c>
    </row>
    <row r="317" spans="1:40" x14ac:dyDescent="0.3">
      <c r="A317">
        <v>10</v>
      </c>
      <c r="B317" t="s">
        <v>22</v>
      </c>
      <c r="C317" t="s">
        <v>1064</v>
      </c>
      <c r="D317" t="s">
        <v>1920</v>
      </c>
      <c r="E317" t="s">
        <v>466</v>
      </c>
      <c r="F317" s="12">
        <v>29.000500528416239</v>
      </c>
      <c r="G317" s="12">
        <v>619.69071972407858</v>
      </c>
      <c r="H317" s="12">
        <v>258.9226280877856</v>
      </c>
      <c r="I317" s="12">
        <v>6</v>
      </c>
      <c r="J317" s="15">
        <v>6.8799171172337859E-2</v>
      </c>
      <c r="K317" s="15">
        <v>0.93120082882766186</v>
      </c>
      <c r="L317" s="57">
        <v>2.4709599999999998</v>
      </c>
      <c r="M317">
        <v>43</v>
      </c>
      <c r="N317">
        <v>2</v>
      </c>
      <c r="O317" s="12">
        <v>4</v>
      </c>
      <c r="P317" s="12">
        <v>6</v>
      </c>
      <c r="Q317">
        <v>0</v>
      </c>
      <c r="R317" s="12">
        <v>5.5872049729659707</v>
      </c>
      <c r="S317" s="12">
        <v>17.813662210203134</v>
      </c>
      <c r="T317" s="12">
        <v>605.76381648530969</v>
      </c>
      <c r="U317" s="12">
        <v>576.76331595689339</v>
      </c>
      <c r="V317" s="12">
        <v>13.926903238768887</v>
      </c>
      <c r="W317" s="58">
        <v>2.5524935769085136E-5</v>
      </c>
      <c r="X317" s="58">
        <v>1.4955481357818586E-3</v>
      </c>
      <c r="Y317" s="58">
        <v>2.828854314002829E-3</v>
      </c>
      <c r="Z317" s="58">
        <v>2.0102741853777295E-3</v>
      </c>
      <c r="AA317" s="58">
        <v>7.2606711551086627E-3</v>
      </c>
      <c r="AB317" s="58">
        <v>0</v>
      </c>
      <c r="AC317" s="58">
        <v>1.3862085313257758E-3</v>
      </c>
      <c r="AD317" s="58">
        <v>1.7858011311094678E-4</v>
      </c>
      <c r="AE317" s="58">
        <v>1.5833109250445069E-4</v>
      </c>
      <c r="AF317" s="58">
        <v>3.0332123756397246E-4</v>
      </c>
      <c r="AG317" s="58">
        <v>2.2144214329469442E-5</v>
      </c>
      <c r="AH317" s="17">
        <v>1.4244961740795257E-3</v>
      </c>
      <c r="AI317" s="12">
        <v>111</v>
      </c>
      <c r="AJ317" s="16">
        <v>5</v>
      </c>
      <c r="AK317" s="17">
        <v>0.86953193773752746</v>
      </c>
      <c r="AL317" t="str">
        <f>IF(AK317&lt;='CAV Tier 1 Analysis'!$A$5,"Tier 1", "Tier 2")</f>
        <v>Tier 2</v>
      </c>
      <c r="AM317" t="str">
        <f t="shared" si="9"/>
        <v>Oregon - Tier 2</v>
      </c>
      <c r="AN317" t="str">
        <f t="shared" si="10"/>
        <v>Union, City Of - Tier 2</v>
      </c>
    </row>
    <row r="318" spans="1:40" x14ac:dyDescent="0.3">
      <c r="A318">
        <v>10</v>
      </c>
      <c r="B318" t="s">
        <v>22</v>
      </c>
      <c r="C318" t="s">
        <v>1169</v>
      </c>
      <c r="D318" t="s">
        <v>1781</v>
      </c>
      <c r="E318" t="s">
        <v>403</v>
      </c>
      <c r="F318" s="12">
        <v>42.169643979200771</v>
      </c>
      <c r="G318" s="12">
        <v>1832.9170525618983</v>
      </c>
      <c r="H318" s="12">
        <v>1196.9294445381483</v>
      </c>
      <c r="I318" s="12">
        <v>3</v>
      </c>
      <c r="J318" s="15">
        <v>0.19470905040085607</v>
      </c>
      <c r="K318" s="15">
        <v>0.80529094959914382</v>
      </c>
      <c r="L318" s="57">
        <v>2.2801200000000001</v>
      </c>
      <c r="M318">
        <v>71</v>
      </c>
      <c r="N318">
        <v>0</v>
      </c>
      <c r="O318" s="12">
        <v>12</v>
      </c>
      <c r="P318" s="12">
        <v>2</v>
      </c>
      <c r="Q318">
        <v>0</v>
      </c>
      <c r="R318" s="12">
        <v>2.4158728487974317</v>
      </c>
      <c r="S318" s="12">
        <v>233.05299554284699</v>
      </c>
      <c r="T318" s="12">
        <v>2243.7358234944022</v>
      </c>
      <c r="U318" s="12">
        <v>2201.5661795152014</v>
      </c>
      <c r="V318" s="12">
        <v>0</v>
      </c>
      <c r="W318" s="58">
        <v>2.3553564827357143E-5</v>
      </c>
      <c r="X318" s="58">
        <v>2.4693934335002781E-3</v>
      </c>
      <c r="Y318" s="58">
        <v>0</v>
      </c>
      <c r="Z318" s="58">
        <v>6.030822556133188E-3</v>
      </c>
      <c r="AA318" s="58">
        <v>2.4202237183695544E-3</v>
      </c>
      <c r="AB318" s="58">
        <v>0</v>
      </c>
      <c r="AC318" s="58">
        <v>5.9938798912965931E-4</v>
      </c>
      <c r="AD318" s="58">
        <v>2.3363320699462168E-3</v>
      </c>
      <c r="AE318" s="58">
        <v>5.8645487656633127E-4</v>
      </c>
      <c r="AF318" s="58">
        <v>1.1578090347886252E-3</v>
      </c>
      <c r="AG318" s="58">
        <v>0</v>
      </c>
      <c r="AH318" s="17">
        <v>1.420361567569201E-3</v>
      </c>
      <c r="AI318" s="12">
        <v>112</v>
      </c>
      <c r="AJ318" s="16">
        <v>5</v>
      </c>
      <c r="AK318" s="17">
        <v>0.87095229930509666</v>
      </c>
      <c r="AL318" t="str">
        <f>IF(AK318&lt;='CAV Tier 1 Analysis'!$A$5,"Tier 1", "Tier 2")</f>
        <v>Tier 2</v>
      </c>
      <c r="AM318" t="str">
        <f t="shared" si="9"/>
        <v>Oregon - Tier 2</v>
      </c>
      <c r="AN318" t="str">
        <f t="shared" si="10"/>
        <v>Reedsport, City Of - Tier 2</v>
      </c>
    </row>
    <row r="319" spans="1:40" x14ac:dyDescent="0.3">
      <c r="A319">
        <v>10</v>
      </c>
      <c r="B319" t="s">
        <v>22</v>
      </c>
      <c r="C319" t="s">
        <v>1227</v>
      </c>
      <c r="D319" t="s">
        <v>1871</v>
      </c>
      <c r="E319" t="s">
        <v>384</v>
      </c>
      <c r="F319" s="12">
        <v>482.03262768793843</v>
      </c>
      <c r="G319" s="12">
        <v>5527.0383520021815</v>
      </c>
      <c r="H319" s="12">
        <v>2181.8512702693465</v>
      </c>
      <c r="I319" s="12">
        <v>13</v>
      </c>
      <c r="J319" s="15">
        <v>1.9413367093649315E-2</v>
      </c>
      <c r="K319" s="15">
        <v>0.98058663290635051</v>
      </c>
      <c r="L319" s="57">
        <v>2.8119800000000001</v>
      </c>
      <c r="M319">
        <v>67</v>
      </c>
      <c r="N319">
        <v>0</v>
      </c>
      <c r="O319" s="12">
        <v>6</v>
      </c>
      <c r="P319" s="12">
        <v>2</v>
      </c>
      <c r="Q319">
        <v>0</v>
      </c>
      <c r="R319" s="12">
        <v>12.747626227782556</v>
      </c>
      <c r="S319" s="12">
        <v>42.357079653483886</v>
      </c>
      <c r="T319" s="12">
        <v>5620.7607813132818</v>
      </c>
      <c r="U319" s="12">
        <v>5138.7281536253431</v>
      </c>
      <c r="V319" s="12">
        <v>0</v>
      </c>
      <c r="W319" s="58">
        <v>2.9047661185916417E-5</v>
      </c>
      <c r="X319" s="58">
        <v>2.3302726766833612E-3</v>
      </c>
      <c r="Y319" s="58">
        <v>0</v>
      </c>
      <c r="Z319" s="58">
        <v>3.015411278066594E-3</v>
      </c>
      <c r="AA319" s="58">
        <v>2.4202237183695544E-3</v>
      </c>
      <c r="AB319" s="58">
        <v>0</v>
      </c>
      <c r="AC319" s="58">
        <v>3.1627384920735789E-3</v>
      </c>
      <c r="AD319" s="58">
        <v>4.2462532332268127E-4</v>
      </c>
      <c r="AE319" s="58">
        <v>1.4691224054533532E-3</v>
      </c>
      <c r="AF319" s="58">
        <v>2.7024696958690771E-3</v>
      </c>
      <c r="AG319" s="58">
        <v>0</v>
      </c>
      <c r="AH319" s="17">
        <v>1.4139919319112832E-3</v>
      </c>
      <c r="AI319" s="12">
        <v>113</v>
      </c>
      <c r="AJ319" s="16">
        <v>5</v>
      </c>
      <c r="AK319" s="17">
        <v>0.87236629123700793</v>
      </c>
      <c r="AL319" t="str">
        <f>IF(AK319&lt;='CAV Tier 1 Analysis'!$A$5,"Tier 1", "Tier 2")</f>
        <v>Tier 2</v>
      </c>
      <c r="AM319" t="str">
        <f t="shared" si="9"/>
        <v>Oregon - Tier 2</v>
      </c>
      <c r="AN319" t="str">
        <f t="shared" si="10"/>
        <v>Silverton, City Of - Tier 2</v>
      </c>
    </row>
    <row r="320" spans="1:40" x14ac:dyDescent="0.3">
      <c r="A320">
        <v>10</v>
      </c>
      <c r="B320" t="s">
        <v>22</v>
      </c>
      <c r="C320" t="s">
        <v>1128</v>
      </c>
      <c r="D320" t="s">
        <v>1726</v>
      </c>
      <c r="E320" t="s">
        <v>369</v>
      </c>
      <c r="F320" s="12">
        <v>2101.3627406983301</v>
      </c>
      <c r="G320" s="12">
        <v>9119.7137170023652</v>
      </c>
      <c r="H320" s="12">
        <v>3206.3332770991096</v>
      </c>
      <c r="I320" s="12">
        <v>2</v>
      </c>
      <c r="J320" s="15">
        <v>1.674430912570694E-2</v>
      </c>
      <c r="K320" s="15">
        <v>0.98325569087429321</v>
      </c>
      <c r="L320" s="57">
        <v>16.249699999999997</v>
      </c>
      <c r="M320">
        <v>4</v>
      </c>
      <c r="N320">
        <v>2</v>
      </c>
      <c r="O320" s="12">
        <v>7.25</v>
      </c>
      <c r="P320" s="12">
        <v>1</v>
      </c>
      <c r="Q320">
        <v>0</v>
      </c>
      <c r="R320" s="12">
        <v>1.9665113817485864</v>
      </c>
      <c r="S320" s="12">
        <v>53.68783555178846</v>
      </c>
      <c r="T320" s="12">
        <v>8716.6561059508804</v>
      </c>
      <c r="U320" s="12">
        <v>6615.2933652525498</v>
      </c>
      <c r="V320" s="12">
        <v>403.05761105148486</v>
      </c>
      <c r="W320" s="58">
        <v>1.678588681188294E-4</v>
      </c>
      <c r="X320" s="58">
        <v>1.3912075681691709E-4</v>
      </c>
      <c r="Y320" s="58">
        <v>2.828854314002829E-3</v>
      </c>
      <c r="Z320" s="58">
        <v>3.6436219609971344E-3</v>
      </c>
      <c r="AA320" s="58">
        <v>1.2101118591847772E-3</v>
      </c>
      <c r="AB320" s="58">
        <v>0</v>
      </c>
      <c r="AC320" s="58">
        <v>4.8789956114354512E-4</v>
      </c>
      <c r="AD320" s="58">
        <v>5.3821497412411998E-4</v>
      </c>
      <c r="AE320" s="58">
        <v>2.2783098737200044E-3</v>
      </c>
      <c r="AF320" s="58">
        <v>3.4789989496265177E-3</v>
      </c>
      <c r="AG320" s="58">
        <v>6.4087428290605399E-4</v>
      </c>
      <c r="AH320" s="17">
        <v>1.4012604909673387E-3</v>
      </c>
      <c r="AI320" s="12">
        <v>114</v>
      </c>
      <c r="AJ320" s="16">
        <v>5</v>
      </c>
      <c r="AK320" s="17">
        <v>0.87376755172797527</v>
      </c>
      <c r="AL320" t="str">
        <f>IF(AK320&lt;='CAV Tier 1 Analysis'!$A$5,"Tier 1", "Tier 2")</f>
        <v>Tier 2</v>
      </c>
      <c r="AM320" t="str">
        <f t="shared" si="9"/>
        <v>Oregon - Tier 2</v>
      </c>
      <c r="AN320" t="str">
        <f t="shared" si="10"/>
        <v>Damascus, City Of - Tier 2</v>
      </c>
    </row>
    <row r="321" spans="1:40" x14ac:dyDescent="0.3">
      <c r="A321">
        <v>10</v>
      </c>
      <c r="B321" t="s">
        <v>22</v>
      </c>
      <c r="C321" t="s">
        <v>837</v>
      </c>
      <c r="D321" t="s">
        <v>1810</v>
      </c>
      <c r="E321" t="s">
        <v>428</v>
      </c>
      <c r="F321" s="12">
        <v>59.02477185668495</v>
      </c>
      <c r="G321" s="12">
        <v>2612.919617098959</v>
      </c>
      <c r="H321" s="12">
        <v>1256.150508859625</v>
      </c>
      <c r="I321" s="12">
        <v>4</v>
      </c>
      <c r="J321" s="15">
        <v>9.1664196977099946E-2</v>
      </c>
      <c r="K321" s="15">
        <v>0.90833580302289973</v>
      </c>
      <c r="L321" s="57">
        <v>1.24847</v>
      </c>
      <c r="M321">
        <v>64</v>
      </c>
      <c r="N321">
        <v>0</v>
      </c>
      <c r="O321" s="12">
        <v>8</v>
      </c>
      <c r="P321" s="12">
        <v>2</v>
      </c>
      <c r="Q321">
        <v>1</v>
      </c>
      <c r="R321" s="12">
        <v>3.6333432120915989</v>
      </c>
      <c r="S321" s="12">
        <v>115.14402767699299</v>
      </c>
      <c r="T321" s="12">
        <v>2395.2429663046478</v>
      </c>
      <c r="U321" s="12">
        <v>2336.218194447963</v>
      </c>
      <c r="V321" s="12">
        <v>217.67665079431117</v>
      </c>
      <c r="W321" s="58">
        <v>1.2896654158557694E-5</v>
      </c>
      <c r="X321" s="58">
        <v>2.2259321090706734E-3</v>
      </c>
      <c r="Y321" s="58">
        <v>0</v>
      </c>
      <c r="Z321" s="58">
        <v>4.020548370755459E-3</v>
      </c>
      <c r="AA321" s="58">
        <v>2.4202237183695544E-3</v>
      </c>
      <c r="AB321" s="58">
        <v>2.4390243902439024E-3</v>
      </c>
      <c r="AC321" s="58">
        <v>9.0144739314303429E-4</v>
      </c>
      <c r="AD321" s="58">
        <v>1.1543069158923339E-3</v>
      </c>
      <c r="AE321" s="58">
        <v>6.2605494971456916E-4</v>
      </c>
      <c r="AF321" s="58">
        <v>1.2286228585529305E-3</v>
      </c>
      <c r="AG321" s="58">
        <v>3.461127234870058E-4</v>
      </c>
      <c r="AH321" s="17">
        <v>1.3977427348534565E-3</v>
      </c>
      <c r="AI321" s="12">
        <v>115</v>
      </c>
      <c r="AJ321" s="16">
        <v>5</v>
      </c>
      <c r="AK321" s="17">
        <v>0.87516529446282876</v>
      </c>
      <c r="AL321" t="str">
        <f>IF(AK321&lt;='CAV Tier 1 Analysis'!$A$5,"Tier 1", "Tier 2")</f>
        <v>Tier 2</v>
      </c>
      <c r="AM321" t="str">
        <f t="shared" si="9"/>
        <v>Oregon - Tier 2</v>
      </c>
      <c r="AN321" t="str">
        <f t="shared" si="10"/>
        <v>Phoenix, City Of - Tier 2</v>
      </c>
    </row>
    <row r="322" spans="1:40" x14ac:dyDescent="0.3">
      <c r="A322">
        <v>10</v>
      </c>
      <c r="B322" t="s">
        <v>22</v>
      </c>
      <c r="C322" t="s">
        <v>1053</v>
      </c>
      <c r="D322" t="s">
        <v>1891</v>
      </c>
      <c r="E322" t="s">
        <v>359</v>
      </c>
      <c r="F322" s="12">
        <v>119.3344482323694</v>
      </c>
      <c r="G322" s="12">
        <v>6132.8845410944032</v>
      </c>
      <c r="H322" s="12">
        <v>1821.4244372046778</v>
      </c>
      <c r="I322" s="12">
        <v>0</v>
      </c>
      <c r="J322" s="15">
        <v>5.6065249931267623E-2</v>
      </c>
      <c r="K322" s="15">
        <v>0.94393475006873229</v>
      </c>
      <c r="L322" s="57">
        <v>1.9641400000000002</v>
      </c>
      <c r="M322">
        <v>27</v>
      </c>
      <c r="N322">
        <v>0</v>
      </c>
      <c r="O322" s="12">
        <v>8</v>
      </c>
      <c r="P322" s="12">
        <v>3</v>
      </c>
      <c r="Q322">
        <v>0</v>
      </c>
      <c r="R322">
        <v>0</v>
      </c>
      <c r="S322" s="12">
        <v>102.11861630279873</v>
      </c>
      <c r="T322" s="12">
        <v>5173.2089445621241</v>
      </c>
      <c r="U322" s="12">
        <v>5053.8744963297549</v>
      </c>
      <c r="V322" s="12">
        <v>959.67559653227909</v>
      </c>
      <c r="W322" s="58">
        <v>2.0289501789381814E-5</v>
      </c>
      <c r="X322" s="58">
        <v>9.3906510851419036E-4</v>
      </c>
      <c r="Y322" s="58">
        <v>0</v>
      </c>
      <c r="Z322" s="58">
        <v>4.020548370755459E-3</v>
      </c>
      <c r="AA322" s="58">
        <v>3.6303355775543313E-3</v>
      </c>
      <c r="AB322" s="58">
        <v>0</v>
      </c>
      <c r="AC322" s="58">
        <v>0</v>
      </c>
      <c r="AD322" s="58">
        <v>1.0237285199919156E-3</v>
      </c>
      <c r="AE322" s="58">
        <v>1.3521438581437304E-3</v>
      </c>
      <c r="AF322" s="58">
        <v>2.6578449501013512E-3</v>
      </c>
      <c r="AG322" s="58">
        <v>1.525914392599083E-3</v>
      </c>
      <c r="AH322" s="17">
        <v>1.3790791163135858E-3</v>
      </c>
      <c r="AI322" s="12">
        <v>116</v>
      </c>
      <c r="AJ322" s="16">
        <v>5</v>
      </c>
      <c r="AK322" s="17">
        <v>0.87654437357914239</v>
      </c>
      <c r="AL322" t="str">
        <f>IF(AK322&lt;='CAV Tier 1 Analysis'!$A$5,"Tier 1", "Tier 2")</f>
        <v>Tier 2</v>
      </c>
      <c r="AM322" t="str">
        <f t="shared" si="9"/>
        <v>Oregon - Tier 2</v>
      </c>
      <c r="AN322" t="str">
        <f t="shared" si="10"/>
        <v>Monmouth, City Of - Tier 2</v>
      </c>
    </row>
    <row r="323" spans="1:40" x14ac:dyDescent="0.3">
      <c r="A323">
        <v>10</v>
      </c>
      <c r="B323" t="s">
        <v>22</v>
      </c>
      <c r="C323" t="s">
        <v>1185</v>
      </c>
      <c r="D323" t="s">
        <v>1801</v>
      </c>
      <c r="E323" t="s">
        <v>430</v>
      </c>
      <c r="F323" s="12">
        <v>91.264601807236247</v>
      </c>
      <c r="G323" s="12">
        <v>466.83986207233573</v>
      </c>
      <c r="H323" s="12">
        <v>217.57963499807965</v>
      </c>
      <c r="I323" s="12">
        <v>0</v>
      </c>
      <c r="J323" s="15">
        <v>0</v>
      </c>
      <c r="K323" s="15">
        <v>1</v>
      </c>
      <c r="L323" s="57">
        <v>3.0746200000000004</v>
      </c>
      <c r="M323">
        <v>0</v>
      </c>
      <c r="N323">
        <v>0</v>
      </c>
      <c r="O323" s="12">
        <v>7</v>
      </c>
      <c r="P323" s="12">
        <v>9</v>
      </c>
      <c r="Q323">
        <v>0</v>
      </c>
      <c r="R323">
        <v>0</v>
      </c>
      <c r="S323" s="12">
        <v>0</v>
      </c>
      <c r="T323" s="12">
        <v>458.78645354635449</v>
      </c>
      <c r="U323" s="12">
        <v>367.52185173911823</v>
      </c>
      <c r="V323" s="12">
        <v>8.05340852598124</v>
      </c>
      <c r="W323" s="58">
        <v>3.1760723773085987E-5</v>
      </c>
      <c r="X323" s="58">
        <v>0</v>
      </c>
      <c r="Y323" s="58">
        <v>0</v>
      </c>
      <c r="Z323" s="58">
        <v>3.5179798244110265E-3</v>
      </c>
      <c r="AA323" s="58">
        <v>1.0891006732662994E-2</v>
      </c>
      <c r="AB323" s="58">
        <v>0</v>
      </c>
      <c r="AC323" s="58">
        <v>0</v>
      </c>
      <c r="AD323" s="58">
        <v>0</v>
      </c>
      <c r="AE323" s="58">
        <v>1.1991498739178706E-4</v>
      </c>
      <c r="AF323" s="58">
        <v>1.9328064011207643E-4</v>
      </c>
      <c r="AG323" s="58">
        <v>1.2805172939355451E-5</v>
      </c>
      <c r="AH323" s="17">
        <v>1.3424316437536659E-3</v>
      </c>
      <c r="AI323" s="12">
        <v>117</v>
      </c>
      <c r="AJ323" s="16">
        <v>5</v>
      </c>
      <c r="AK323" s="17">
        <v>0.87788680522289608</v>
      </c>
      <c r="AL323" t="str">
        <f>IF(AK323&lt;='CAV Tier 1 Analysis'!$A$5,"Tier 1", "Tier 2")</f>
        <v>Tier 2</v>
      </c>
      <c r="AM323" t="str">
        <f t="shared" si="9"/>
        <v>Oregon - Tier 2</v>
      </c>
      <c r="AN323" t="str">
        <f t="shared" si="10"/>
        <v>Cascade Locks, City Of - Tier 2</v>
      </c>
    </row>
    <row r="324" spans="1:40" x14ac:dyDescent="0.3">
      <c r="A324">
        <v>10</v>
      </c>
      <c r="B324" t="s">
        <v>22</v>
      </c>
      <c r="C324" t="s">
        <v>1296</v>
      </c>
      <c r="D324" t="s">
        <v>1979</v>
      </c>
      <c r="E324" t="s">
        <v>402</v>
      </c>
      <c r="F324" s="12">
        <v>39.878732185214666</v>
      </c>
      <c r="G324" s="12">
        <v>3152.1391879841317</v>
      </c>
      <c r="H324" s="12">
        <v>1481.6313968113086</v>
      </c>
      <c r="I324" s="12">
        <v>1</v>
      </c>
      <c r="J324" s="15">
        <v>0.13503348359211231</v>
      </c>
      <c r="K324" s="15">
        <v>0.86496651640788746</v>
      </c>
      <c r="L324" s="57">
        <v>2.1562799999999998</v>
      </c>
      <c r="M324">
        <v>35</v>
      </c>
      <c r="N324">
        <v>0</v>
      </c>
      <c r="O324" s="12">
        <v>12</v>
      </c>
      <c r="P324" s="12">
        <v>2</v>
      </c>
      <c r="Q324">
        <v>0</v>
      </c>
      <c r="R324" s="12">
        <v>0.86496651640788746</v>
      </c>
      <c r="S324" s="12">
        <v>200.06984891087828</v>
      </c>
      <c r="T324" s="12">
        <v>3421.373800798202</v>
      </c>
      <c r="U324" s="12">
        <v>3381.4950686129873</v>
      </c>
      <c r="V324" s="12">
        <v>0</v>
      </c>
      <c r="W324" s="58">
        <v>2.2274301688478524E-5</v>
      </c>
      <c r="X324" s="58">
        <v>1.2173066221480245E-3</v>
      </c>
      <c r="Y324" s="58">
        <v>0</v>
      </c>
      <c r="Z324" s="58">
        <v>6.030822556133188E-3</v>
      </c>
      <c r="AA324" s="58">
        <v>2.4202237183695544E-3</v>
      </c>
      <c r="AB324" s="58">
        <v>0</v>
      </c>
      <c r="AC324" s="58">
        <v>2.1460174991919936E-4</v>
      </c>
      <c r="AD324" s="58">
        <v>2.0056794513668538E-3</v>
      </c>
      <c r="AE324" s="58">
        <v>8.9425917660372687E-4</v>
      </c>
      <c r="AF324" s="58">
        <v>1.7783365215009951E-3</v>
      </c>
      <c r="AG324" s="58">
        <v>0</v>
      </c>
      <c r="AH324" s="17">
        <v>1.3257730997936381E-3</v>
      </c>
      <c r="AI324" s="12">
        <v>118</v>
      </c>
      <c r="AJ324" s="16">
        <v>5</v>
      </c>
      <c r="AK324" s="17">
        <v>0.87921257832268973</v>
      </c>
      <c r="AL324" t="str">
        <f>IF(AK324&lt;='CAV Tier 1 Analysis'!$A$5,"Tier 1", "Tier 2")</f>
        <v>Tier 2</v>
      </c>
      <c r="AM324" t="str">
        <f t="shared" si="9"/>
        <v>Oregon - Tier 2</v>
      </c>
      <c r="AN324" t="str">
        <f t="shared" si="10"/>
        <v>Winston, City Of - Tier 2</v>
      </c>
    </row>
    <row r="325" spans="1:40" x14ac:dyDescent="0.3">
      <c r="A325">
        <v>10</v>
      </c>
      <c r="B325" t="s">
        <v>22</v>
      </c>
      <c r="C325" t="s">
        <v>862</v>
      </c>
      <c r="D325" t="s">
        <v>1856</v>
      </c>
      <c r="E325" t="s">
        <v>365</v>
      </c>
      <c r="F325" s="12">
        <v>12.009790824312473</v>
      </c>
      <c r="G325" s="12">
        <v>7007.0245929360681</v>
      </c>
      <c r="H325" s="12">
        <v>2875.7595622354911</v>
      </c>
      <c r="I325" s="12">
        <v>1</v>
      </c>
      <c r="J325" s="15">
        <v>8.0085076437976757E-2</v>
      </c>
      <c r="K325" s="15">
        <v>0.91991492356202331</v>
      </c>
      <c r="L325" s="57">
        <v>4.4336599999999997</v>
      </c>
      <c r="M325">
        <v>34</v>
      </c>
      <c r="N325">
        <v>0</v>
      </c>
      <c r="O325" s="12">
        <v>3</v>
      </c>
      <c r="P325" s="12">
        <v>3</v>
      </c>
      <c r="Q325">
        <v>0</v>
      </c>
      <c r="R325" s="12">
        <v>0.91991492356202331</v>
      </c>
      <c r="S325" s="12">
        <v>230.30542435887187</v>
      </c>
      <c r="T325" s="12">
        <v>6826.3314543209963</v>
      </c>
      <c r="U325" s="12">
        <v>6814.3216634966839</v>
      </c>
      <c r="V325" s="12">
        <v>180.6931386150718</v>
      </c>
      <c r="W325" s="58">
        <v>4.5799562405689287E-5</v>
      </c>
      <c r="X325" s="58">
        <v>1.1825264329437951E-3</v>
      </c>
      <c r="Y325" s="58">
        <v>0</v>
      </c>
      <c r="Z325" s="58">
        <v>1.507705639033297E-3</v>
      </c>
      <c r="AA325" s="58">
        <v>3.6303355775543313E-3</v>
      </c>
      <c r="AB325" s="58">
        <v>0</v>
      </c>
      <c r="AC325" s="58">
        <v>2.2823467571096432E-4</v>
      </c>
      <c r="AD325" s="58">
        <v>2.308787954254295E-3</v>
      </c>
      <c r="AE325" s="58">
        <v>1.7842275942316042E-3</v>
      </c>
      <c r="AF325" s="58">
        <v>3.5836684181302565E-3</v>
      </c>
      <c r="AG325" s="58">
        <v>2.8730777551595808E-4</v>
      </c>
      <c r="AH325" s="17">
        <v>1.323508511798199E-3</v>
      </c>
      <c r="AI325" s="12">
        <v>119</v>
      </c>
      <c r="AJ325" s="16">
        <v>5</v>
      </c>
      <c r="AK325" s="17">
        <v>0.88053608683448792</v>
      </c>
      <c r="AL325" t="str">
        <f>IF(AK325&lt;='CAV Tier 1 Analysis'!$A$5,"Tier 1", "Tier 2")</f>
        <v>Tier 2</v>
      </c>
      <c r="AM325" t="str">
        <f t="shared" si="9"/>
        <v>Oregon - Tier 2</v>
      </c>
      <c r="AN325" t="str">
        <f t="shared" si="10"/>
        <v>Ontario, City Of - Tier 2</v>
      </c>
    </row>
    <row r="326" spans="1:40" x14ac:dyDescent="0.3">
      <c r="A326">
        <v>10</v>
      </c>
      <c r="B326" t="s">
        <v>22</v>
      </c>
      <c r="C326" t="s">
        <v>792</v>
      </c>
      <c r="D326" t="s">
        <v>1922</v>
      </c>
      <c r="E326" t="s">
        <v>438</v>
      </c>
      <c r="F326" s="12">
        <v>3.4094365697929021</v>
      </c>
      <c r="G326" s="12">
        <v>295.44395573308771</v>
      </c>
      <c r="H326" s="12">
        <v>219.85946058251201</v>
      </c>
      <c r="I326" s="12">
        <v>0</v>
      </c>
      <c r="J326" s="15">
        <v>0.14368302407917627</v>
      </c>
      <c r="K326" s="15">
        <v>0.85631697592082368</v>
      </c>
      <c r="L326" s="57">
        <v>1.4772100000000001</v>
      </c>
      <c r="M326">
        <v>67</v>
      </c>
      <c r="N326">
        <v>0</v>
      </c>
      <c r="O326" s="12">
        <v>6</v>
      </c>
      <c r="P326" s="12">
        <v>7</v>
      </c>
      <c r="Q326">
        <v>0</v>
      </c>
      <c r="R326">
        <v>0</v>
      </c>
      <c r="S326" s="12">
        <v>31.590072168911778</v>
      </c>
      <c r="T326" s="12">
        <v>341.46397520864599</v>
      </c>
      <c r="U326" s="12">
        <v>338.0545386388531</v>
      </c>
      <c r="V326" s="12">
        <v>0</v>
      </c>
      <c r="W326" s="58">
        <v>1.5259530857419893E-5</v>
      </c>
      <c r="X326" s="58">
        <v>2.3302726766833612E-3</v>
      </c>
      <c r="Y326" s="58">
        <v>0</v>
      </c>
      <c r="Z326" s="58">
        <v>3.015411278066594E-3</v>
      </c>
      <c r="AA326" s="58">
        <v>8.4707830142934405E-3</v>
      </c>
      <c r="AB326" s="58">
        <v>0</v>
      </c>
      <c r="AC326" s="58">
        <v>0</v>
      </c>
      <c r="AD326" s="58">
        <v>3.1668719180472815E-4</v>
      </c>
      <c r="AE326" s="58">
        <v>8.9249906934658733E-5</v>
      </c>
      <c r="AF326" s="58">
        <v>1.7778370812979776E-4</v>
      </c>
      <c r="AG326" s="58">
        <v>0</v>
      </c>
      <c r="AH326" s="17">
        <v>1.3104952097063637E-3</v>
      </c>
      <c r="AI326" s="12">
        <v>120</v>
      </c>
      <c r="AJ326" s="16">
        <v>5</v>
      </c>
      <c r="AK326" s="17">
        <v>0.8818465820441943</v>
      </c>
      <c r="AL326" t="str">
        <f>IF(AK326&lt;='CAV Tier 1 Analysis'!$A$5,"Tier 1", "Tier 2")</f>
        <v>Tier 2</v>
      </c>
      <c r="AM326" t="str">
        <f t="shared" si="9"/>
        <v>Oregon - Tier 2</v>
      </c>
      <c r="AN326" t="str">
        <f t="shared" si="10"/>
        <v>Enterprise, City Of - Tier 2</v>
      </c>
    </row>
    <row r="327" spans="1:40" x14ac:dyDescent="0.3">
      <c r="A327">
        <v>10</v>
      </c>
      <c r="B327" t="s">
        <v>22</v>
      </c>
      <c r="C327" t="s">
        <v>1193</v>
      </c>
      <c r="D327" t="s">
        <v>1813</v>
      </c>
      <c r="E327" t="s">
        <v>425</v>
      </c>
      <c r="F327" s="12">
        <v>58.898067659887346</v>
      </c>
      <c r="G327" s="12">
        <v>2207.9929986385605</v>
      </c>
      <c r="H327" s="12">
        <v>892.34416299929796</v>
      </c>
      <c r="I327" s="12">
        <v>7</v>
      </c>
      <c r="J327" s="15">
        <v>9.6814069787042767E-2</v>
      </c>
      <c r="K327" s="15">
        <v>0.90318593021295734</v>
      </c>
      <c r="L327" s="57">
        <v>1.24579</v>
      </c>
      <c r="M327">
        <v>99</v>
      </c>
      <c r="N327">
        <v>0</v>
      </c>
      <c r="O327" s="12">
        <v>8</v>
      </c>
      <c r="P327" s="12">
        <v>2</v>
      </c>
      <c r="Q327">
        <v>0</v>
      </c>
      <c r="R327" s="12">
        <v>6.3223015114907017</v>
      </c>
      <c r="S327" s="12">
        <v>86.391470070674302</v>
      </c>
      <c r="T327" s="12">
        <v>1972.8901004483646</v>
      </c>
      <c r="U327" s="12">
        <v>1913.9920327884772</v>
      </c>
      <c r="V327" s="12">
        <v>235.1028981901959</v>
      </c>
      <c r="W327" s="58">
        <v>1.2868969846443719E-5</v>
      </c>
      <c r="X327" s="58">
        <v>3.4432387312186979E-3</v>
      </c>
      <c r="Y327" s="58">
        <v>0</v>
      </c>
      <c r="Z327" s="58">
        <v>4.020548370755459E-3</v>
      </c>
      <c r="AA327" s="58">
        <v>2.4202237183695544E-3</v>
      </c>
      <c r="AB327" s="58">
        <v>0</v>
      </c>
      <c r="AC327" s="58">
        <v>1.5685890056383359E-3</v>
      </c>
      <c r="AD327" s="58">
        <v>8.6606551280653612E-4</v>
      </c>
      <c r="AE327" s="58">
        <v>5.1566276574193542E-4</v>
      </c>
      <c r="AF327" s="58">
        <v>1.006573088147607E-3</v>
      </c>
      <c r="AG327" s="58">
        <v>3.7382100512556928E-4</v>
      </c>
      <c r="AH327" s="17">
        <v>1.2934173788772855E-3</v>
      </c>
      <c r="AI327" s="12">
        <v>121</v>
      </c>
      <c r="AJ327" s="16">
        <v>5</v>
      </c>
      <c r="AK327" s="17">
        <v>0.88313999942307164</v>
      </c>
      <c r="AL327" t="str">
        <f>IF(AK327&lt;='CAV Tier 1 Analysis'!$A$5,"Tier 1", "Tier 2")</f>
        <v>Tier 2</v>
      </c>
      <c r="AM327" t="str">
        <f t="shared" si="9"/>
        <v>Oregon - Tier 2</v>
      </c>
      <c r="AN327" t="str">
        <f t="shared" si="10"/>
        <v>Talent, City Of - Tier 2</v>
      </c>
    </row>
    <row r="328" spans="1:40" x14ac:dyDescent="0.3">
      <c r="A328">
        <v>10</v>
      </c>
      <c r="B328" t="s">
        <v>22</v>
      </c>
      <c r="C328" t="s">
        <v>1207</v>
      </c>
      <c r="D328" t="s">
        <v>1833</v>
      </c>
      <c r="E328" t="s">
        <v>394</v>
      </c>
      <c r="F328" s="12">
        <v>156.24242248596363</v>
      </c>
      <c r="G328" s="12">
        <v>3881.315995399963</v>
      </c>
      <c r="H328" s="12">
        <v>819.78718169895387</v>
      </c>
      <c r="I328" s="12">
        <v>0</v>
      </c>
      <c r="J328" s="15">
        <v>9.2934193863383238E-2</v>
      </c>
      <c r="K328" s="15">
        <v>0.90706580613661691</v>
      </c>
      <c r="L328" s="57">
        <v>2.6216400000000002</v>
      </c>
      <c r="M328">
        <v>9</v>
      </c>
      <c r="N328">
        <v>0</v>
      </c>
      <c r="O328" s="12">
        <v>10</v>
      </c>
      <c r="P328" s="12">
        <v>1</v>
      </c>
      <c r="Q328">
        <v>1</v>
      </c>
      <c r="R328">
        <v>0</v>
      </c>
      <c r="S328" s="12">
        <v>76.186260870727153</v>
      </c>
      <c r="T328" s="12">
        <v>2154.5224976638647</v>
      </c>
      <c r="U328" s="12">
        <v>1998.2800751779009</v>
      </c>
      <c r="V328" s="12">
        <v>1726.7934977360983</v>
      </c>
      <c r="W328" s="58">
        <v>2.7081455227791776E-5</v>
      </c>
      <c r="X328" s="58">
        <v>3.1302170283806343E-4</v>
      </c>
      <c r="Y328" s="58">
        <v>0</v>
      </c>
      <c r="Z328" s="58">
        <v>5.0256854634443239E-3</v>
      </c>
      <c r="AA328" s="58">
        <v>1.2101118591847772E-3</v>
      </c>
      <c r="AB328" s="58">
        <v>2.4390243902439024E-3</v>
      </c>
      <c r="AC328" s="58">
        <v>0</v>
      </c>
      <c r="AD328" s="58">
        <v>7.6375935073035202E-4</v>
      </c>
      <c r="AE328" s="58">
        <v>5.6313680612319987E-4</v>
      </c>
      <c r="AF328" s="58">
        <v>1.0509003756537275E-3</v>
      </c>
      <c r="AG328" s="58">
        <v>2.7456559912153577E-3</v>
      </c>
      <c r="AH328" s="17">
        <v>1.2853070358783178E-3</v>
      </c>
      <c r="AI328" s="12">
        <v>122</v>
      </c>
      <c r="AJ328" s="16">
        <v>5</v>
      </c>
      <c r="AK328" s="17">
        <v>0.88442530645895001</v>
      </c>
      <c r="AL328" t="str">
        <f>IF(AK328&lt;='CAV Tier 1 Analysis'!$A$5,"Tier 1", "Tier 2")</f>
        <v>Tier 2</v>
      </c>
      <c r="AM328" t="str">
        <f t="shared" ref="AM328:AM391" si="11">B328&amp;" - "&amp;AL328</f>
        <v>Oregon - Tier 2</v>
      </c>
      <c r="AN328" t="str">
        <f t="shared" ref="AN328:AN391" si="12">C328&amp;" - "&amp;AL328</f>
        <v>Veneta,City Of - Tier 2</v>
      </c>
    </row>
    <row r="329" spans="1:40" x14ac:dyDescent="0.3">
      <c r="A329">
        <v>10</v>
      </c>
      <c r="B329" t="s">
        <v>22</v>
      </c>
      <c r="C329" t="s">
        <v>1142</v>
      </c>
      <c r="D329" t="s">
        <v>1744</v>
      </c>
      <c r="E329" t="s">
        <v>335</v>
      </c>
      <c r="F329" s="12">
        <v>363.88479096336869</v>
      </c>
      <c r="G329" s="12">
        <v>9335.532026294266</v>
      </c>
      <c r="H329" s="12">
        <v>2435.1637684739135</v>
      </c>
      <c r="I329" s="12">
        <v>0</v>
      </c>
      <c r="J329" s="15">
        <v>0</v>
      </c>
      <c r="K329" s="15">
        <v>1</v>
      </c>
      <c r="L329" s="57">
        <v>2.8094800000000002</v>
      </c>
      <c r="M329">
        <v>5</v>
      </c>
      <c r="N329">
        <v>0</v>
      </c>
      <c r="O329" s="12">
        <v>7</v>
      </c>
      <c r="P329" s="12">
        <v>1</v>
      </c>
      <c r="Q329">
        <v>0</v>
      </c>
      <c r="R329">
        <v>0</v>
      </c>
      <c r="S329" s="12">
        <v>0</v>
      </c>
      <c r="T329" s="12">
        <v>6991.2377501266992</v>
      </c>
      <c r="U329" s="12">
        <v>6627.3529591633305</v>
      </c>
      <c r="V329" s="12">
        <v>2344.2942761675667</v>
      </c>
      <c r="W329" s="58">
        <v>2.9021836267899651E-5</v>
      </c>
      <c r="X329" s="58">
        <v>1.7390094602114635E-4</v>
      </c>
      <c r="Y329" s="58">
        <v>0</v>
      </c>
      <c r="Z329" s="58">
        <v>3.5179798244110265E-3</v>
      </c>
      <c r="AA329" s="58">
        <v>1.2101118591847772E-3</v>
      </c>
      <c r="AB329" s="58">
        <v>0</v>
      </c>
      <c r="AC329" s="58">
        <v>0</v>
      </c>
      <c r="AD329" s="58">
        <v>0</v>
      </c>
      <c r="AE329" s="58">
        <v>1.8273298615926199E-3</v>
      </c>
      <c r="AF329" s="58">
        <v>3.4853411195397829E-3</v>
      </c>
      <c r="AG329" s="58">
        <v>3.7275016572450889E-3</v>
      </c>
      <c r="AH329" s="17">
        <v>1.2701079185693037E-3</v>
      </c>
      <c r="AI329" s="12">
        <v>123</v>
      </c>
      <c r="AJ329" s="16">
        <v>5</v>
      </c>
      <c r="AK329" s="17">
        <v>0.88569541437751931</v>
      </c>
      <c r="AL329" t="str">
        <f>IF(AK329&lt;='CAV Tier 1 Analysis'!$A$5,"Tier 1", "Tier 2")</f>
        <v>Tier 2</v>
      </c>
      <c r="AM329" t="str">
        <f t="shared" si="11"/>
        <v>Oregon - Tier 2</v>
      </c>
      <c r="AN329" t="str">
        <f t="shared" si="12"/>
        <v>Happy Valley, City Of - Tier 2</v>
      </c>
    </row>
    <row r="330" spans="1:40" x14ac:dyDescent="0.3">
      <c r="A330">
        <v>10</v>
      </c>
      <c r="B330" t="s">
        <v>22</v>
      </c>
      <c r="C330" t="s">
        <v>1281</v>
      </c>
      <c r="D330" t="s">
        <v>1959</v>
      </c>
      <c r="E330" t="s">
        <v>364</v>
      </c>
      <c r="F330" s="12">
        <v>1382.4283328580364</v>
      </c>
      <c r="G330" s="12">
        <v>8138.8452207795108</v>
      </c>
      <c r="H330" s="12">
        <v>2703.7947306342444</v>
      </c>
      <c r="I330" s="12">
        <v>0</v>
      </c>
      <c r="J330" s="15">
        <v>4.6514360696834095E-2</v>
      </c>
      <c r="K330" s="15">
        <v>0.95348563930316588</v>
      </c>
      <c r="L330" s="57">
        <v>4.0847600000000002</v>
      </c>
      <c r="M330">
        <v>27</v>
      </c>
      <c r="N330">
        <v>0</v>
      </c>
      <c r="O330" s="12">
        <v>8</v>
      </c>
      <c r="P330" s="12">
        <v>1</v>
      </c>
      <c r="Q330">
        <v>0</v>
      </c>
      <c r="R330">
        <v>0</v>
      </c>
      <c r="S330" s="12">
        <v>125.76528335092063</v>
      </c>
      <c r="T330" s="12">
        <v>7305.36375753832</v>
      </c>
      <c r="U330" s="12">
        <v>5922.9354246802832</v>
      </c>
      <c r="V330" s="12">
        <v>833.4814632411908</v>
      </c>
      <c r="W330" s="58">
        <v>4.2195436847269165E-5</v>
      </c>
      <c r="X330" s="58">
        <v>9.3906510851419036E-4</v>
      </c>
      <c r="Y330" s="58">
        <v>0</v>
      </c>
      <c r="Z330" s="58">
        <v>4.020548370755459E-3</v>
      </c>
      <c r="AA330" s="58">
        <v>1.2101118591847772E-3</v>
      </c>
      <c r="AB330" s="58">
        <v>0</v>
      </c>
      <c r="AC330" s="58">
        <v>0</v>
      </c>
      <c r="AD330" s="58">
        <v>1.2607839006497906E-3</v>
      </c>
      <c r="AE330" s="58">
        <v>1.9094343263758003E-3</v>
      </c>
      <c r="AF330" s="58">
        <v>3.1148862164454795E-3</v>
      </c>
      <c r="AG330" s="58">
        <v>1.3252617502413466E-3</v>
      </c>
      <c r="AH330" s="17">
        <v>1.2565715426376466E-3</v>
      </c>
      <c r="AI330" s="12">
        <v>124</v>
      </c>
      <c r="AJ330" s="16">
        <v>5</v>
      </c>
      <c r="AK330" s="17">
        <v>0.886951985920157</v>
      </c>
      <c r="AL330" t="str">
        <f>IF(AK330&lt;='CAV Tier 1 Analysis'!$A$5,"Tier 1", "Tier 2")</f>
        <v>Tier 2</v>
      </c>
      <c r="AM330" t="str">
        <f t="shared" si="11"/>
        <v>Oregon - Tier 2</v>
      </c>
      <c r="AN330" t="str">
        <f t="shared" si="12"/>
        <v>Sherwood, Town Of - Tier 2</v>
      </c>
    </row>
    <row r="331" spans="1:40" x14ac:dyDescent="0.3">
      <c r="A331">
        <v>10</v>
      </c>
      <c r="B331" t="s">
        <v>22</v>
      </c>
      <c r="C331" t="s">
        <v>1155</v>
      </c>
      <c r="D331" t="s">
        <v>1762</v>
      </c>
      <c r="E331" t="s">
        <v>429</v>
      </c>
      <c r="F331" s="12">
        <v>114.40572300549037</v>
      </c>
      <c r="G331" s="12">
        <v>2049.3568292548894</v>
      </c>
      <c r="H331" s="12">
        <v>1109.7585077633298</v>
      </c>
      <c r="I331" s="12">
        <v>2</v>
      </c>
      <c r="J331" s="15">
        <v>0.12144054766691945</v>
      </c>
      <c r="K331" s="15">
        <v>0.87855945233308053</v>
      </c>
      <c r="L331" s="57">
        <v>2.8747400000000001</v>
      </c>
      <c r="M331">
        <v>6</v>
      </c>
      <c r="N331">
        <v>0</v>
      </c>
      <c r="O331" s="12">
        <v>10</v>
      </c>
      <c r="P331" s="12">
        <v>4</v>
      </c>
      <c r="Q331">
        <v>0</v>
      </c>
      <c r="R331" s="12">
        <v>1.7571189046661611</v>
      </c>
      <c r="S331" s="12">
        <v>134.76968096080205</v>
      </c>
      <c r="T331" s="12">
        <v>2433.1625500839332</v>
      </c>
      <c r="U331" s="12">
        <v>2318.7568270784427</v>
      </c>
      <c r="V331" s="12">
        <v>0</v>
      </c>
      <c r="W331" s="58">
        <v>2.9695969927809357E-5</v>
      </c>
      <c r="X331" s="58">
        <v>2.0868113522537563E-4</v>
      </c>
      <c r="Y331" s="58">
        <v>0</v>
      </c>
      <c r="Z331" s="58">
        <v>5.0256854634443239E-3</v>
      </c>
      <c r="AA331" s="58">
        <v>4.8404474367391087E-3</v>
      </c>
      <c r="AB331" s="58">
        <v>0</v>
      </c>
      <c r="AC331" s="58">
        <v>4.3594842644711934E-4</v>
      </c>
      <c r="AD331" s="58">
        <v>1.3510520512801279E-3</v>
      </c>
      <c r="AE331" s="58">
        <v>6.3596615431890343E-4</v>
      </c>
      <c r="AF331" s="58">
        <v>1.2194398827749114E-3</v>
      </c>
      <c r="AG331" s="58">
        <v>0</v>
      </c>
      <c r="AH331" s="17">
        <v>1.2497196836506982E-3</v>
      </c>
      <c r="AI331" s="12">
        <v>125</v>
      </c>
      <c r="AJ331" s="16">
        <v>5</v>
      </c>
      <c r="AK331" s="17">
        <v>0.88820170560380773</v>
      </c>
      <c r="AL331" t="str">
        <f>IF(AK331&lt;='CAV Tier 1 Analysis'!$A$5,"Tier 1", "Tier 2")</f>
        <v>Tier 2</v>
      </c>
      <c r="AM331" t="str">
        <f t="shared" si="11"/>
        <v>Oregon - Tier 2</v>
      </c>
      <c r="AN331" t="str">
        <f t="shared" si="12"/>
        <v>Coquille, City Of - Tier 2</v>
      </c>
    </row>
    <row r="332" spans="1:40" x14ac:dyDescent="0.3">
      <c r="A332">
        <v>10</v>
      </c>
      <c r="B332" t="s">
        <v>22</v>
      </c>
      <c r="C332" t="s">
        <v>1282</v>
      </c>
      <c r="D332" t="s">
        <v>1960</v>
      </c>
      <c r="E332" t="s">
        <v>398</v>
      </c>
      <c r="F332" s="12">
        <v>96.492383607583321</v>
      </c>
      <c r="G332" s="12">
        <v>4971.6945566346021</v>
      </c>
      <c r="H332" s="12">
        <v>2418.1628063670869</v>
      </c>
      <c r="I332" s="12">
        <v>0</v>
      </c>
      <c r="J332" s="15">
        <v>0</v>
      </c>
      <c r="K332" s="15">
        <v>1.0000000000000002</v>
      </c>
      <c r="L332" s="57">
        <v>5.2173600000000002</v>
      </c>
      <c r="M332">
        <v>28</v>
      </c>
      <c r="N332">
        <v>0</v>
      </c>
      <c r="O332" s="12">
        <v>12</v>
      </c>
      <c r="P332" s="12">
        <v>2</v>
      </c>
      <c r="Q332">
        <v>0</v>
      </c>
      <c r="R332">
        <v>0</v>
      </c>
      <c r="S332" s="12">
        <v>0</v>
      </c>
      <c r="T332" s="12">
        <v>5212.5118766752903</v>
      </c>
      <c r="U332" s="12">
        <v>5116.0194930677071</v>
      </c>
      <c r="V332" s="12">
        <v>0</v>
      </c>
      <c r="W332" s="58">
        <v>5.3895157705585697E-5</v>
      </c>
      <c r="X332" s="58">
        <v>9.7384529771841956E-4</v>
      </c>
      <c r="Y332" s="58">
        <v>0</v>
      </c>
      <c r="Z332" s="58">
        <v>6.030822556133188E-3</v>
      </c>
      <c r="AA332" s="58">
        <v>2.4202237183695544E-3</v>
      </c>
      <c r="AB332" s="58">
        <v>0</v>
      </c>
      <c r="AC332" s="58">
        <v>0</v>
      </c>
      <c r="AD332" s="58">
        <v>0</v>
      </c>
      <c r="AE332" s="58">
        <v>1.3624166344482175E-3</v>
      </c>
      <c r="AF332" s="58">
        <v>2.6905271557782005E-3</v>
      </c>
      <c r="AG332" s="58">
        <v>0</v>
      </c>
      <c r="AH332" s="17">
        <v>1.2301573200139242E-3</v>
      </c>
      <c r="AI332" s="12">
        <v>126</v>
      </c>
      <c r="AJ332" s="16">
        <v>5</v>
      </c>
      <c r="AK332" s="17">
        <v>0.8894318629238217</v>
      </c>
      <c r="AL332" t="str">
        <f>IF(AK332&lt;='CAV Tier 1 Analysis'!$A$5,"Tier 1", "Tier 2")</f>
        <v>Tier 2</v>
      </c>
      <c r="AM332" t="str">
        <f t="shared" si="11"/>
        <v>Oregon - Tier 2</v>
      </c>
      <c r="AN332" t="str">
        <f t="shared" si="12"/>
        <v>Sutherlin, City Of - Tier 2</v>
      </c>
    </row>
    <row r="333" spans="1:40" x14ac:dyDescent="0.3">
      <c r="A333">
        <v>10</v>
      </c>
      <c r="B333" t="s">
        <v>22</v>
      </c>
      <c r="C333" t="s">
        <v>1164</v>
      </c>
      <c r="D333" t="s">
        <v>1773</v>
      </c>
      <c r="E333" t="s">
        <v>363</v>
      </c>
      <c r="F333" s="12">
        <v>598.00277749460724</v>
      </c>
      <c r="G333" s="12">
        <v>6429.398877725389</v>
      </c>
      <c r="H333" s="12">
        <v>2907.5942585697503</v>
      </c>
      <c r="I333" s="12">
        <v>0</v>
      </c>
      <c r="J333" s="15">
        <v>6.3052989344436011E-2</v>
      </c>
      <c r="K333" s="15">
        <v>0.93694701065556407</v>
      </c>
      <c r="L333" s="57">
        <v>29.395910000000001</v>
      </c>
      <c r="M333">
        <v>8</v>
      </c>
      <c r="N333">
        <v>0</v>
      </c>
      <c r="O333" s="12">
        <v>6</v>
      </c>
      <c r="P333" s="12">
        <v>2</v>
      </c>
      <c r="Q333">
        <v>0</v>
      </c>
      <c r="R333">
        <v>0</v>
      </c>
      <c r="S333" s="12">
        <v>183.3325098035418</v>
      </c>
      <c r="T333" s="12">
        <v>5272.7850249577559</v>
      </c>
      <c r="U333" s="12">
        <v>4674.7822474631485</v>
      </c>
      <c r="V333" s="12">
        <v>1156.613852767633</v>
      </c>
      <c r="W333" s="58">
        <v>3.0365878631131521E-4</v>
      </c>
      <c r="X333" s="58">
        <v>2.7824151363383418E-4</v>
      </c>
      <c r="Y333" s="58">
        <v>0</v>
      </c>
      <c r="Z333" s="58">
        <v>3.015411278066594E-3</v>
      </c>
      <c r="AA333" s="58">
        <v>2.4202237183695544E-3</v>
      </c>
      <c r="AB333" s="58">
        <v>0</v>
      </c>
      <c r="AC333" s="58">
        <v>0</v>
      </c>
      <c r="AD333" s="58">
        <v>1.837889365549888E-3</v>
      </c>
      <c r="AE333" s="58">
        <v>1.3781704862903684E-3</v>
      </c>
      <c r="AF333" s="58">
        <v>2.4584794098600187E-3</v>
      </c>
      <c r="AG333" s="58">
        <v>1.8390524162487079E-3</v>
      </c>
      <c r="AH333" s="17">
        <v>1.2301024522118438E-3</v>
      </c>
      <c r="AI333" s="12">
        <v>127</v>
      </c>
      <c r="AJ333" s="16">
        <v>5</v>
      </c>
      <c r="AK333" s="17">
        <v>0.89066196537603359</v>
      </c>
      <c r="AL333" t="str">
        <f>IF(AK333&lt;='CAV Tier 1 Analysis'!$A$5,"Tier 1", "Tier 2")</f>
        <v>Tier 2</v>
      </c>
      <c r="AM333" t="str">
        <f t="shared" si="11"/>
        <v>Oregon - Tier 2</v>
      </c>
      <c r="AN333" t="str">
        <f t="shared" si="12"/>
        <v>La Pine, City Of - Tier 2</v>
      </c>
    </row>
    <row r="334" spans="1:40" x14ac:dyDescent="0.3">
      <c r="A334">
        <v>10</v>
      </c>
      <c r="B334" t="s">
        <v>22</v>
      </c>
      <c r="C334" t="s">
        <v>1238</v>
      </c>
      <c r="D334" t="s">
        <v>1894</v>
      </c>
      <c r="E334" t="s">
        <v>470</v>
      </c>
      <c r="F334" s="12">
        <v>3.1748187249672979</v>
      </c>
      <c r="G334" s="12">
        <v>2.5159738221419192</v>
      </c>
      <c r="H334" s="12">
        <v>1.5435839395303128</v>
      </c>
      <c r="I334" s="12">
        <v>0</v>
      </c>
      <c r="J334" s="15">
        <v>0</v>
      </c>
      <c r="K334" s="15">
        <v>1</v>
      </c>
      <c r="L334" s="57">
        <v>1.2148399999999999</v>
      </c>
      <c r="M334">
        <v>2</v>
      </c>
      <c r="N334">
        <v>0</v>
      </c>
      <c r="O334" s="12">
        <v>5</v>
      </c>
      <c r="P334" s="12">
        <v>9</v>
      </c>
      <c r="Q334">
        <v>0</v>
      </c>
      <c r="R334">
        <v>0</v>
      </c>
      <c r="S334" s="12">
        <v>0</v>
      </c>
      <c r="T334" s="12">
        <v>2.570373256134177</v>
      </c>
      <c r="U334" s="12">
        <v>0</v>
      </c>
      <c r="V334" s="12">
        <v>0</v>
      </c>
      <c r="W334" s="58">
        <v>1.2549257361396132E-5</v>
      </c>
      <c r="X334" s="58">
        <v>6.9560378408458544E-5</v>
      </c>
      <c r="Y334" s="58">
        <v>0</v>
      </c>
      <c r="Z334" s="58">
        <v>2.512842731722162E-3</v>
      </c>
      <c r="AA334" s="58">
        <v>1.0891006732662994E-2</v>
      </c>
      <c r="AB334" s="58">
        <v>0</v>
      </c>
      <c r="AC334" s="58">
        <v>0</v>
      </c>
      <c r="AD334" s="58">
        <v>0</v>
      </c>
      <c r="AE334" s="58">
        <v>6.7182950633997781E-7</v>
      </c>
      <c r="AF334" s="58">
        <v>0</v>
      </c>
      <c r="AG334" s="58">
        <v>0</v>
      </c>
      <c r="AH334" s="17">
        <v>1.2260573572419409E-3</v>
      </c>
      <c r="AI334" s="12">
        <v>128</v>
      </c>
      <c r="AJ334" s="16">
        <v>5</v>
      </c>
      <c r="AK334" s="17">
        <v>0.8918880227332755</v>
      </c>
      <c r="AL334" t="str">
        <f>IF(AK334&lt;='CAV Tier 1 Analysis'!$A$5,"Tier 1", "Tier 2")</f>
        <v>Tier 2</v>
      </c>
      <c r="AM334" t="str">
        <f t="shared" si="11"/>
        <v>Oregon - Tier 2</v>
      </c>
      <c r="AN334" t="str">
        <f t="shared" si="12"/>
        <v>Rufus, City Of - Tier 2</v>
      </c>
    </row>
    <row r="335" spans="1:40" x14ac:dyDescent="0.3">
      <c r="A335">
        <v>10</v>
      </c>
      <c r="B335" t="s">
        <v>22</v>
      </c>
      <c r="C335" t="s">
        <v>856</v>
      </c>
      <c r="D335" t="s">
        <v>1895</v>
      </c>
      <c r="E335" t="s">
        <v>473</v>
      </c>
      <c r="F335" s="12">
        <v>2.5305200449325302</v>
      </c>
      <c r="G335" s="12">
        <v>4.7398529866159285</v>
      </c>
      <c r="H335" s="12">
        <v>2.4486615927534117</v>
      </c>
      <c r="I335" s="12">
        <v>0</v>
      </c>
      <c r="J335" s="15">
        <v>1.0327377878756584E-2</v>
      </c>
      <c r="K335" s="15">
        <v>0.9896726221212433</v>
      </c>
      <c r="L335" s="57">
        <v>0.96830000000000005</v>
      </c>
      <c r="M335">
        <v>0</v>
      </c>
      <c r="N335">
        <v>0</v>
      </c>
      <c r="O335" s="12">
        <v>5</v>
      </c>
      <c r="P335" s="12">
        <v>9</v>
      </c>
      <c r="Q335">
        <v>0</v>
      </c>
      <c r="R335">
        <v>0</v>
      </c>
      <c r="S335" s="12">
        <v>2.5288253565562444E-2</v>
      </c>
      <c r="T335" s="12">
        <v>4.5036476882795862</v>
      </c>
      <c r="U335" s="12">
        <v>1.9731276433470559</v>
      </c>
      <c r="V335" s="12">
        <v>0.2362052983363423</v>
      </c>
      <c r="W335" s="58">
        <v>1.0002507246254548E-5</v>
      </c>
      <c r="X335" s="58">
        <v>0</v>
      </c>
      <c r="Y335" s="58">
        <v>0</v>
      </c>
      <c r="Z335" s="58">
        <v>2.512842731722162E-3</v>
      </c>
      <c r="AA335" s="58">
        <v>1.0891006732662994E-2</v>
      </c>
      <c r="AB335" s="58">
        <v>0</v>
      </c>
      <c r="AC335" s="58">
        <v>0</v>
      </c>
      <c r="AD335" s="58">
        <v>2.5351211496139329E-7</v>
      </c>
      <c r="AE335" s="58">
        <v>1.1771377545752489E-6</v>
      </c>
      <c r="AF335" s="58">
        <v>1.0376726502773003E-6</v>
      </c>
      <c r="AG335" s="58">
        <v>3.7557385604257344E-7</v>
      </c>
      <c r="AH335" s="17">
        <v>1.2196996243642973E-3</v>
      </c>
      <c r="AI335" s="12">
        <v>129</v>
      </c>
      <c r="AJ335" s="16">
        <v>5</v>
      </c>
      <c r="AK335" s="17">
        <v>0.8931077223576398</v>
      </c>
      <c r="AL335" t="str">
        <f>IF(AK335&lt;='CAV Tier 1 Analysis'!$A$5,"Tier 1", "Tier 2")</f>
        <v>Tier 2</v>
      </c>
      <c r="AM335" t="str">
        <f t="shared" si="11"/>
        <v>Oregon - Tier 2</v>
      </c>
      <c r="AN335" t="str">
        <f t="shared" si="12"/>
        <v>Wasco, City Of - Tier 2</v>
      </c>
    </row>
    <row r="336" spans="1:40" x14ac:dyDescent="0.3">
      <c r="A336">
        <v>10</v>
      </c>
      <c r="B336" t="s">
        <v>22</v>
      </c>
      <c r="C336" t="s">
        <v>861</v>
      </c>
      <c r="D336" t="s">
        <v>1893</v>
      </c>
      <c r="E336" t="s">
        <v>474</v>
      </c>
      <c r="F336" s="12">
        <v>1.3829397886785049</v>
      </c>
      <c r="G336" s="12">
        <v>0.76457233189039753</v>
      </c>
      <c r="H336" s="12">
        <v>0.4297596113893738</v>
      </c>
      <c r="I336" s="12">
        <v>0</v>
      </c>
      <c r="J336" s="15">
        <v>0</v>
      </c>
      <c r="K336" s="15">
        <v>1</v>
      </c>
      <c r="L336" s="57">
        <v>0.52917999999999998</v>
      </c>
      <c r="M336">
        <v>0</v>
      </c>
      <c r="N336">
        <v>0</v>
      </c>
      <c r="O336" s="12">
        <v>5</v>
      </c>
      <c r="P336" s="12">
        <v>9</v>
      </c>
      <c r="Q336">
        <v>0</v>
      </c>
      <c r="R336">
        <v>0</v>
      </c>
      <c r="S336" s="12">
        <v>0</v>
      </c>
      <c r="T336" s="12">
        <v>0.75657680423664175</v>
      </c>
      <c r="U336" s="12">
        <v>0</v>
      </c>
      <c r="V336" s="12">
        <v>7.995527653755774E-3</v>
      </c>
      <c r="W336" s="58">
        <v>5.4664120464452977E-6</v>
      </c>
      <c r="X336" s="58">
        <v>0</v>
      </c>
      <c r="Y336" s="58">
        <v>0</v>
      </c>
      <c r="Z336" s="58">
        <v>2.512842731722162E-3</v>
      </c>
      <c r="AA336" s="58">
        <v>1.0891006732662994E-2</v>
      </c>
      <c r="AB336" s="58">
        <v>0</v>
      </c>
      <c r="AC336" s="58">
        <v>0</v>
      </c>
      <c r="AD336" s="58">
        <v>0</v>
      </c>
      <c r="AE336" s="58">
        <v>1.9774973136121345E-7</v>
      </c>
      <c r="AF336" s="58">
        <v>0</v>
      </c>
      <c r="AG336" s="58">
        <v>1.271314053142076E-8</v>
      </c>
      <c r="AH336" s="17">
        <v>1.2190478490275904E-3</v>
      </c>
      <c r="AI336" s="12">
        <v>130</v>
      </c>
      <c r="AJ336" s="16">
        <v>6</v>
      </c>
      <c r="AK336" s="17">
        <v>0.8943267702066674</v>
      </c>
      <c r="AL336" t="str">
        <f>IF(AK336&lt;='CAV Tier 1 Analysis'!$A$5,"Tier 1", "Tier 2")</f>
        <v>Tier 2</v>
      </c>
      <c r="AM336" t="str">
        <f t="shared" si="11"/>
        <v>Oregon - Tier 2</v>
      </c>
      <c r="AN336" t="str">
        <f t="shared" si="12"/>
        <v>Grass Valley, City Of - Tier 2</v>
      </c>
    </row>
    <row r="337" spans="1:40" x14ac:dyDescent="0.3">
      <c r="A337">
        <v>10</v>
      </c>
      <c r="B337" t="s">
        <v>22</v>
      </c>
      <c r="C337" t="s">
        <v>1174</v>
      </c>
      <c r="D337" t="s">
        <v>1787</v>
      </c>
      <c r="E337" t="s">
        <v>486</v>
      </c>
      <c r="F337" s="12">
        <v>1.4478055151221882</v>
      </c>
      <c r="G337" s="12">
        <v>0.81158766603181354</v>
      </c>
      <c r="H337" s="12">
        <v>0.70689753330432281</v>
      </c>
      <c r="I337" s="12">
        <v>0</v>
      </c>
      <c r="J337" s="15">
        <v>0</v>
      </c>
      <c r="K337" s="15">
        <v>1.0000000000000002</v>
      </c>
      <c r="L337" s="57">
        <v>0.86051</v>
      </c>
      <c r="M337">
        <v>1</v>
      </c>
      <c r="N337">
        <v>0</v>
      </c>
      <c r="O337" s="12">
        <v>7</v>
      </c>
      <c r="P337" s="12">
        <v>8</v>
      </c>
      <c r="Q337">
        <v>0</v>
      </c>
      <c r="R337">
        <v>0</v>
      </c>
      <c r="S337" s="12">
        <v>0</v>
      </c>
      <c r="T337" s="12">
        <v>1.0625086830353911</v>
      </c>
      <c r="U337" s="12">
        <v>0</v>
      </c>
      <c r="V337" s="12">
        <v>0</v>
      </c>
      <c r="W337" s="58">
        <v>8.8890400810435823E-6</v>
      </c>
      <c r="X337" s="58">
        <v>3.4780189204229272E-5</v>
      </c>
      <c r="Y337" s="58">
        <v>0</v>
      </c>
      <c r="Z337" s="58">
        <v>3.5179798244110265E-3</v>
      </c>
      <c r="AA337" s="58">
        <v>9.6808948734782175E-3</v>
      </c>
      <c r="AB337" s="58">
        <v>0</v>
      </c>
      <c r="AC337" s="58">
        <v>0</v>
      </c>
      <c r="AD337" s="58">
        <v>0</v>
      </c>
      <c r="AE337" s="58">
        <v>2.7771246152755027E-7</v>
      </c>
      <c r="AF337" s="58">
        <v>0</v>
      </c>
      <c r="AG337" s="58">
        <v>0</v>
      </c>
      <c r="AH337" s="17">
        <v>1.2038928763305494E-3</v>
      </c>
      <c r="AI337" s="12">
        <v>131</v>
      </c>
      <c r="AJ337" s="16">
        <v>6</v>
      </c>
      <c r="AK337" s="17">
        <v>0.895530663082998</v>
      </c>
      <c r="AL337" t="str">
        <f>IF(AK337&lt;='CAV Tier 1 Analysis'!$A$5,"Tier 1", "Tier 2")</f>
        <v>Tier 2</v>
      </c>
      <c r="AM337" t="str">
        <f t="shared" si="11"/>
        <v>Oregon - Tier 2</v>
      </c>
      <c r="AN337" t="str">
        <f t="shared" si="12"/>
        <v>Condon, City Of - Tier 2</v>
      </c>
    </row>
    <row r="338" spans="1:40" x14ac:dyDescent="0.3">
      <c r="A338">
        <v>10</v>
      </c>
      <c r="B338" t="s">
        <v>22</v>
      </c>
      <c r="C338" t="s">
        <v>883</v>
      </c>
      <c r="D338" t="s">
        <v>1786</v>
      </c>
      <c r="E338" t="s">
        <v>484</v>
      </c>
      <c r="F338" s="12">
        <v>3.492375900099101</v>
      </c>
      <c r="G338" s="12">
        <v>2.7576627270271823</v>
      </c>
      <c r="H338" s="12">
        <v>2.0622521262985885</v>
      </c>
      <c r="I338" s="12">
        <v>0</v>
      </c>
      <c r="J338" s="15">
        <v>0</v>
      </c>
      <c r="K338" s="15">
        <v>1</v>
      </c>
      <c r="L338" s="57">
        <v>2.0757099999999999</v>
      </c>
      <c r="M338">
        <v>0</v>
      </c>
      <c r="N338">
        <v>0</v>
      </c>
      <c r="O338" s="12">
        <v>7</v>
      </c>
      <c r="P338" s="12">
        <v>8</v>
      </c>
      <c r="Q338">
        <v>0</v>
      </c>
      <c r="R338">
        <v>0</v>
      </c>
      <c r="S338" s="12">
        <v>0</v>
      </c>
      <c r="T338" s="12">
        <v>3.2180725040612859</v>
      </c>
      <c r="U338" s="12">
        <v>0</v>
      </c>
      <c r="V338" s="12">
        <v>0</v>
      </c>
      <c r="W338" s="58">
        <v>2.1442016230634128E-5</v>
      </c>
      <c r="X338" s="58">
        <v>0</v>
      </c>
      <c r="Y338" s="58">
        <v>0</v>
      </c>
      <c r="Z338" s="58">
        <v>3.5179798244110265E-3</v>
      </c>
      <c r="AA338" s="58">
        <v>9.6808948734782175E-3</v>
      </c>
      <c r="AB338" s="58">
        <v>0</v>
      </c>
      <c r="AC338" s="58">
        <v>0</v>
      </c>
      <c r="AD338" s="58">
        <v>0</v>
      </c>
      <c r="AE338" s="58">
        <v>8.4112144281386445E-7</v>
      </c>
      <c r="AF338" s="58">
        <v>0</v>
      </c>
      <c r="AG338" s="58">
        <v>0</v>
      </c>
      <c r="AH338" s="17">
        <v>1.2019234395966082E-3</v>
      </c>
      <c r="AI338" s="12">
        <v>132</v>
      </c>
      <c r="AJ338" s="16">
        <v>6</v>
      </c>
      <c r="AK338" s="17">
        <v>0.89673258652259458</v>
      </c>
      <c r="AL338" t="str">
        <f>IF(AK338&lt;='CAV Tier 1 Analysis'!$A$5,"Tier 1", "Tier 2")</f>
        <v>Tier 2</v>
      </c>
      <c r="AM338" t="str">
        <f t="shared" si="11"/>
        <v>Oregon - Tier 2</v>
      </c>
      <c r="AN338" t="str">
        <f t="shared" si="12"/>
        <v>Arlington, City Of - Tier 2</v>
      </c>
    </row>
    <row r="339" spans="1:40" x14ac:dyDescent="0.3">
      <c r="A339">
        <v>10</v>
      </c>
      <c r="B339" t="s">
        <v>22</v>
      </c>
      <c r="C339" t="s">
        <v>1280</v>
      </c>
      <c r="D339" t="s">
        <v>1958</v>
      </c>
      <c r="E339" t="s">
        <v>490</v>
      </c>
      <c r="F339" s="12">
        <v>17.120598708118166</v>
      </c>
      <c r="G339" s="12">
        <v>175.20662500589987</v>
      </c>
      <c r="H339" s="12">
        <v>125.08175928698873</v>
      </c>
      <c r="I339" s="12">
        <v>2</v>
      </c>
      <c r="J339" s="15">
        <v>0</v>
      </c>
      <c r="K339" s="15">
        <v>1</v>
      </c>
      <c r="L339" s="57">
        <v>1.6462300000000001</v>
      </c>
      <c r="M339">
        <v>15</v>
      </c>
      <c r="N339">
        <v>0</v>
      </c>
      <c r="O339" s="12">
        <v>7</v>
      </c>
      <c r="P339" s="12">
        <v>7</v>
      </c>
      <c r="Q339">
        <v>0</v>
      </c>
      <c r="R339" s="12">
        <v>2</v>
      </c>
      <c r="S339" s="12">
        <v>0</v>
      </c>
      <c r="T339" s="12">
        <v>201.11256451656072</v>
      </c>
      <c r="U339" s="12">
        <v>183.99196580844256</v>
      </c>
      <c r="V339" s="12">
        <v>0</v>
      </c>
      <c r="W339" s="58">
        <v>1.7005501914697538E-5</v>
      </c>
      <c r="X339" s="58">
        <v>5.2170283806343904E-4</v>
      </c>
      <c r="Y339" s="58">
        <v>0</v>
      </c>
      <c r="Z339" s="58">
        <v>3.5179798244110265E-3</v>
      </c>
      <c r="AA339" s="58">
        <v>8.4707830142934405E-3</v>
      </c>
      <c r="AB339" s="58">
        <v>0</v>
      </c>
      <c r="AC339" s="58">
        <v>4.9620822505457723E-4</v>
      </c>
      <c r="AD339" s="58">
        <v>0</v>
      </c>
      <c r="AE339" s="58">
        <v>5.2565655441473681E-5</v>
      </c>
      <c r="AF339" s="58">
        <v>9.6761824524595766E-5</v>
      </c>
      <c r="AG339" s="58">
        <v>0</v>
      </c>
      <c r="AH339" s="17">
        <v>1.1975460803366591E-3</v>
      </c>
      <c r="AI339" s="12">
        <v>133</v>
      </c>
      <c r="AJ339" s="16">
        <v>6</v>
      </c>
      <c r="AK339" s="17">
        <v>0.8979301326029312</v>
      </c>
      <c r="AL339" t="str">
        <f>IF(AK339&lt;='CAV Tier 1 Analysis'!$A$5,"Tier 1", "Tier 2")</f>
        <v>Tier 2</v>
      </c>
      <c r="AM339" t="str">
        <f t="shared" si="11"/>
        <v>Oregon - Tier 2</v>
      </c>
      <c r="AN339" t="str">
        <f t="shared" si="12"/>
        <v>Port Orford, City Of - Tier 2</v>
      </c>
    </row>
    <row r="340" spans="1:40" x14ac:dyDescent="0.3">
      <c r="A340">
        <v>10</v>
      </c>
      <c r="B340" t="s">
        <v>22</v>
      </c>
      <c r="C340" t="s">
        <v>1161</v>
      </c>
      <c r="D340" t="s">
        <v>1770</v>
      </c>
      <c r="E340" t="s">
        <v>488</v>
      </c>
      <c r="F340" s="12">
        <v>26.041513990816622</v>
      </c>
      <c r="G340" s="12">
        <v>113.01421625818473</v>
      </c>
      <c r="H340" s="12">
        <v>72.654439617259399</v>
      </c>
      <c r="I340" s="12">
        <v>1</v>
      </c>
      <c r="J340" s="15">
        <v>0.20138018066948352</v>
      </c>
      <c r="K340" s="15">
        <v>0.79861981933051673</v>
      </c>
      <c r="L340" s="57">
        <v>2.5040200000000001</v>
      </c>
      <c r="M340">
        <v>19</v>
      </c>
      <c r="N340">
        <v>0</v>
      </c>
      <c r="O340" s="12">
        <v>7</v>
      </c>
      <c r="P340" s="12">
        <v>7</v>
      </c>
      <c r="Q340">
        <v>0</v>
      </c>
      <c r="R340" s="12">
        <v>0.79861981933051673</v>
      </c>
      <c r="S340" s="12">
        <v>14.631164176563779</v>
      </c>
      <c r="T340" s="12">
        <v>127.50271364723457</v>
      </c>
      <c r="U340" s="12">
        <v>101.46119965641795</v>
      </c>
      <c r="V340" s="12">
        <v>0</v>
      </c>
      <c r="W340" s="58">
        <v>2.5866444484938879E-5</v>
      </c>
      <c r="X340" s="58">
        <v>6.6082359488035618E-4</v>
      </c>
      <c r="Y340" s="58">
        <v>0</v>
      </c>
      <c r="Z340" s="58">
        <v>3.5179798244110265E-3</v>
      </c>
      <c r="AA340" s="58">
        <v>8.4707830142934405E-3</v>
      </c>
      <c r="AB340" s="58">
        <v>0</v>
      </c>
      <c r="AC340" s="58">
        <v>1.9814086152170141E-4</v>
      </c>
      <c r="AD340" s="58">
        <v>1.4667590093288274E-4</v>
      </c>
      <c r="AE340" s="58">
        <v>3.3325932318274005E-5</v>
      </c>
      <c r="AF340" s="58">
        <v>5.3358692886789109E-5</v>
      </c>
      <c r="AG340" s="58">
        <v>0</v>
      </c>
      <c r="AH340" s="17">
        <v>1.1915412968844918E-3</v>
      </c>
      <c r="AI340" s="12">
        <v>134</v>
      </c>
      <c r="AJ340" s="16">
        <v>6</v>
      </c>
      <c r="AK340" s="17">
        <v>0.89912167389981568</v>
      </c>
      <c r="AL340" t="str">
        <f>IF(AK340&lt;='CAV Tier 1 Analysis'!$A$5,"Tier 1", "Tier 2")</f>
        <v>Tier 2</v>
      </c>
      <c r="AM340" t="str">
        <f t="shared" si="11"/>
        <v>Oregon - Tier 2</v>
      </c>
      <c r="AN340" t="str">
        <f t="shared" si="12"/>
        <v>Gold Beach, City Of - Tier 2</v>
      </c>
    </row>
    <row r="341" spans="1:40" x14ac:dyDescent="0.3">
      <c r="A341">
        <v>10</v>
      </c>
      <c r="B341" t="s">
        <v>22</v>
      </c>
      <c r="C341" t="s">
        <v>882</v>
      </c>
      <c r="D341" t="s">
        <v>1914</v>
      </c>
      <c r="E341" t="s">
        <v>644</v>
      </c>
      <c r="F341" s="12">
        <v>10.468863722026335</v>
      </c>
      <c r="G341" s="12">
        <v>8.8151282683157657</v>
      </c>
      <c r="H341" s="12">
        <v>3.9299383629658693</v>
      </c>
      <c r="I341" s="12">
        <v>3</v>
      </c>
      <c r="J341" s="15">
        <v>5.2205690420255808E-2</v>
      </c>
      <c r="K341" s="15">
        <v>0.9477943095797442</v>
      </c>
      <c r="L341" s="57">
        <v>0.57464999999999999</v>
      </c>
      <c r="M341">
        <v>12</v>
      </c>
      <c r="N341">
        <v>2</v>
      </c>
      <c r="O341" s="12">
        <v>6</v>
      </c>
      <c r="P341" s="12">
        <v>3</v>
      </c>
      <c r="Q341">
        <v>1</v>
      </c>
      <c r="R341" s="12">
        <v>2.8433829287392327</v>
      </c>
      <c r="S341" s="12">
        <v>0.20516514554768309</v>
      </c>
      <c r="T341" s="12">
        <v>9.3597892354645538</v>
      </c>
      <c r="U341" s="12">
        <v>0</v>
      </c>
      <c r="V341" s="12">
        <v>0</v>
      </c>
      <c r="W341" s="58">
        <v>5.9361156553342726E-6</v>
      </c>
      <c r="X341" s="58">
        <v>4.1736227045075126E-4</v>
      </c>
      <c r="Y341" s="58">
        <v>2.828854314002829E-3</v>
      </c>
      <c r="Z341" s="58">
        <v>3.015411278066594E-3</v>
      </c>
      <c r="AA341" s="58">
        <v>3.6303355775543313E-3</v>
      </c>
      <c r="AB341" s="58">
        <v>2.4390243902439024E-3</v>
      </c>
      <c r="AC341" s="58">
        <v>7.0545499811009002E-4</v>
      </c>
      <c r="AD341" s="58">
        <v>2.0567592708333557E-6</v>
      </c>
      <c r="AE341" s="58">
        <v>2.4464083441973601E-6</v>
      </c>
      <c r="AF341" s="58">
        <v>0</v>
      </c>
      <c r="AG341" s="58">
        <v>0</v>
      </c>
      <c r="AH341" s="17">
        <v>1.1860801919726239E-3</v>
      </c>
      <c r="AI341" s="12">
        <v>135</v>
      </c>
      <c r="AJ341" s="16">
        <v>6</v>
      </c>
      <c r="AK341" s="17">
        <v>0.90030775409178831</v>
      </c>
      <c r="AL341" t="str">
        <f>IF(AK341&lt;='CAV Tier 1 Analysis'!$A$5,"Tier 1", "Tier 2")</f>
        <v>Tier 2</v>
      </c>
      <c r="AM341" t="str">
        <f t="shared" si="11"/>
        <v>Oregon - Tier 2</v>
      </c>
      <c r="AN341" t="str">
        <f t="shared" si="12"/>
        <v>Weston, City Of - Tier 2</v>
      </c>
    </row>
    <row r="342" spans="1:40" x14ac:dyDescent="0.3">
      <c r="A342">
        <v>10</v>
      </c>
      <c r="B342" t="s">
        <v>22</v>
      </c>
      <c r="C342" t="s">
        <v>1147</v>
      </c>
      <c r="D342" t="s">
        <v>1752</v>
      </c>
      <c r="E342" t="s">
        <v>574</v>
      </c>
      <c r="F342" s="12">
        <v>63.442580685648252</v>
      </c>
      <c r="G342" s="12">
        <v>147.04951299961044</v>
      </c>
      <c r="H342" s="12">
        <v>62.63250112967669</v>
      </c>
      <c r="I342" s="12">
        <v>5</v>
      </c>
      <c r="J342" s="15">
        <v>0.16872347371857654</v>
      </c>
      <c r="K342" s="15">
        <v>0.83127652628142323</v>
      </c>
      <c r="L342" s="57">
        <v>1.2252000000000001</v>
      </c>
      <c r="M342">
        <v>16</v>
      </c>
      <c r="N342">
        <v>0</v>
      </c>
      <c r="O342" s="12">
        <v>10</v>
      </c>
      <c r="P342" s="12">
        <v>3</v>
      </c>
      <c r="Q342">
        <v>1</v>
      </c>
      <c r="R342" s="12">
        <v>4.1563826314071157</v>
      </c>
      <c r="S342" s="12">
        <v>10.567573158281721</v>
      </c>
      <c r="T342" s="12">
        <v>148.79371504639741</v>
      </c>
      <c r="U342" s="12">
        <v>85.351134360749157</v>
      </c>
      <c r="V342" s="12">
        <v>0</v>
      </c>
      <c r="W342" s="58">
        <v>1.265627582165762E-5</v>
      </c>
      <c r="X342" s="58">
        <v>5.5648302726766835E-4</v>
      </c>
      <c r="Y342" s="58">
        <v>0</v>
      </c>
      <c r="Z342" s="58">
        <v>5.0256854634443239E-3</v>
      </c>
      <c r="AA342" s="58">
        <v>3.6303355775543313E-3</v>
      </c>
      <c r="AB342" s="58">
        <v>2.4390243902439024E-3</v>
      </c>
      <c r="AC342" s="58">
        <v>1.031215624089099E-3</v>
      </c>
      <c r="AD342" s="58">
        <v>1.0593882311483637E-4</v>
      </c>
      <c r="AE342" s="58">
        <v>3.8890852870317225E-5</v>
      </c>
      <c r="AF342" s="58">
        <v>4.4886370172208082E-5</v>
      </c>
      <c r="AG342" s="58">
        <v>0</v>
      </c>
      <c r="AH342" s="17">
        <v>1.1713742185980314E-3</v>
      </c>
      <c r="AI342" s="12">
        <v>136</v>
      </c>
      <c r="AJ342" s="16">
        <v>6</v>
      </c>
      <c r="AK342" s="17">
        <v>0.90147912831038635</v>
      </c>
      <c r="AL342" t="str">
        <f>IF(AK342&lt;='CAV Tier 1 Analysis'!$A$5,"Tier 1", "Tier 2")</f>
        <v>Tier 2</v>
      </c>
      <c r="AM342" t="str">
        <f t="shared" si="11"/>
        <v>Oregon - Tier 2</v>
      </c>
      <c r="AN342" t="str">
        <f t="shared" si="12"/>
        <v>Clatskanie, City Of - Tier 2</v>
      </c>
    </row>
    <row r="343" spans="1:40" x14ac:dyDescent="0.3">
      <c r="A343">
        <v>10</v>
      </c>
      <c r="B343" t="s">
        <v>22</v>
      </c>
      <c r="C343" t="s">
        <v>1215</v>
      </c>
      <c r="D343" t="s">
        <v>1850</v>
      </c>
      <c r="E343" t="s">
        <v>400</v>
      </c>
      <c r="F343" s="12">
        <v>224.92770437000647</v>
      </c>
      <c r="G343" s="12">
        <v>5406.9679293129157</v>
      </c>
      <c r="H343" s="12">
        <v>2123.5087938951888</v>
      </c>
      <c r="I343" s="12">
        <v>2</v>
      </c>
      <c r="J343" s="15">
        <v>1.1311609255986522E-2</v>
      </c>
      <c r="K343" s="15">
        <v>0.9886883907440136</v>
      </c>
      <c r="L343" s="57">
        <v>5.8055399999999997</v>
      </c>
      <c r="M343">
        <v>25</v>
      </c>
      <c r="N343">
        <v>0</v>
      </c>
      <c r="O343" s="12">
        <v>8</v>
      </c>
      <c r="P343" s="12">
        <v>2</v>
      </c>
      <c r="Q343">
        <v>0</v>
      </c>
      <c r="R343" s="12">
        <v>1.9773767814880272</v>
      </c>
      <c r="S343" s="12">
        <v>24.020301728193594</v>
      </c>
      <c r="T343" s="12">
        <v>4909.9410697731855</v>
      </c>
      <c r="U343" s="12">
        <v>4685.0133654031788</v>
      </c>
      <c r="V343" s="12">
        <v>497.02685953973014</v>
      </c>
      <c r="W343" s="58">
        <v>5.9971037817226712E-5</v>
      </c>
      <c r="X343" s="58">
        <v>8.6950473010573173E-4</v>
      </c>
      <c r="Y343" s="58">
        <v>0</v>
      </c>
      <c r="Z343" s="58">
        <v>4.020548370755459E-3</v>
      </c>
      <c r="AA343" s="58">
        <v>2.4202237183695544E-3</v>
      </c>
      <c r="AB343" s="58">
        <v>0</v>
      </c>
      <c r="AC343" s="58">
        <v>4.9059531150315327E-4</v>
      </c>
      <c r="AD343" s="58">
        <v>2.4080102951109947E-4</v>
      </c>
      <c r="AE343" s="58">
        <v>1.2833324020905966E-3</v>
      </c>
      <c r="AF343" s="58">
        <v>2.4638599797911771E-3</v>
      </c>
      <c r="AG343" s="58">
        <v>7.9028834454111005E-4</v>
      </c>
      <c r="AH343" s="17">
        <v>1.1490113567713734E-3</v>
      </c>
      <c r="AI343" s="12">
        <v>137</v>
      </c>
      <c r="AJ343" s="16">
        <v>6</v>
      </c>
      <c r="AK343" s="17">
        <v>0.90262813966715771</v>
      </c>
      <c r="AL343" t="str">
        <f>IF(AK343&lt;='CAV Tier 1 Analysis'!$A$5,"Tier 1", "Tier 2")</f>
        <v>Tier 2</v>
      </c>
      <c r="AM343" t="str">
        <f t="shared" si="11"/>
        <v>Oregon - Tier 2</v>
      </c>
      <c r="AN343" t="str">
        <f t="shared" si="12"/>
        <v>Sweet Home, City Of - Tier 2</v>
      </c>
    </row>
    <row r="344" spans="1:40" x14ac:dyDescent="0.3">
      <c r="A344">
        <v>10</v>
      </c>
      <c r="B344" t="s">
        <v>22</v>
      </c>
      <c r="C344" t="s">
        <v>1228</v>
      </c>
      <c r="D344" t="s">
        <v>1872</v>
      </c>
      <c r="E344" t="s">
        <v>416</v>
      </c>
      <c r="F344" s="12">
        <v>478.6062064710847</v>
      </c>
      <c r="G344" s="12">
        <v>4464.2856866195598</v>
      </c>
      <c r="H344" s="12">
        <v>1890.9408996985615</v>
      </c>
      <c r="I344" s="12">
        <v>0</v>
      </c>
      <c r="J344" s="15">
        <v>7.8354684033493147E-2</v>
      </c>
      <c r="K344" s="15">
        <v>0.92164531596650667</v>
      </c>
      <c r="L344" s="57">
        <v>2.7946</v>
      </c>
      <c r="M344">
        <v>60</v>
      </c>
      <c r="N344">
        <v>0</v>
      </c>
      <c r="O344" s="12">
        <v>6.2222222222222223</v>
      </c>
      <c r="P344" s="12">
        <v>2</v>
      </c>
      <c r="Q344">
        <v>0</v>
      </c>
      <c r="R344">
        <v>0</v>
      </c>
      <c r="S344" s="12">
        <v>148.16407672189004</v>
      </c>
      <c r="T344" s="12">
        <v>4640.2855201095454</v>
      </c>
      <c r="U344" s="12">
        <v>4161.6793136384604</v>
      </c>
      <c r="V344" s="12">
        <v>0</v>
      </c>
      <c r="W344" s="58">
        <v>2.8868126355863844E-5</v>
      </c>
      <c r="X344" s="58">
        <v>2.0868113522537562E-3</v>
      </c>
      <c r="Y344" s="58">
        <v>0</v>
      </c>
      <c r="Z344" s="58">
        <v>3.1270931772542456E-3</v>
      </c>
      <c r="AA344" s="58">
        <v>2.4202237183695544E-3</v>
      </c>
      <c r="AB344" s="58">
        <v>0</v>
      </c>
      <c r="AC344" s="58">
        <v>0</v>
      </c>
      <c r="AD344" s="58">
        <v>1.4853294773277503E-3</v>
      </c>
      <c r="AE344" s="58">
        <v>1.212851371998949E-3</v>
      </c>
      <c r="AF344" s="58">
        <v>2.1886373228555784E-3</v>
      </c>
      <c r="AG344" s="58">
        <v>0</v>
      </c>
      <c r="AH344" s="17">
        <v>1.1408922314923365E-3</v>
      </c>
      <c r="AI344" s="12">
        <v>138</v>
      </c>
      <c r="AJ344" s="16">
        <v>6</v>
      </c>
      <c r="AK344" s="17">
        <v>0.9037690318986501</v>
      </c>
      <c r="AL344" t="str">
        <f>IF(AK344&lt;='CAV Tier 1 Analysis'!$A$5,"Tier 1", "Tier 2")</f>
        <v>Tier 2</v>
      </c>
      <c r="AM344" t="str">
        <f t="shared" si="11"/>
        <v>Oregon - Tier 2</v>
      </c>
      <c r="AN344" t="str">
        <f t="shared" si="12"/>
        <v>Stayton, City Of - Tier 2</v>
      </c>
    </row>
    <row r="345" spans="1:40" x14ac:dyDescent="0.3">
      <c r="A345">
        <v>10</v>
      </c>
      <c r="B345" t="s">
        <v>22</v>
      </c>
      <c r="C345" t="s">
        <v>1156</v>
      </c>
      <c r="D345" t="s">
        <v>1763</v>
      </c>
      <c r="E345" t="s">
        <v>510</v>
      </c>
      <c r="F345" s="12">
        <v>62.267016261940334</v>
      </c>
      <c r="G345" s="12">
        <v>667.55343159349752</v>
      </c>
      <c r="H345" s="12">
        <v>360.78925599864846</v>
      </c>
      <c r="I345" s="12">
        <v>6</v>
      </c>
      <c r="J345" s="15">
        <v>0.19173984737508154</v>
      </c>
      <c r="K345" s="15">
        <v>0.80826015262491846</v>
      </c>
      <c r="L345" s="57">
        <v>1.5646199999999999</v>
      </c>
      <c r="M345">
        <v>4</v>
      </c>
      <c r="N345">
        <v>0</v>
      </c>
      <c r="O345" s="12">
        <v>10</v>
      </c>
      <c r="P345" s="12">
        <v>4</v>
      </c>
      <c r="Q345">
        <v>0</v>
      </c>
      <c r="R345" s="12">
        <v>4.8495609157495103</v>
      </c>
      <c r="S345" s="12">
        <v>69.177676879750081</v>
      </c>
      <c r="T345" s="12">
        <v>815.90981016850731</v>
      </c>
      <c r="U345" s="12">
        <v>753.64279390656702</v>
      </c>
      <c r="V345" s="12">
        <v>0</v>
      </c>
      <c r="W345" s="58">
        <v>1.6162473290958165E-5</v>
      </c>
      <c r="X345" s="58">
        <v>1.3912075681691709E-4</v>
      </c>
      <c r="Y345" s="58">
        <v>0</v>
      </c>
      <c r="Z345" s="58">
        <v>5.0256854634443239E-3</v>
      </c>
      <c r="AA345" s="58">
        <v>4.8404474367391087E-3</v>
      </c>
      <c r="AB345" s="58">
        <v>0</v>
      </c>
      <c r="AC345" s="58">
        <v>1.2031960071490573E-3</v>
      </c>
      <c r="AD345" s="58">
        <v>6.9349902429734146E-4</v>
      </c>
      <c r="AE345" s="58">
        <v>2.1325785415611987E-4</v>
      </c>
      <c r="AF345" s="58">
        <v>3.9634258733957817E-4</v>
      </c>
      <c r="AG345" s="58">
        <v>0</v>
      </c>
      <c r="AH345" s="17">
        <v>1.1388828730212188E-3</v>
      </c>
      <c r="AI345" s="12">
        <v>139</v>
      </c>
      <c r="AJ345" s="16">
        <v>6</v>
      </c>
      <c r="AK345" s="17">
        <v>0.90490791477167132</v>
      </c>
      <c r="AL345" t="str">
        <f>IF(AK345&lt;='CAV Tier 1 Analysis'!$A$5,"Tier 1", "Tier 2")</f>
        <v>Tier 2</v>
      </c>
      <c r="AM345" t="str">
        <f t="shared" si="11"/>
        <v>Oregon - Tier 2</v>
      </c>
      <c r="AN345" t="str">
        <f t="shared" si="12"/>
        <v>Myrtle Point, City Of - Tier 2</v>
      </c>
    </row>
    <row r="346" spans="1:40" x14ac:dyDescent="0.3">
      <c r="A346">
        <v>10</v>
      </c>
      <c r="B346" t="s">
        <v>22</v>
      </c>
      <c r="C346" t="s">
        <v>1071</v>
      </c>
      <c r="D346" t="s">
        <v>1838</v>
      </c>
      <c r="E346" t="s">
        <v>472</v>
      </c>
      <c r="F346" s="12">
        <v>80.880403738273728</v>
      </c>
      <c r="G346" s="12">
        <v>1767.3313444115449</v>
      </c>
      <c r="H346" s="12">
        <v>834.70865317656933</v>
      </c>
      <c r="I346" s="12">
        <v>1</v>
      </c>
      <c r="J346" s="15">
        <v>0.30355830285425839</v>
      </c>
      <c r="K346" s="15">
        <v>0.69644169714574167</v>
      </c>
      <c r="L346" s="57">
        <v>2.2583800000000003</v>
      </c>
      <c r="M346">
        <v>9</v>
      </c>
      <c r="N346">
        <v>0</v>
      </c>
      <c r="O346" s="12">
        <v>11</v>
      </c>
      <c r="P346" s="12">
        <v>2</v>
      </c>
      <c r="Q346">
        <v>0</v>
      </c>
      <c r="R346" s="12">
        <v>0.69644169714574167</v>
      </c>
      <c r="S346" s="12">
        <v>253.38274213604316</v>
      </c>
      <c r="T346" s="12">
        <v>1811.8427569134992</v>
      </c>
      <c r="U346" s="12">
        <v>1730.9623531752254</v>
      </c>
      <c r="V346" s="12">
        <v>0</v>
      </c>
      <c r="W346" s="58">
        <v>2.3328991340283332E-5</v>
      </c>
      <c r="X346" s="58">
        <v>3.1302170283806343E-4</v>
      </c>
      <c r="Y346" s="58">
        <v>0</v>
      </c>
      <c r="Z346" s="58">
        <v>5.5282540097887556E-3</v>
      </c>
      <c r="AA346" s="58">
        <v>2.4202237183695544E-3</v>
      </c>
      <c r="AB346" s="58">
        <v>0</v>
      </c>
      <c r="AC346" s="58">
        <v>1.7279004919734295E-4</v>
      </c>
      <c r="AD346" s="58">
        <v>2.5401356676169095E-3</v>
      </c>
      <c r="AE346" s="58">
        <v>4.7356912932310655E-4</v>
      </c>
      <c r="AF346" s="58">
        <v>9.1031733228504432E-4</v>
      </c>
      <c r="AG346" s="58">
        <v>0</v>
      </c>
      <c r="AH346" s="17">
        <v>1.1256036909780961E-3</v>
      </c>
      <c r="AI346" s="12">
        <v>140</v>
      </c>
      <c r="AJ346" s="16">
        <v>6</v>
      </c>
      <c r="AK346" s="17">
        <v>0.90603351846264946</v>
      </c>
      <c r="AL346" t="str">
        <f>IF(AK346&lt;='CAV Tier 1 Analysis'!$A$5,"Tier 1", "Tier 2")</f>
        <v>Tier 2</v>
      </c>
      <c r="AM346" t="str">
        <f t="shared" si="11"/>
        <v>Oregon - Tier 2</v>
      </c>
      <c r="AN346" t="str">
        <f t="shared" si="12"/>
        <v>Toledo, City Of - Tier 2</v>
      </c>
    </row>
    <row r="347" spans="1:40" x14ac:dyDescent="0.3">
      <c r="A347">
        <v>10</v>
      </c>
      <c r="B347" t="s">
        <v>22</v>
      </c>
      <c r="C347" t="s">
        <v>1267</v>
      </c>
      <c r="D347" t="s">
        <v>1937</v>
      </c>
      <c r="E347" t="s">
        <v>523</v>
      </c>
      <c r="F347" s="12">
        <v>0.6803752854120042</v>
      </c>
      <c r="G347" s="12">
        <v>0.70309893077803087</v>
      </c>
      <c r="H347" s="12">
        <v>0.56437089062451806</v>
      </c>
      <c r="I347" s="12">
        <v>0</v>
      </c>
      <c r="J347" s="15">
        <v>0.15558148580318942</v>
      </c>
      <c r="K347" s="15">
        <v>0.84441851419681058</v>
      </c>
      <c r="L347" s="57">
        <v>0.77129999999999999</v>
      </c>
      <c r="M347">
        <v>6</v>
      </c>
      <c r="N347">
        <v>0</v>
      </c>
      <c r="O347" s="12">
        <v>7</v>
      </c>
      <c r="P347" s="12">
        <v>7</v>
      </c>
      <c r="Q347">
        <v>0</v>
      </c>
      <c r="R347">
        <v>0</v>
      </c>
      <c r="S347" s="12">
        <v>8.7805661707431829E-2</v>
      </c>
      <c r="T347" s="12">
        <v>0.88439125597864421</v>
      </c>
      <c r="U347" s="12">
        <v>0.20401597056664</v>
      </c>
      <c r="V347" s="12">
        <v>0</v>
      </c>
      <c r="W347" s="58">
        <v>7.9675037065332369E-6</v>
      </c>
      <c r="X347" s="58">
        <v>2.0868113522537563E-4</v>
      </c>
      <c r="Y347" s="58">
        <v>0</v>
      </c>
      <c r="Z347" s="58">
        <v>3.5179798244110265E-3</v>
      </c>
      <c r="AA347" s="58">
        <v>8.4707830142934405E-3</v>
      </c>
      <c r="AB347" s="58">
        <v>0</v>
      </c>
      <c r="AC347" s="58">
        <v>0</v>
      </c>
      <c r="AD347" s="58">
        <v>8.8024263705379298E-7</v>
      </c>
      <c r="AE347" s="58">
        <v>2.3115714400527884E-7</v>
      </c>
      <c r="AF347" s="58">
        <v>1.072924975688177E-7</v>
      </c>
      <c r="AG347" s="58">
        <v>0</v>
      </c>
      <c r="AH347" s="17">
        <v>1.1096936518104549E-3</v>
      </c>
      <c r="AI347" s="12">
        <v>141</v>
      </c>
      <c r="AJ347" s="16">
        <v>6</v>
      </c>
      <c r="AK347" s="17">
        <v>0.90714321211445992</v>
      </c>
      <c r="AL347" t="str">
        <f>IF(AK347&lt;='CAV Tier 1 Analysis'!$A$5,"Tier 1", "Tier 2")</f>
        <v>Tier 2</v>
      </c>
      <c r="AM347" t="str">
        <f t="shared" si="11"/>
        <v>Oregon - Tier 2</v>
      </c>
      <c r="AN347" t="str">
        <f t="shared" si="12"/>
        <v>Fossil, City Of - Tier 2</v>
      </c>
    </row>
    <row r="348" spans="1:40" x14ac:dyDescent="0.3">
      <c r="A348">
        <v>10</v>
      </c>
      <c r="B348" t="s">
        <v>22</v>
      </c>
      <c r="C348" t="s">
        <v>1211</v>
      </c>
      <c r="D348" t="s">
        <v>1840</v>
      </c>
      <c r="E348" t="s">
        <v>550</v>
      </c>
      <c r="F348" s="12">
        <v>30.96503452925824</v>
      </c>
      <c r="G348" s="12">
        <v>14.053541410629181</v>
      </c>
      <c r="H348" s="12">
        <v>10.39923188753335</v>
      </c>
      <c r="I348" s="12">
        <v>5</v>
      </c>
      <c r="J348" s="15">
        <v>0.11000208183942078</v>
      </c>
      <c r="K348" s="15">
        <v>0.88999791816057916</v>
      </c>
      <c r="L348" s="57">
        <v>0.86462000000000006</v>
      </c>
      <c r="M348">
        <v>88</v>
      </c>
      <c r="N348">
        <v>0</v>
      </c>
      <c r="O348" s="12">
        <v>11</v>
      </c>
      <c r="P348" s="12">
        <v>2</v>
      </c>
      <c r="Q348">
        <v>0</v>
      </c>
      <c r="R348" s="12">
        <v>4.4499895908028959</v>
      </c>
      <c r="S348" s="12">
        <v>1.1439371571595578</v>
      </c>
      <c r="T348" s="12">
        <v>12.822479691855762</v>
      </c>
      <c r="U348" s="12">
        <v>0</v>
      </c>
      <c r="V348" s="12">
        <v>1.2310617187734199</v>
      </c>
      <c r="W348" s="58">
        <v>8.9314962462631504E-6</v>
      </c>
      <c r="X348" s="58">
        <v>3.060656649972176E-3</v>
      </c>
      <c r="Y348" s="58">
        <v>0</v>
      </c>
      <c r="Z348" s="58">
        <v>5.5282540097887556E-3</v>
      </c>
      <c r="AA348" s="58">
        <v>2.4202237183695544E-3</v>
      </c>
      <c r="AB348" s="58">
        <v>0</v>
      </c>
      <c r="AC348" s="58">
        <v>1.1040607181818248E-3</v>
      </c>
      <c r="AD348" s="58">
        <v>1.1467851164280004E-5</v>
      </c>
      <c r="AE348" s="58">
        <v>3.3514666326672037E-6</v>
      </c>
      <c r="AF348" s="58">
        <v>0</v>
      </c>
      <c r="AG348" s="58">
        <v>1.9574268655386634E-6</v>
      </c>
      <c r="AH348" s="17">
        <v>1.1035366670200963E-3</v>
      </c>
      <c r="AI348" s="12">
        <v>142</v>
      </c>
      <c r="AJ348" s="16">
        <v>6</v>
      </c>
      <c r="AK348" s="17">
        <v>0.90824674878148004</v>
      </c>
      <c r="AL348" t="str">
        <f>IF(AK348&lt;='CAV Tier 1 Analysis'!$A$5,"Tier 1", "Tier 2")</f>
        <v>Tier 2</v>
      </c>
      <c r="AM348" t="str">
        <f t="shared" si="11"/>
        <v>Oregon - Tier 2</v>
      </c>
      <c r="AN348" t="str">
        <f t="shared" si="12"/>
        <v>Yachats, City Of - Tier 2</v>
      </c>
    </row>
    <row r="349" spans="1:40" x14ac:dyDescent="0.3">
      <c r="A349">
        <v>10</v>
      </c>
      <c r="B349" t="s">
        <v>22</v>
      </c>
      <c r="C349" t="s">
        <v>1056</v>
      </c>
      <c r="D349" t="s">
        <v>1938</v>
      </c>
      <c r="E349" t="s">
        <v>530</v>
      </c>
      <c r="F349" s="12">
        <v>1.0374025031193221</v>
      </c>
      <c r="G349" s="12">
        <v>0.59764486428954988</v>
      </c>
      <c r="H349" s="12">
        <v>0.5209007404642465</v>
      </c>
      <c r="I349" s="12">
        <v>0</v>
      </c>
      <c r="J349" s="15">
        <v>2.9760892486650113E-4</v>
      </c>
      <c r="K349" s="15">
        <v>0.99970239107513348</v>
      </c>
      <c r="L349" s="57">
        <v>1.17604</v>
      </c>
      <c r="M349">
        <v>1</v>
      </c>
      <c r="N349">
        <v>0</v>
      </c>
      <c r="O349" s="12">
        <v>7</v>
      </c>
      <c r="P349" s="12">
        <v>7</v>
      </c>
      <c r="Q349">
        <v>0</v>
      </c>
      <c r="R349">
        <v>0</v>
      </c>
      <c r="S349" s="12">
        <v>1.5502470933172874E-4</v>
      </c>
      <c r="T349" s="12">
        <v>0.73098777943601445</v>
      </c>
      <c r="U349" s="12">
        <v>0</v>
      </c>
      <c r="V349" s="12">
        <v>0</v>
      </c>
      <c r="W349" s="58">
        <v>1.2148454633775894E-5</v>
      </c>
      <c r="X349" s="58">
        <v>3.4780189204229272E-5</v>
      </c>
      <c r="Y349" s="58">
        <v>0</v>
      </c>
      <c r="Z349" s="58">
        <v>3.5179798244110265E-3</v>
      </c>
      <c r="AA349" s="58">
        <v>8.4707830142934405E-3</v>
      </c>
      <c r="AB349" s="58">
        <v>0</v>
      </c>
      <c r="AC349" s="58">
        <v>0</v>
      </c>
      <c r="AD349" s="58">
        <v>1.5541066065345625E-9</v>
      </c>
      <c r="AE349" s="58">
        <v>1.9106141795828665E-7</v>
      </c>
      <c r="AF349" s="58">
        <v>0</v>
      </c>
      <c r="AG349" s="58">
        <v>0</v>
      </c>
      <c r="AH349" s="17">
        <v>1.094171281642458E-3</v>
      </c>
      <c r="AI349" s="12">
        <v>143</v>
      </c>
      <c r="AJ349" s="16">
        <v>6</v>
      </c>
      <c r="AK349" s="17">
        <v>0.9093409200631225</v>
      </c>
      <c r="AL349" t="str">
        <f>IF(AK349&lt;='CAV Tier 1 Analysis'!$A$5,"Tier 1", "Tier 2")</f>
        <v>Tier 2</v>
      </c>
      <c r="AM349" t="str">
        <f t="shared" si="11"/>
        <v>Oregon - Tier 2</v>
      </c>
      <c r="AN349" t="str">
        <f t="shared" si="12"/>
        <v>Mitchell, City Of - Tier 2</v>
      </c>
    </row>
    <row r="350" spans="1:40" x14ac:dyDescent="0.3">
      <c r="A350">
        <v>10</v>
      </c>
      <c r="B350" t="s">
        <v>22</v>
      </c>
      <c r="C350" t="s">
        <v>1268</v>
      </c>
      <c r="D350" t="s">
        <v>1939</v>
      </c>
      <c r="E350" t="s">
        <v>533</v>
      </c>
      <c r="F350" s="12">
        <v>0.20277177085136439</v>
      </c>
      <c r="G350" s="12">
        <v>0.11681628597176866</v>
      </c>
      <c r="H350" s="12">
        <v>0.10181579981166995</v>
      </c>
      <c r="I350" s="12">
        <v>0</v>
      </c>
      <c r="J350" s="15">
        <v>0</v>
      </c>
      <c r="K350" s="15">
        <v>1.0000000000000002</v>
      </c>
      <c r="L350" s="57">
        <v>0.22986999999999999</v>
      </c>
      <c r="M350">
        <v>0</v>
      </c>
      <c r="N350">
        <v>0</v>
      </c>
      <c r="O350" s="12">
        <v>7</v>
      </c>
      <c r="P350" s="12">
        <v>7</v>
      </c>
      <c r="Q350">
        <v>0</v>
      </c>
      <c r="R350">
        <v>0</v>
      </c>
      <c r="S350" s="12">
        <v>0</v>
      </c>
      <c r="T350" s="12">
        <v>0.14287963067494017</v>
      </c>
      <c r="U350" s="12">
        <v>0</v>
      </c>
      <c r="V350" s="12">
        <v>0</v>
      </c>
      <c r="W350" s="58">
        <v>2.3745495618057761E-6</v>
      </c>
      <c r="X350" s="58">
        <v>0</v>
      </c>
      <c r="Y350" s="58">
        <v>0</v>
      </c>
      <c r="Z350" s="58">
        <v>3.5179798244110265E-3</v>
      </c>
      <c r="AA350" s="58">
        <v>8.4707830142934405E-3</v>
      </c>
      <c r="AB350" s="58">
        <v>0</v>
      </c>
      <c r="AC350" s="58">
        <v>0</v>
      </c>
      <c r="AD350" s="58">
        <v>0</v>
      </c>
      <c r="AE350" s="58">
        <v>3.7345063217298175E-8</v>
      </c>
      <c r="AF350" s="58">
        <v>0</v>
      </c>
      <c r="AG350" s="58">
        <v>0</v>
      </c>
      <c r="AH350" s="17">
        <v>1.0901067939390445E-3</v>
      </c>
      <c r="AI350" s="12">
        <v>144</v>
      </c>
      <c r="AJ350" s="16">
        <v>6</v>
      </c>
      <c r="AK350" s="17">
        <v>0.91043102685706156</v>
      </c>
      <c r="AL350" t="str">
        <f>IF(AK350&lt;='CAV Tier 1 Analysis'!$A$5,"Tier 1", "Tier 2")</f>
        <v>Tier 2</v>
      </c>
      <c r="AM350" t="str">
        <f t="shared" si="11"/>
        <v>Oregon - Tier 2</v>
      </c>
      <c r="AN350" t="str">
        <f t="shared" si="12"/>
        <v>Spray, City Of - Tier 2</v>
      </c>
    </row>
    <row r="351" spans="1:40" x14ac:dyDescent="0.3">
      <c r="A351">
        <v>10</v>
      </c>
      <c r="B351" t="s">
        <v>22</v>
      </c>
      <c r="C351" t="s">
        <v>1191</v>
      </c>
      <c r="D351" t="s">
        <v>1811</v>
      </c>
      <c r="E351" t="s">
        <v>620</v>
      </c>
      <c r="F351" s="12">
        <v>45.766690547746698</v>
      </c>
      <c r="G351" s="12">
        <v>169.15406381006608</v>
      </c>
      <c r="H351" s="12">
        <v>94.144886561544951</v>
      </c>
      <c r="I351" s="12">
        <v>5</v>
      </c>
      <c r="J351" s="15">
        <v>0.12165819594231642</v>
      </c>
      <c r="K351" s="15">
        <v>0.87834180405768358</v>
      </c>
      <c r="L351" s="57">
        <v>0.96804000000000012</v>
      </c>
      <c r="M351">
        <v>48</v>
      </c>
      <c r="N351">
        <v>0</v>
      </c>
      <c r="O351" s="12">
        <v>8</v>
      </c>
      <c r="P351" s="12">
        <v>2</v>
      </c>
      <c r="Q351">
        <v>1</v>
      </c>
      <c r="R351" s="12">
        <v>4.3917090202884177</v>
      </c>
      <c r="S351" s="12">
        <v>11.453497056271587</v>
      </c>
      <c r="T351" s="12">
        <v>176.34606073551572</v>
      </c>
      <c r="U351" s="12">
        <v>130.57937018776903</v>
      </c>
      <c r="V351" s="12">
        <v>0</v>
      </c>
      <c r="W351" s="58">
        <v>9.9998214547808065E-6</v>
      </c>
      <c r="X351" s="58">
        <v>1.6694490818030051E-3</v>
      </c>
      <c r="Y351" s="58">
        <v>0</v>
      </c>
      <c r="Z351" s="58">
        <v>4.020548370755459E-3</v>
      </c>
      <c r="AA351" s="58">
        <v>2.4202237183695544E-3</v>
      </c>
      <c r="AB351" s="58">
        <v>2.4390243902439024E-3</v>
      </c>
      <c r="AC351" s="58">
        <v>1.0896010689567461E-3</v>
      </c>
      <c r="AD351" s="58">
        <v>1.1482011815927165E-4</v>
      </c>
      <c r="AE351" s="58">
        <v>4.6092327892924799E-5</v>
      </c>
      <c r="AF351" s="58">
        <v>6.867200993871532E-5</v>
      </c>
      <c r="AG351" s="58">
        <v>0</v>
      </c>
      <c r="AH351" s="17">
        <v>1.0798573552340325E-3</v>
      </c>
      <c r="AI351" s="12">
        <v>145</v>
      </c>
      <c r="AJ351" s="16">
        <v>6</v>
      </c>
      <c r="AK351" s="17">
        <v>0.91151088421229565</v>
      </c>
      <c r="AL351" t="str">
        <f>IF(AK351&lt;='CAV Tier 1 Analysis'!$A$5,"Tier 1", "Tier 2")</f>
        <v>Tier 2</v>
      </c>
      <c r="AM351" t="str">
        <f t="shared" si="11"/>
        <v>Oregon - Tier 2</v>
      </c>
      <c r="AN351" t="str">
        <f t="shared" si="12"/>
        <v>Rogue River, City Of - Tier 2</v>
      </c>
    </row>
    <row r="352" spans="1:40" x14ac:dyDescent="0.3">
      <c r="A352">
        <v>10</v>
      </c>
      <c r="B352" t="s">
        <v>22</v>
      </c>
      <c r="C352" t="s">
        <v>790</v>
      </c>
      <c r="D352" t="s">
        <v>1808</v>
      </c>
      <c r="E352" t="s">
        <v>615</v>
      </c>
      <c r="F352" s="12">
        <v>82.548256990498487</v>
      </c>
      <c r="G352" s="12">
        <v>580.39946048583556</v>
      </c>
      <c r="H352" s="12">
        <v>257.21989617864295</v>
      </c>
      <c r="I352" s="12">
        <v>4</v>
      </c>
      <c r="J352" s="15">
        <v>1.9243655607291969E-2</v>
      </c>
      <c r="K352" s="15">
        <v>0.98075634439270798</v>
      </c>
      <c r="L352" s="57">
        <v>1.74603</v>
      </c>
      <c r="M352">
        <v>31</v>
      </c>
      <c r="N352">
        <v>2</v>
      </c>
      <c r="O352" s="12">
        <v>8</v>
      </c>
      <c r="P352" s="12">
        <v>2</v>
      </c>
      <c r="Q352">
        <v>0</v>
      </c>
      <c r="R352" s="12">
        <v>3.9230253775708319</v>
      </c>
      <c r="S352" s="12">
        <v>4.9498510974052001</v>
      </c>
      <c r="T352" s="12">
        <v>534.33490693298086</v>
      </c>
      <c r="U352" s="12">
        <v>451.78664994248237</v>
      </c>
      <c r="V352" s="12">
        <v>46.064553552854704</v>
      </c>
      <c r="W352" s="58">
        <v>1.8036432641926911E-5</v>
      </c>
      <c r="X352" s="58">
        <v>1.0781858653311075E-3</v>
      </c>
      <c r="Y352" s="58">
        <v>2.828854314002829E-3</v>
      </c>
      <c r="Z352" s="58">
        <v>4.020548370755459E-3</v>
      </c>
      <c r="AA352" s="58">
        <v>2.4202237183695544E-3</v>
      </c>
      <c r="AB352" s="58">
        <v>0</v>
      </c>
      <c r="AC352" s="58">
        <v>9.7331872972424255E-4</v>
      </c>
      <c r="AD352" s="58">
        <v>4.9621743043419075E-5</v>
      </c>
      <c r="AE352" s="58">
        <v>1.3966141138774095E-4</v>
      </c>
      <c r="AF352" s="58">
        <v>2.3759570344393557E-4</v>
      </c>
      <c r="AG352" s="58">
        <v>7.3244089470381738E-5</v>
      </c>
      <c r="AH352" s="17">
        <v>1.0762991252882359E-3</v>
      </c>
      <c r="AI352" s="12">
        <v>146</v>
      </c>
      <c r="AJ352" s="16">
        <v>6</v>
      </c>
      <c r="AK352" s="17">
        <v>0.91258718333758393</v>
      </c>
      <c r="AL352" t="str">
        <f>IF(AK352&lt;='CAV Tier 1 Analysis'!$A$5,"Tier 1", "Tier 2")</f>
        <v>Tier 2</v>
      </c>
      <c r="AM352" t="str">
        <f t="shared" si="11"/>
        <v>Oregon - Tier 2</v>
      </c>
      <c r="AN352" t="str">
        <f t="shared" si="12"/>
        <v>Jacksonville, City Of - Tier 2</v>
      </c>
    </row>
    <row r="353" spans="1:40" x14ac:dyDescent="0.3">
      <c r="A353">
        <v>10</v>
      </c>
      <c r="B353" t="s">
        <v>22</v>
      </c>
      <c r="C353" t="s">
        <v>1229</v>
      </c>
      <c r="D353" t="s">
        <v>1873</v>
      </c>
      <c r="E353" t="s">
        <v>628</v>
      </c>
      <c r="F353" s="12">
        <v>273.22119075053786</v>
      </c>
      <c r="G353" s="12">
        <v>362.4740419470283</v>
      </c>
      <c r="H353" s="12">
        <v>168.85062608052561</v>
      </c>
      <c r="I353" s="12">
        <v>9</v>
      </c>
      <c r="J353" s="15">
        <v>0.23759301318810938</v>
      </c>
      <c r="K353" s="15">
        <v>0.76240698681189067</v>
      </c>
      <c r="L353" s="57">
        <v>1.5938600000000001</v>
      </c>
      <c r="M353">
        <v>45</v>
      </c>
      <c r="N353">
        <v>0</v>
      </c>
      <c r="O353" s="12">
        <v>6</v>
      </c>
      <c r="P353" s="12">
        <v>2</v>
      </c>
      <c r="Q353">
        <v>1</v>
      </c>
      <c r="R353" s="12">
        <v>6.8616628813070157</v>
      </c>
      <c r="S353" s="12">
        <v>40.117729029170846</v>
      </c>
      <c r="T353" s="12">
        <v>401.66103865398247</v>
      </c>
      <c r="U353" s="12">
        <v>128.43984790344462</v>
      </c>
      <c r="V353" s="12">
        <v>0</v>
      </c>
      <c r="W353" s="58">
        <v>1.6464521532082284E-5</v>
      </c>
      <c r="X353" s="58">
        <v>1.5651085141903172E-3</v>
      </c>
      <c r="Y353" s="58">
        <v>0</v>
      </c>
      <c r="Z353" s="58">
        <v>3.015411278066594E-3</v>
      </c>
      <c r="AA353" s="58">
        <v>2.4202237183695544E-3</v>
      </c>
      <c r="AB353" s="58">
        <v>2.4390243902439024E-3</v>
      </c>
      <c r="AC353" s="58">
        <v>1.7024067796281152E-3</v>
      </c>
      <c r="AD353" s="58">
        <v>4.0217606594561932E-4</v>
      </c>
      <c r="AE353" s="58">
        <v>1.0498387215588947E-4</v>
      </c>
      <c r="AF353" s="58">
        <v>6.7546829940052792E-5</v>
      </c>
      <c r="AG353" s="58">
        <v>0</v>
      </c>
      <c r="AH353" s="17">
        <v>1.0666678154611024E-3</v>
      </c>
      <c r="AI353" s="12">
        <v>147</v>
      </c>
      <c r="AJ353" s="16">
        <v>6</v>
      </c>
      <c r="AK353" s="17">
        <v>0.91365385115304498</v>
      </c>
      <c r="AL353" t="str">
        <f>IF(AK353&lt;='CAV Tier 1 Analysis'!$A$5,"Tier 1", "Tier 2")</f>
        <v>Tier 2</v>
      </c>
      <c r="AM353" t="str">
        <f t="shared" si="11"/>
        <v>Oregon - Tier 2</v>
      </c>
      <c r="AN353" t="str">
        <f t="shared" si="12"/>
        <v>Turner, City Of - Tier 2</v>
      </c>
    </row>
    <row r="354" spans="1:40" x14ac:dyDescent="0.3">
      <c r="A354">
        <v>10</v>
      </c>
      <c r="B354" t="s">
        <v>22</v>
      </c>
      <c r="C354" t="s">
        <v>1259</v>
      </c>
      <c r="D354" t="s">
        <v>1925</v>
      </c>
      <c r="E354" t="s">
        <v>540</v>
      </c>
      <c r="F354" s="12">
        <v>1.4001398587195903</v>
      </c>
      <c r="G354" s="12">
        <v>2.0031417278983019</v>
      </c>
      <c r="H354" s="12">
        <v>1.1243785642713577</v>
      </c>
      <c r="I354" s="12">
        <v>0</v>
      </c>
      <c r="J354" s="15">
        <v>0.11538968745878937</v>
      </c>
      <c r="K354" s="15">
        <v>0.88461031254121048</v>
      </c>
      <c r="L354" s="57">
        <v>0.60663999999999996</v>
      </c>
      <c r="M354">
        <v>4</v>
      </c>
      <c r="N354">
        <v>0</v>
      </c>
      <c r="O354" s="12">
        <v>6</v>
      </c>
      <c r="P354" s="12">
        <v>7</v>
      </c>
      <c r="Q354">
        <v>0</v>
      </c>
      <c r="R354">
        <v>0</v>
      </c>
      <c r="S354" s="12">
        <v>0.12974169111663428</v>
      </c>
      <c r="T354" s="12">
        <v>2.0954992472610376</v>
      </c>
      <c r="U354" s="12">
        <v>0.6953593885414473</v>
      </c>
      <c r="V354" s="12">
        <v>0</v>
      </c>
      <c r="W354" s="58">
        <v>6.2665713062768342E-6</v>
      </c>
      <c r="X354" s="58">
        <v>1.3912075681691709E-4</v>
      </c>
      <c r="Y354" s="58">
        <v>0</v>
      </c>
      <c r="Z354" s="58">
        <v>3.015411278066594E-3</v>
      </c>
      <c r="AA354" s="58">
        <v>8.4707830142934405E-3</v>
      </c>
      <c r="AB354" s="58">
        <v>0</v>
      </c>
      <c r="AC354" s="58">
        <v>0</v>
      </c>
      <c r="AD354" s="58">
        <v>1.3006469754177439E-6</v>
      </c>
      <c r="AE354" s="58">
        <v>5.4770964546235845E-7</v>
      </c>
      <c r="AF354" s="58">
        <v>3.6569120200405163E-7</v>
      </c>
      <c r="AG354" s="58">
        <v>0</v>
      </c>
      <c r="AH354" s="17">
        <v>1.0576177880278284E-3</v>
      </c>
      <c r="AI354" s="12">
        <v>148</v>
      </c>
      <c r="AJ354" s="16">
        <v>6</v>
      </c>
      <c r="AK354" s="17">
        <v>0.9147114689410728</v>
      </c>
      <c r="AL354" t="str">
        <f>IF(AK354&lt;='CAV Tier 1 Analysis'!$A$5,"Tier 1", "Tier 2")</f>
        <v>Tier 2</v>
      </c>
      <c r="AM354" t="str">
        <f t="shared" si="11"/>
        <v>Oregon - Tier 2</v>
      </c>
      <c r="AN354" t="str">
        <f t="shared" si="12"/>
        <v>Wallowa, City Of - Tier 2</v>
      </c>
    </row>
    <row r="355" spans="1:40" x14ac:dyDescent="0.3">
      <c r="A355">
        <v>10</v>
      </c>
      <c r="B355" t="s">
        <v>22</v>
      </c>
      <c r="C355" t="s">
        <v>1250</v>
      </c>
      <c r="D355" t="s">
        <v>1909</v>
      </c>
      <c r="E355" t="s">
        <v>454</v>
      </c>
      <c r="F355" s="12">
        <v>34.485036466258258</v>
      </c>
      <c r="G355" s="12">
        <v>3783.7999464752115</v>
      </c>
      <c r="H355" s="12">
        <v>1470.5287055017066</v>
      </c>
      <c r="I355" s="12">
        <v>5</v>
      </c>
      <c r="J355" s="15">
        <v>0</v>
      </c>
      <c r="K355" s="15">
        <v>0.99999999999999989</v>
      </c>
      <c r="L355" s="57">
        <v>1.8929399999999996</v>
      </c>
      <c r="M355">
        <v>18</v>
      </c>
      <c r="N355">
        <v>0</v>
      </c>
      <c r="O355" s="12">
        <v>6</v>
      </c>
      <c r="P355" s="12">
        <v>3</v>
      </c>
      <c r="Q355">
        <v>0</v>
      </c>
      <c r="R355" s="12">
        <v>4.9999999999999991</v>
      </c>
      <c r="S355" s="12">
        <v>0</v>
      </c>
      <c r="T355" s="12">
        <v>3938.5641938395174</v>
      </c>
      <c r="U355" s="12">
        <v>3904.079157373259</v>
      </c>
      <c r="V355" s="12">
        <v>0</v>
      </c>
      <c r="W355" s="58">
        <v>1.9554008124264258E-5</v>
      </c>
      <c r="X355" s="58">
        <v>6.2604340567612687E-4</v>
      </c>
      <c r="Y355" s="58">
        <v>0</v>
      </c>
      <c r="Z355" s="58">
        <v>3.015411278066594E-3</v>
      </c>
      <c r="AA355" s="58">
        <v>3.6303355775543313E-3</v>
      </c>
      <c r="AB355" s="58">
        <v>0</v>
      </c>
      <c r="AC355" s="58">
        <v>1.2405205626364428E-3</v>
      </c>
      <c r="AD355" s="58">
        <v>0</v>
      </c>
      <c r="AE355" s="58">
        <v>1.0294394527023466E-3</v>
      </c>
      <c r="AF355" s="58">
        <v>2.0531647710595254E-3</v>
      </c>
      <c r="AG355" s="58">
        <v>0</v>
      </c>
      <c r="AH355" s="17">
        <v>1.0558608232563301E-3</v>
      </c>
      <c r="AI355" s="12">
        <v>149</v>
      </c>
      <c r="AJ355" s="16">
        <v>6</v>
      </c>
      <c r="AK355" s="17">
        <v>0.91576732976432917</v>
      </c>
      <c r="AL355" t="str">
        <f>IF(AK355&lt;='CAV Tier 1 Analysis'!$A$5,"Tier 1", "Tier 2")</f>
        <v>Tier 2</v>
      </c>
      <c r="AM355" t="str">
        <f t="shared" si="11"/>
        <v>Oregon - Tier 2</v>
      </c>
      <c r="AN355" t="str">
        <f t="shared" si="12"/>
        <v>Milton-Freewater, City Of - Tier 2</v>
      </c>
    </row>
    <row r="356" spans="1:40" x14ac:dyDescent="0.3">
      <c r="A356">
        <v>10</v>
      </c>
      <c r="B356" t="s">
        <v>22</v>
      </c>
      <c r="C356" t="s">
        <v>1257</v>
      </c>
      <c r="D356" t="s">
        <v>1923</v>
      </c>
      <c r="E356" t="s">
        <v>539</v>
      </c>
      <c r="F356" s="12">
        <v>1.9807233702930325</v>
      </c>
      <c r="G356" s="12">
        <v>92.933176607814701</v>
      </c>
      <c r="H356" s="12">
        <v>57.543549766669265</v>
      </c>
      <c r="I356" s="12">
        <v>0</v>
      </c>
      <c r="J356" s="15">
        <v>1.3936307810624687E-2</v>
      </c>
      <c r="K356" s="15">
        <v>0.9860636921893754</v>
      </c>
      <c r="L356" s="57">
        <v>0.85819000000000012</v>
      </c>
      <c r="M356">
        <v>1</v>
      </c>
      <c r="N356">
        <v>0</v>
      </c>
      <c r="O356" s="12">
        <v>6</v>
      </c>
      <c r="P356" s="12">
        <v>7</v>
      </c>
      <c r="Q356">
        <v>0</v>
      </c>
      <c r="R356">
        <v>0</v>
      </c>
      <c r="S356" s="12">
        <v>0.80194462206430328</v>
      </c>
      <c r="T356" s="12">
        <v>97.042620578668476</v>
      </c>
      <c r="U356" s="12">
        <v>95.061897208375441</v>
      </c>
      <c r="V356" s="12">
        <v>0</v>
      </c>
      <c r="W356" s="58">
        <v>8.8650745571240234E-6</v>
      </c>
      <c r="X356" s="58">
        <v>3.4780189204229272E-5</v>
      </c>
      <c r="Y356" s="58">
        <v>0</v>
      </c>
      <c r="Z356" s="58">
        <v>3.015411278066594E-3</v>
      </c>
      <c r="AA356" s="58">
        <v>8.4707830142934405E-3</v>
      </c>
      <c r="AB356" s="58">
        <v>0</v>
      </c>
      <c r="AC356" s="58">
        <v>0</v>
      </c>
      <c r="AD356" s="58">
        <v>8.0394115273462159E-6</v>
      </c>
      <c r="AE356" s="58">
        <v>2.5364446864561247E-5</v>
      </c>
      <c r="AF356" s="58">
        <v>4.9993284088439873E-5</v>
      </c>
      <c r="AG356" s="58">
        <v>0</v>
      </c>
      <c r="AH356" s="17">
        <v>1.0557487907819759E-3</v>
      </c>
      <c r="AI356" s="12">
        <v>150</v>
      </c>
      <c r="AJ356" s="16">
        <v>6</v>
      </c>
      <c r="AK356" s="17">
        <v>0.91682307855511114</v>
      </c>
      <c r="AL356" t="str">
        <f>IF(AK356&lt;='CAV Tier 1 Analysis'!$A$5,"Tier 1", "Tier 2")</f>
        <v>Tier 2</v>
      </c>
      <c r="AM356" t="str">
        <f t="shared" si="11"/>
        <v>Oregon - Tier 2</v>
      </c>
      <c r="AN356" t="str">
        <f t="shared" si="12"/>
        <v>Joseph, City Of - Tier 2</v>
      </c>
    </row>
    <row r="357" spans="1:40" x14ac:dyDescent="0.3">
      <c r="A357">
        <v>10</v>
      </c>
      <c r="B357" t="s">
        <v>22</v>
      </c>
      <c r="C357" t="s">
        <v>1258</v>
      </c>
      <c r="D357" t="s">
        <v>1924</v>
      </c>
      <c r="E357" t="s">
        <v>546</v>
      </c>
      <c r="F357" s="12">
        <v>0.67426621773430884</v>
      </c>
      <c r="G357" s="12">
        <v>1.165397267708711</v>
      </c>
      <c r="H357" s="12">
        <v>0.6463867390227761</v>
      </c>
      <c r="I357" s="12">
        <v>0</v>
      </c>
      <c r="J357" s="15">
        <v>0</v>
      </c>
      <c r="K357" s="15">
        <v>1</v>
      </c>
      <c r="L357" s="57">
        <v>0.29214000000000001</v>
      </c>
      <c r="M357">
        <v>1</v>
      </c>
      <c r="N357">
        <v>0</v>
      </c>
      <c r="O357" s="12">
        <v>6</v>
      </c>
      <c r="P357" s="12">
        <v>7</v>
      </c>
      <c r="Q357">
        <v>0</v>
      </c>
      <c r="R357">
        <v>0</v>
      </c>
      <c r="S357" s="12">
        <v>0</v>
      </c>
      <c r="T357" s="12">
        <v>1.2157774106031334</v>
      </c>
      <c r="U357" s="12">
        <v>0.54151119286882454</v>
      </c>
      <c r="V357" s="12">
        <v>0</v>
      </c>
      <c r="W357" s="58">
        <v>3.0177966197674316E-6</v>
      </c>
      <c r="X357" s="58">
        <v>3.4780189204229272E-5</v>
      </c>
      <c r="Y357" s="58">
        <v>0</v>
      </c>
      <c r="Z357" s="58">
        <v>3.015411278066594E-3</v>
      </c>
      <c r="AA357" s="58">
        <v>8.4707830142934405E-3</v>
      </c>
      <c r="AB357" s="58">
        <v>0</v>
      </c>
      <c r="AC357" s="58">
        <v>0</v>
      </c>
      <c r="AD357" s="58">
        <v>0</v>
      </c>
      <c r="AE357" s="58">
        <v>3.1777296765577681E-7</v>
      </c>
      <c r="AF357" s="58">
        <v>2.8478205987010246E-7</v>
      </c>
      <c r="AG357" s="58">
        <v>0</v>
      </c>
      <c r="AH357" s="17">
        <v>1.0476904393828688E-3</v>
      </c>
      <c r="AI357" s="12">
        <v>151</v>
      </c>
      <c r="AJ357" s="16">
        <v>6</v>
      </c>
      <c r="AK357" s="17">
        <v>0.91787076899449405</v>
      </c>
      <c r="AL357" t="str">
        <f>IF(AK357&lt;='CAV Tier 1 Analysis'!$A$5,"Tier 1", "Tier 2")</f>
        <v>Tier 2</v>
      </c>
      <c r="AM357" t="str">
        <f t="shared" si="11"/>
        <v>Oregon - Tier 2</v>
      </c>
      <c r="AN357" t="str">
        <f t="shared" si="12"/>
        <v>Lostine, City Of - Tier 2</v>
      </c>
    </row>
    <row r="358" spans="1:40" x14ac:dyDescent="0.3">
      <c r="A358">
        <v>10</v>
      </c>
      <c r="B358" t="s">
        <v>22</v>
      </c>
      <c r="C358" t="s">
        <v>1253</v>
      </c>
      <c r="D358" t="s">
        <v>1912</v>
      </c>
      <c r="E358" t="s">
        <v>544</v>
      </c>
      <c r="F358" s="12">
        <v>26.551362991438371</v>
      </c>
      <c r="G358" s="12">
        <v>433.9440447706055</v>
      </c>
      <c r="H358" s="12">
        <v>149.83972094151645</v>
      </c>
      <c r="I358" s="12">
        <v>3</v>
      </c>
      <c r="J358" s="15">
        <v>0.31659622351520472</v>
      </c>
      <c r="K358" s="15">
        <v>0.68340377648479522</v>
      </c>
      <c r="L358" s="57">
        <v>1.4574399999999998</v>
      </c>
      <c r="M358">
        <v>101</v>
      </c>
      <c r="N358">
        <v>0</v>
      </c>
      <c r="O358" s="12">
        <v>6</v>
      </c>
      <c r="P358" s="12">
        <v>3</v>
      </c>
      <c r="Q358">
        <v>0</v>
      </c>
      <c r="R358" s="12">
        <v>2.0502113294543856</v>
      </c>
      <c r="S358" s="12">
        <v>47.43868978265624</v>
      </c>
      <c r="T358" s="12">
        <v>410.66551438048015</v>
      </c>
      <c r="U358" s="12">
        <v>384.11415138904175</v>
      </c>
      <c r="V358" s="12">
        <v>23.278530390125354</v>
      </c>
      <c r="W358" s="58">
        <v>1.505530740574329E-5</v>
      </c>
      <c r="X358" s="58">
        <v>3.5127991096271564E-3</v>
      </c>
      <c r="Y358" s="58">
        <v>0</v>
      </c>
      <c r="Z358" s="58">
        <v>3.015411278066594E-3</v>
      </c>
      <c r="AA358" s="58">
        <v>3.6303355775543313E-3</v>
      </c>
      <c r="AB358" s="58">
        <v>0</v>
      </c>
      <c r="AC358" s="58">
        <v>5.0866586238767283E-4</v>
      </c>
      <c r="AD358" s="58">
        <v>4.7556793697197108E-4</v>
      </c>
      <c r="AE358" s="58">
        <v>1.0733741068098353E-4</v>
      </c>
      <c r="AF358" s="58">
        <v>2.0200657105221828E-4</v>
      </c>
      <c r="AG358" s="58">
        <v>3.7013595728806949E-5</v>
      </c>
      <c r="AH358" s="17">
        <v>1.0458356954068616E-3</v>
      </c>
      <c r="AI358" s="12">
        <v>152</v>
      </c>
      <c r="AJ358" s="16">
        <v>6</v>
      </c>
      <c r="AK358" s="17">
        <v>0.91891660468990088</v>
      </c>
      <c r="AL358" t="str">
        <f>IF(AK358&lt;='CAV Tier 1 Analysis'!$A$5,"Tier 1", "Tier 2")</f>
        <v>Tier 2</v>
      </c>
      <c r="AM358" t="str">
        <f t="shared" si="11"/>
        <v>Oregon - Tier 2</v>
      </c>
      <c r="AN358" t="str">
        <f t="shared" si="12"/>
        <v>Stanfield, City Of - Tier 2</v>
      </c>
    </row>
    <row r="359" spans="1:40" x14ac:dyDescent="0.3">
      <c r="A359">
        <v>10</v>
      </c>
      <c r="B359" t="s">
        <v>22</v>
      </c>
      <c r="C359" t="s">
        <v>1131</v>
      </c>
      <c r="D359" t="s">
        <v>1731</v>
      </c>
      <c r="E359" t="s">
        <v>475</v>
      </c>
      <c r="F359" s="12">
        <v>125.61936735210591</v>
      </c>
      <c r="G359" s="12">
        <v>2020.1667127341818</v>
      </c>
      <c r="H359" s="12">
        <v>613.06719202202623</v>
      </c>
      <c r="I359" s="12">
        <v>0</v>
      </c>
      <c r="J359" s="15">
        <v>0.12008637581477186</v>
      </c>
      <c r="K359" s="15">
        <v>0.87991362418522834</v>
      </c>
      <c r="L359" s="57">
        <v>1.2503500000000001</v>
      </c>
      <c r="M359">
        <v>48</v>
      </c>
      <c r="N359">
        <v>0</v>
      </c>
      <c r="O359" s="12">
        <v>7</v>
      </c>
      <c r="P359" s="12">
        <v>3</v>
      </c>
      <c r="Q359">
        <v>0</v>
      </c>
      <c r="R359">
        <v>0</v>
      </c>
      <c r="S359" s="12">
        <v>73.621017220863948</v>
      </c>
      <c r="T359" s="12">
        <v>1597.5272444309508</v>
      </c>
      <c r="U359" s="12">
        <v>1471.9078770788449</v>
      </c>
      <c r="V359" s="12">
        <v>422.63946830323107</v>
      </c>
      <c r="W359" s="58">
        <v>1.2916074496906305E-5</v>
      </c>
      <c r="X359" s="58">
        <v>1.6694490818030051E-3</v>
      </c>
      <c r="Y359" s="58">
        <v>0</v>
      </c>
      <c r="Z359" s="58">
        <v>3.5179798244110265E-3</v>
      </c>
      <c r="AA359" s="58">
        <v>3.6303355775543313E-3</v>
      </c>
      <c r="AB359" s="58">
        <v>0</v>
      </c>
      <c r="AC359" s="58">
        <v>0</v>
      </c>
      <c r="AD359" s="58">
        <v>7.3804304962707173E-4</v>
      </c>
      <c r="AE359" s="58">
        <v>4.1755256262076699E-4</v>
      </c>
      <c r="AF359" s="58">
        <v>7.7407995013518266E-4</v>
      </c>
      <c r="AG359" s="58">
        <v>6.7201005203702954E-4</v>
      </c>
      <c r="AH359" s="17">
        <v>1.0393060156986657E-3</v>
      </c>
      <c r="AI359" s="12">
        <v>153</v>
      </c>
      <c r="AJ359" s="16">
        <v>6</v>
      </c>
      <c r="AK359" s="17">
        <v>0.91995591070559957</v>
      </c>
      <c r="AL359" t="str">
        <f>IF(AK359&lt;='CAV Tier 1 Analysis'!$A$5,"Tier 1", "Tier 2")</f>
        <v>Tier 2</v>
      </c>
      <c r="AM359" t="str">
        <f t="shared" si="11"/>
        <v>Oregon - Tier 2</v>
      </c>
      <c r="AN359" t="str">
        <f t="shared" si="12"/>
        <v>Philomath, City Of - Tier 2</v>
      </c>
    </row>
    <row r="360" spans="1:40" x14ac:dyDescent="0.3">
      <c r="A360">
        <v>10</v>
      </c>
      <c r="B360" t="s">
        <v>22</v>
      </c>
      <c r="C360" t="s">
        <v>1232</v>
      </c>
      <c r="D360" t="s">
        <v>1877</v>
      </c>
      <c r="E360" t="s">
        <v>554</v>
      </c>
      <c r="F360" s="12">
        <v>4.6319050093319483</v>
      </c>
      <c r="G360" s="12">
        <v>3.1750734088057264</v>
      </c>
      <c r="H360" s="12">
        <v>2.664046352846027</v>
      </c>
      <c r="I360" s="12">
        <v>0</v>
      </c>
      <c r="J360" s="15">
        <v>0.10294840294840295</v>
      </c>
      <c r="K360" s="15">
        <v>0.89705159705159698</v>
      </c>
      <c r="L360" s="57">
        <v>1.2616999999999998</v>
      </c>
      <c r="M360">
        <v>43</v>
      </c>
      <c r="N360">
        <v>0</v>
      </c>
      <c r="O360" s="12">
        <v>5</v>
      </c>
      <c r="P360" s="12">
        <v>6</v>
      </c>
      <c r="Q360">
        <v>0</v>
      </c>
      <c r="R360">
        <v>0</v>
      </c>
      <c r="S360" s="12">
        <v>0.27425931740601606</v>
      </c>
      <c r="T360" s="12">
        <v>4.7054253296746182</v>
      </c>
      <c r="U360" s="12">
        <v>7.3520320342669976E-2</v>
      </c>
      <c r="V360" s="12">
        <v>0</v>
      </c>
      <c r="W360" s="58">
        <v>1.3033319624702429E-5</v>
      </c>
      <c r="X360" s="58">
        <v>1.4955481357818586E-3</v>
      </c>
      <c r="Y360" s="58">
        <v>0</v>
      </c>
      <c r="Z360" s="58">
        <v>2.512842731722162E-3</v>
      </c>
      <c r="AA360" s="58">
        <v>7.2606711551086627E-3</v>
      </c>
      <c r="AB360" s="58">
        <v>0</v>
      </c>
      <c r="AC360" s="58">
        <v>0</v>
      </c>
      <c r="AD360" s="58">
        <v>2.7494211659657881E-6</v>
      </c>
      <c r="AE360" s="58">
        <v>1.2298772440191871E-6</v>
      </c>
      <c r="AF360" s="58">
        <v>3.8664516163689323E-8</v>
      </c>
      <c r="AG360" s="58">
        <v>0</v>
      </c>
      <c r="AH360" s="17">
        <v>1.0260103004694123E-3</v>
      </c>
      <c r="AI360" s="12">
        <v>154</v>
      </c>
      <c r="AJ360" s="16">
        <v>6</v>
      </c>
      <c r="AK360" s="17">
        <v>0.92098192100606902</v>
      </c>
      <c r="AL360" t="str">
        <f>IF(AK360&lt;='CAV Tier 1 Analysis'!$A$5,"Tier 1", "Tier 2")</f>
        <v>Tier 2</v>
      </c>
      <c r="AM360" t="str">
        <f t="shared" si="11"/>
        <v>Oregon - Tier 2</v>
      </c>
      <c r="AN360" t="str">
        <f t="shared" si="12"/>
        <v>Heppner, City Of - Tier 2</v>
      </c>
    </row>
    <row r="361" spans="1:40" x14ac:dyDescent="0.3">
      <c r="A361">
        <v>10</v>
      </c>
      <c r="B361" t="s">
        <v>22</v>
      </c>
      <c r="C361" t="s">
        <v>1231</v>
      </c>
      <c r="D361" t="s">
        <v>1876</v>
      </c>
      <c r="E361" t="s">
        <v>503</v>
      </c>
      <c r="F361" s="12">
        <v>14.695661212931592</v>
      </c>
      <c r="G361" s="12">
        <v>1518.9121278814941</v>
      </c>
      <c r="H361" s="12">
        <v>643.77481741178303</v>
      </c>
      <c r="I361" s="12">
        <v>0</v>
      </c>
      <c r="J361" s="15">
        <v>0</v>
      </c>
      <c r="K361" s="15">
        <v>1</v>
      </c>
      <c r="L361" s="57">
        <v>4.0030000000000001</v>
      </c>
      <c r="M361">
        <v>0</v>
      </c>
      <c r="N361">
        <v>0</v>
      </c>
      <c r="O361" s="12">
        <v>5</v>
      </c>
      <c r="P361" s="12">
        <v>6</v>
      </c>
      <c r="Q361">
        <v>0</v>
      </c>
      <c r="R361">
        <v>0</v>
      </c>
      <c r="S361" s="12">
        <v>0</v>
      </c>
      <c r="T361" s="12">
        <v>1836.7295522111347</v>
      </c>
      <c r="U361" s="12">
        <v>1822.0338909982031</v>
      </c>
      <c r="V361" s="12">
        <v>0</v>
      </c>
      <c r="W361" s="58">
        <v>4.1350858728448784E-5</v>
      </c>
      <c r="X361" s="58">
        <v>0</v>
      </c>
      <c r="Y361" s="58">
        <v>0</v>
      </c>
      <c r="Z361" s="58">
        <v>2.512842731722162E-3</v>
      </c>
      <c r="AA361" s="58">
        <v>7.2606711551086627E-3</v>
      </c>
      <c r="AB361" s="58">
        <v>0</v>
      </c>
      <c r="AC361" s="58">
        <v>0</v>
      </c>
      <c r="AD361" s="58">
        <v>0</v>
      </c>
      <c r="AE361" s="58">
        <v>4.8007389798240265E-4</v>
      </c>
      <c r="AF361" s="58">
        <v>9.5821207661962379E-4</v>
      </c>
      <c r="AG361" s="58">
        <v>0</v>
      </c>
      <c r="AH361" s="17">
        <v>1.0230137018328454E-3</v>
      </c>
      <c r="AI361" s="12">
        <v>155</v>
      </c>
      <c r="AJ361" s="16">
        <v>6</v>
      </c>
      <c r="AK361" s="17">
        <v>0.9220049347079019</v>
      </c>
      <c r="AL361" t="str">
        <f>IF(AK361&lt;='CAV Tier 1 Analysis'!$A$5,"Tier 1", "Tier 2")</f>
        <v>Tier 2</v>
      </c>
      <c r="AM361" t="str">
        <f t="shared" si="11"/>
        <v>Oregon - Tier 2</v>
      </c>
      <c r="AN361" t="str">
        <f t="shared" si="12"/>
        <v>Boardman, City Of - Tier 2</v>
      </c>
    </row>
    <row r="362" spans="1:40" x14ac:dyDescent="0.3">
      <c r="A362">
        <v>10</v>
      </c>
      <c r="B362" t="s">
        <v>22</v>
      </c>
      <c r="C362" t="s">
        <v>1214</v>
      </c>
      <c r="D362" t="s">
        <v>1849</v>
      </c>
      <c r="E362" t="s">
        <v>594</v>
      </c>
      <c r="F362" s="12">
        <v>11.858263396088544</v>
      </c>
      <c r="G362" s="12">
        <v>73.371381669307539</v>
      </c>
      <c r="H362" s="12">
        <v>27.20606736521642</v>
      </c>
      <c r="I362" s="12">
        <v>15</v>
      </c>
      <c r="J362" s="15">
        <v>0.46505701310157804</v>
      </c>
      <c r="K362" s="15">
        <v>0.5349429868984219</v>
      </c>
      <c r="L362" s="57">
        <v>0.30607000000000001</v>
      </c>
      <c r="M362">
        <v>75</v>
      </c>
      <c r="N362">
        <v>0</v>
      </c>
      <c r="O362" s="12">
        <v>8</v>
      </c>
      <c r="P362" s="12">
        <v>2</v>
      </c>
      <c r="Q362">
        <v>0</v>
      </c>
      <c r="R362" s="12">
        <v>8.0241448034763287</v>
      </c>
      <c r="S362" s="12">
        <v>12.652372427107867</v>
      </c>
      <c r="T362" s="12">
        <v>67.918596088066096</v>
      </c>
      <c r="U362" s="12">
        <v>56.06033269197755</v>
      </c>
      <c r="V362" s="12">
        <v>5.452785581241443</v>
      </c>
      <c r="W362" s="58">
        <v>3.1616930629568624E-6</v>
      </c>
      <c r="X362" s="58">
        <v>2.6085141903171953E-3</v>
      </c>
      <c r="Y362" s="58">
        <v>0</v>
      </c>
      <c r="Z362" s="58">
        <v>4.020548370755459E-3</v>
      </c>
      <c r="AA362" s="58">
        <v>2.4202237183695544E-3</v>
      </c>
      <c r="AB362" s="58">
        <v>0</v>
      </c>
      <c r="AC362" s="58">
        <v>1.9908233252569491E-3</v>
      </c>
      <c r="AD362" s="58">
        <v>1.2683871920848454E-4</v>
      </c>
      <c r="AE362" s="58">
        <v>1.7752175397971794E-5</v>
      </c>
      <c r="AF362" s="58">
        <v>2.9482265983174169E-5</v>
      </c>
      <c r="AG362" s="58">
        <v>8.670100634254495E-6</v>
      </c>
      <c r="AH362" s="17">
        <v>1.0205467780896363E-3</v>
      </c>
      <c r="AI362" s="12">
        <v>156</v>
      </c>
      <c r="AJ362" s="16">
        <v>7</v>
      </c>
      <c r="AK362" s="17">
        <v>0.92302548148599151</v>
      </c>
      <c r="AL362" t="str">
        <f>IF(AK362&lt;='CAV Tier 1 Analysis'!$A$5,"Tier 1", "Tier 2")</f>
        <v>Tier 2</v>
      </c>
      <c r="AM362" t="str">
        <f t="shared" si="11"/>
        <v>Oregon - Tier 2</v>
      </c>
      <c r="AN362" t="str">
        <f t="shared" si="12"/>
        <v>Scio, City Of - Tier 2</v>
      </c>
    </row>
    <row r="363" spans="1:40" x14ac:dyDescent="0.3">
      <c r="A363">
        <v>10</v>
      </c>
      <c r="B363" t="s">
        <v>22</v>
      </c>
      <c r="C363" t="s">
        <v>1241</v>
      </c>
      <c r="D363" t="s">
        <v>1899</v>
      </c>
      <c r="E363" t="s">
        <v>598</v>
      </c>
      <c r="F363" s="12">
        <v>4.1917313824064459</v>
      </c>
      <c r="G363" s="12">
        <v>18.881026508978909</v>
      </c>
      <c r="H363" s="12">
        <v>21.9381053968599</v>
      </c>
      <c r="I363" s="12">
        <v>8</v>
      </c>
      <c r="J363" s="15">
        <v>0.39830818472793783</v>
      </c>
      <c r="K363" s="15">
        <v>0.60169181527206228</v>
      </c>
      <c r="L363" s="57">
        <v>0.21870000000000001</v>
      </c>
      <c r="M363">
        <v>10</v>
      </c>
      <c r="N363">
        <v>0</v>
      </c>
      <c r="O363" s="12">
        <v>14</v>
      </c>
      <c r="P363" s="12">
        <v>2</v>
      </c>
      <c r="Q363">
        <v>0</v>
      </c>
      <c r="R363" s="12">
        <v>4.8135345221764982</v>
      </c>
      <c r="S363" s="12">
        <v>8.7381269369934422</v>
      </c>
      <c r="T363" s="12">
        <v>18.615620781859622</v>
      </c>
      <c r="U363" s="12">
        <v>14.423889399453177</v>
      </c>
      <c r="V363" s="12">
        <v>0.26540572711928689</v>
      </c>
      <c r="W363" s="58">
        <v>2.259163828106857E-6</v>
      </c>
      <c r="X363" s="58">
        <v>3.4780189204229269E-4</v>
      </c>
      <c r="Y363" s="58">
        <v>0</v>
      </c>
      <c r="Z363" s="58">
        <v>7.035959648822053E-3</v>
      </c>
      <c r="AA363" s="58">
        <v>2.4202237183695544E-3</v>
      </c>
      <c r="AB363" s="58">
        <v>0</v>
      </c>
      <c r="AC363" s="58">
        <v>1.1942577107440662E-3</v>
      </c>
      <c r="AD363" s="58">
        <v>8.7598814795776094E-5</v>
      </c>
      <c r="AE363" s="58">
        <v>4.8656448203552753E-6</v>
      </c>
      <c r="AF363" s="58">
        <v>7.5855586894763411E-6</v>
      </c>
      <c r="AG363" s="58">
        <v>4.220034565356615E-7</v>
      </c>
      <c r="AH363" s="17">
        <v>1.0091794686880196E-3</v>
      </c>
      <c r="AI363" s="12">
        <v>157</v>
      </c>
      <c r="AJ363" s="16">
        <v>7</v>
      </c>
      <c r="AK363" s="17">
        <v>0.92403466095467957</v>
      </c>
      <c r="AL363" t="str">
        <f>IF(AK363&lt;='CAV Tier 1 Analysis'!$A$5,"Tier 1", "Tier 2")</f>
        <v>Tier 2</v>
      </c>
      <c r="AM363" t="str">
        <f t="shared" si="11"/>
        <v>Oregon - Tier 2</v>
      </c>
      <c r="AN363" t="str">
        <f t="shared" si="12"/>
        <v>Nehalem, City Of - Tier 2</v>
      </c>
    </row>
    <row r="364" spans="1:40" x14ac:dyDescent="0.3">
      <c r="A364">
        <v>10</v>
      </c>
      <c r="B364" t="s">
        <v>22</v>
      </c>
      <c r="C364" t="s">
        <v>1209</v>
      </c>
      <c r="D364" t="s">
        <v>1837</v>
      </c>
      <c r="E364" t="s">
        <v>645</v>
      </c>
      <c r="F364" s="12">
        <v>23.756501127244519</v>
      </c>
      <c r="G364" s="12">
        <v>23.703221061686627</v>
      </c>
      <c r="H364" s="12">
        <v>9.9557932354709173</v>
      </c>
      <c r="I364" s="12">
        <v>1</v>
      </c>
      <c r="J364" s="15">
        <v>0.19597792987005155</v>
      </c>
      <c r="K364" s="15">
        <v>0.80402207012994831</v>
      </c>
      <c r="L364" s="57">
        <v>0.66334000000000004</v>
      </c>
      <c r="M364">
        <v>13</v>
      </c>
      <c r="N364">
        <v>0</v>
      </c>
      <c r="O364" s="12">
        <v>11</v>
      </c>
      <c r="P364" s="12">
        <v>2</v>
      </c>
      <c r="Q364">
        <v>1</v>
      </c>
      <c r="R364" s="12">
        <v>0.80402207012994831</v>
      </c>
      <c r="S364" s="12">
        <v>1.9511157485018531</v>
      </c>
      <c r="T364" s="12">
        <v>22.588218678973604</v>
      </c>
      <c r="U364" s="12">
        <v>0</v>
      </c>
      <c r="V364" s="12">
        <v>1.1150023827130227</v>
      </c>
      <c r="W364" s="58">
        <v>6.8522804468971316E-6</v>
      </c>
      <c r="X364" s="58">
        <v>4.5214245965498052E-4</v>
      </c>
      <c r="Y364" s="58">
        <v>0</v>
      </c>
      <c r="Z364" s="58">
        <v>5.5282540097887556E-3</v>
      </c>
      <c r="AA364" s="58">
        <v>2.4202237183695544E-3</v>
      </c>
      <c r="AB364" s="58">
        <v>2.4390243902439024E-3</v>
      </c>
      <c r="AC364" s="58">
        <v>1.9948118216194424E-4</v>
      </c>
      <c r="AD364" s="58">
        <v>1.955973268991482E-5</v>
      </c>
      <c r="AE364" s="58">
        <v>5.9039798083715054E-6</v>
      </c>
      <c r="AF364" s="58">
        <v>0</v>
      </c>
      <c r="AG364" s="58">
        <v>1.772888869647156E-6</v>
      </c>
      <c r="AH364" s="17">
        <v>1.0066558765485425E-3</v>
      </c>
      <c r="AI364" s="12">
        <v>158</v>
      </c>
      <c r="AJ364" s="16">
        <v>7</v>
      </c>
      <c r="AK364" s="17">
        <v>0.92504131683122814</v>
      </c>
      <c r="AL364" t="str">
        <f>IF(AK364&lt;='CAV Tier 1 Analysis'!$A$5,"Tier 1", "Tier 2")</f>
        <v>Tier 2</v>
      </c>
      <c r="AM364" t="str">
        <f t="shared" si="11"/>
        <v>Oregon - Tier 2</v>
      </c>
      <c r="AN364" t="str">
        <f t="shared" si="12"/>
        <v>Siletz, City Of - Tier 2</v>
      </c>
    </row>
    <row r="365" spans="1:40" x14ac:dyDescent="0.3">
      <c r="A365">
        <v>10</v>
      </c>
      <c r="B365" t="s">
        <v>22</v>
      </c>
      <c r="C365" t="s">
        <v>1201</v>
      </c>
      <c r="D365" t="s">
        <v>1823</v>
      </c>
      <c r="E365" t="s">
        <v>536</v>
      </c>
      <c r="F365" s="12">
        <v>1.4082119518899978</v>
      </c>
      <c r="G365" s="12">
        <v>1230.185772958622</v>
      </c>
      <c r="H365" s="12">
        <v>698.18650944537808</v>
      </c>
      <c r="I365" s="12">
        <v>3</v>
      </c>
      <c r="J365" s="15">
        <v>3.1858180538222779E-2</v>
      </c>
      <c r="K365" s="15">
        <v>0.96814181946177724</v>
      </c>
      <c r="L365" s="57">
        <v>1.5625500000000001</v>
      </c>
      <c r="M365">
        <v>11</v>
      </c>
      <c r="N365">
        <v>0</v>
      </c>
      <c r="O365" s="12">
        <v>5</v>
      </c>
      <c r="P365" s="12">
        <v>5</v>
      </c>
      <c r="Q365">
        <v>0</v>
      </c>
      <c r="R365" s="12">
        <v>2.9044254583853317</v>
      </c>
      <c r="S365" s="12">
        <v>22.242951867262438</v>
      </c>
      <c r="T365" s="12">
        <v>1361.8818266038156</v>
      </c>
      <c r="U365" s="12">
        <v>1360.4736146519256</v>
      </c>
      <c r="V365" s="12">
        <v>0</v>
      </c>
      <c r="W365" s="58">
        <v>1.6141090258840282E-5</v>
      </c>
      <c r="X365" s="58">
        <v>3.8258208124652201E-4</v>
      </c>
      <c r="Y365" s="58">
        <v>0</v>
      </c>
      <c r="Z365" s="58">
        <v>2.512842731722162E-3</v>
      </c>
      <c r="AA365" s="58">
        <v>6.0505592959238857E-3</v>
      </c>
      <c r="AB365" s="58">
        <v>0</v>
      </c>
      <c r="AC365" s="58">
        <v>7.2059990075435613E-4</v>
      </c>
      <c r="AD365" s="58">
        <v>2.2298328179266489E-4</v>
      </c>
      <c r="AE365" s="58">
        <v>3.5596090687494569E-4</v>
      </c>
      <c r="AF365" s="58">
        <v>7.1547639916161863E-4</v>
      </c>
      <c r="AG365" s="58">
        <v>0</v>
      </c>
      <c r="AH365" s="17">
        <v>9.9792233524863597E-4</v>
      </c>
      <c r="AI365" s="12">
        <v>159</v>
      </c>
      <c r="AJ365" s="16">
        <v>7</v>
      </c>
      <c r="AK365" s="17">
        <v>0.92603923916647679</v>
      </c>
      <c r="AL365" t="str">
        <f>IF(AK365&lt;='CAV Tier 1 Analysis'!$A$5,"Tier 1", "Tier 2")</f>
        <v>Tier 2</v>
      </c>
      <c r="AM365" t="str">
        <f t="shared" si="11"/>
        <v>Oregon - Tier 2</v>
      </c>
      <c r="AN365" t="str">
        <f t="shared" si="12"/>
        <v>Lakeview, City Of - Tier 2</v>
      </c>
    </row>
    <row r="366" spans="1:40" x14ac:dyDescent="0.3">
      <c r="A366">
        <v>10</v>
      </c>
      <c r="B366" t="s">
        <v>22</v>
      </c>
      <c r="C366" t="s">
        <v>1094</v>
      </c>
      <c r="D366" t="s">
        <v>1897</v>
      </c>
      <c r="E366" t="s">
        <v>575</v>
      </c>
      <c r="F366" s="12">
        <v>24.498532856324172</v>
      </c>
      <c r="G366" s="12">
        <v>313.5108330752555</v>
      </c>
      <c r="H366" s="12">
        <v>192.3816475689068</v>
      </c>
      <c r="I366" s="12">
        <v>3</v>
      </c>
      <c r="J366" s="15">
        <v>0.10112737542931803</v>
      </c>
      <c r="K366" s="15">
        <v>0.89887262457068207</v>
      </c>
      <c r="L366" s="57">
        <v>1.2781899999999999</v>
      </c>
      <c r="M366">
        <v>11</v>
      </c>
      <c r="N366">
        <v>0</v>
      </c>
      <c r="O366" s="12">
        <v>14</v>
      </c>
      <c r="P366" s="12">
        <v>2</v>
      </c>
      <c r="Q366">
        <v>0</v>
      </c>
      <c r="R366" s="12">
        <v>2.6966178737120461</v>
      </c>
      <c r="S366" s="12">
        <v>19.455051099411588</v>
      </c>
      <c r="T366" s="12">
        <v>342.53961391555697</v>
      </c>
      <c r="U366" s="12">
        <v>318.04108105923279</v>
      </c>
      <c r="V366" s="12">
        <v>0</v>
      </c>
      <c r="W366" s="58">
        <v>1.3203660783941032E-5</v>
      </c>
      <c r="X366" s="58">
        <v>3.8258208124652201E-4</v>
      </c>
      <c r="Y366" s="58">
        <v>0</v>
      </c>
      <c r="Z366" s="58">
        <v>7.035959648822053E-3</v>
      </c>
      <c r="AA366" s="58">
        <v>2.4202237183695544E-3</v>
      </c>
      <c r="AB366" s="58">
        <v>0</v>
      </c>
      <c r="AC366" s="58">
        <v>6.6904198438255127E-4</v>
      </c>
      <c r="AD366" s="58">
        <v>1.9503486621196871E-4</v>
      </c>
      <c r="AE366" s="58">
        <v>8.9531051246964185E-5</v>
      </c>
      <c r="AF366" s="58">
        <v>1.6725858187256854E-4</v>
      </c>
      <c r="AG366" s="58">
        <v>0</v>
      </c>
      <c r="AH366" s="17">
        <v>9.9753050844873857E-4</v>
      </c>
      <c r="AI366" s="12">
        <v>160</v>
      </c>
      <c r="AJ366" s="16">
        <v>7</v>
      </c>
      <c r="AK366" s="17">
        <v>0.92703676967492554</v>
      </c>
      <c r="AL366" t="str">
        <f>IF(AK366&lt;='CAV Tier 1 Analysis'!$A$5,"Tier 1", "Tier 2")</f>
        <v>Tier 2</v>
      </c>
      <c r="AM366" t="str">
        <f t="shared" si="11"/>
        <v>Oregon - Tier 2</v>
      </c>
      <c r="AN366" t="str">
        <f t="shared" si="12"/>
        <v>Bay City, City Of - Tier 2</v>
      </c>
    </row>
    <row r="367" spans="1:40" x14ac:dyDescent="0.3">
      <c r="A367">
        <v>10</v>
      </c>
      <c r="B367" t="s">
        <v>22</v>
      </c>
      <c r="C367" t="s">
        <v>1204</v>
      </c>
      <c r="D367" t="s">
        <v>1827</v>
      </c>
      <c r="E367" t="s">
        <v>496</v>
      </c>
      <c r="F367" s="12">
        <v>75.247433908079543</v>
      </c>
      <c r="G367" s="12">
        <v>2014.4491100948671</v>
      </c>
      <c r="H367" s="12">
        <v>549.55429715975595</v>
      </c>
      <c r="I367" s="12">
        <v>1</v>
      </c>
      <c r="J367" s="15">
        <v>0.14256296530967844</v>
      </c>
      <c r="K367" s="15">
        <v>0.85743703469032162</v>
      </c>
      <c r="L367" s="57">
        <v>1.2625999999999999</v>
      </c>
      <c r="M367">
        <v>49</v>
      </c>
      <c r="N367">
        <v>0</v>
      </c>
      <c r="O367" s="12">
        <v>10</v>
      </c>
      <c r="P367" s="12">
        <v>1</v>
      </c>
      <c r="Q367">
        <v>0</v>
      </c>
      <c r="R367" s="12">
        <v>0.85743703469032162</v>
      </c>
      <c r="S367" s="12">
        <v>78.346090201771005</v>
      </c>
      <c r="T367" s="12">
        <v>1433.764943271673</v>
      </c>
      <c r="U367" s="12">
        <v>1358.5175093635935</v>
      </c>
      <c r="V367" s="12">
        <v>580.68416682319412</v>
      </c>
      <c r="W367" s="58">
        <v>1.3042616595188466E-5</v>
      </c>
      <c r="X367" s="58">
        <v>1.7042292710072343E-3</v>
      </c>
      <c r="Y367" s="58">
        <v>0</v>
      </c>
      <c r="Z367" s="58">
        <v>5.0256854634443239E-3</v>
      </c>
      <c r="AA367" s="58">
        <v>1.2101118591847772E-3</v>
      </c>
      <c r="AB367" s="58">
        <v>0</v>
      </c>
      <c r="AC367" s="58">
        <v>2.1273365453987222E-4</v>
      </c>
      <c r="AD367" s="58">
        <v>7.8541141540334407E-4</v>
      </c>
      <c r="AE367" s="58">
        <v>3.7474930605778584E-4</v>
      </c>
      <c r="AF367" s="58">
        <v>7.1444767860944912E-4</v>
      </c>
      <c r="AG367" s="58">
        <v>9.2330609521768263E-4</v>
      </c>
      <c r="AH367" s="17">
        <v>9.9670157818724158E-4</v>
      </c>
      <c r="AI367" s="12">
        <v>161</v>
      </c>
      <c r="AJ367" s="16">
        <v>7</v>
      </c>
      <c r="AK367" s="17">
        <v>0.92803347125311275</v>
      </c>
      <c r="AL367" t="str">
        <f>IF(AK367&lt;='CAV Tier 1 Analysis'!$A$5,"Tier 1", "Tier 2")</f>
        <v>Tier 2</v>
      </c>
      <c r="AM367" t="str">
        <f t="shared" si="11"/>
        <v>Oregon - Tier 2</v>
      </c>
      <c r="AN367" t="str">
        <f t="shared" si="12"/>
        <v>Creswell, City Of - Tier 2</v>
      </c>
    </row>
    <row r="368" spans="1:40" x14ac:dyDescent="0.3">
      <c r="A368">
        <v>10</v>
      </c>
      <c r="B368" t="s">
        <v>22</v>
      </c>
      <c r="C368" t="s">
        <v>1291</v>
      </c>
      <c r="D368" t="s">
        <v>1972</v>
      </c>
      <c r="E368" t="s">
        <v>567</v>
      </c>
      <c r="F368" s="12">
        <v>4.1115948953637114</v>
      </c>
      <c r="G368" s="12">
        <v>37.83134298906824</v>
      </c>
      <c r="H368" s="12">
        <v>11.174025810016182</v>
      </c>
      <c r="I368" s="12">
        <v>0</v>
      </c>
      <c r="J368" s="15">
        <v>0.14176800453657615</v>
      </c>
      <c r="K368" s="15">
        <v>0.85823199546342388</v>
      </c>
      <c r="L368" s="57">
        <v>0.63483999999999996</v>
      </c>
      <c r="M368">
        <v>23</v>
      </c>
      <c r="N368">
        <v>0</v>
      </c>
      <c r="O368" s="12">
        <v>8</v>
      </c>
      <c r="P368" s="12">
        <v>5</v>
      </c>
      <c r="Q368">
        <v>0</v>
      </c>
      <c r="R368">
        <v>0</v>
      </c>
      <c r="S368" s="12">
        <v>1.5841193417261932</v>
      </c>
      <c r="T368" s="12">
        <v>30.047940855334996</v>
      </c>
      <c r="U368" s="12">
        <v>25.936345959971284</v>
      </c>
      <c r="V368" s="12">
        <v>7.7834021337332437</v>
      </c>
      <c r="W368" s="58">
        <v>6.5578763815059761E-6</v>
      </c>
      <c r="X368" s="58">
        <v>7.9994435169727322E-4</v>
      </c>
      <c r="Y368" s="58">
        <v>0</v>
      </c>
      <c r="Z368" s="58">
        <v>4.020548370755459E-3</v>
      </c>
      <c r="AA368" s="58">
        <v>6.0505592959238857E-3</v>
      </c>
      <c r="AB368" s="58">
        <v>0</v>
      </c>
      <c r="AC368" s="58">
        <v>0</v>
      </c>
      <c r="AD368" s="58">
        <v>1.5880631836875738E-5</v>
      </c>
      <c r="AE368" s="58">
        <v>7.8537594581628203E-6</v>
      </c>
      <c r="AF368" s="58">
        <v>1.3639987732946941E-5</v>
      </c>
      <c r="AG368" s="58">
        <v>1.2375854280515185E-5</v>
      </c>
      <c r="AH368" s="17">
        <v>9.9339637527878408E-4</v>
      </c>
      <c r="AI368" s="12">
        <v>162</v>
      </c>
      <c r="AJ368" s="16">
        <v>7</v>
      </c>
      <c r="AK368" s="17">
        <v>0.92902686762839148</v>
      </c>
      <c r="AL368" t="str">
        <f>IF(AK368&lt;='CAV Tier 1 Analysis'!$A$5,"Tier 1", "Tier 2")</f>
        <v>Tier 2</v>
      </c>
      <c r="AM368" t="str">
        <f t="shared" si="11"/>
        <v>Oregon - Tier 2</v>
      </c>
      <c r="AN368" t="str">
        <f t="shared" si="12"/>
        <v>Culver, City Of - Tier 2</v>
      </c>
    </row>
    <row r="369" spans="1:40" x14ac:dyDescent="0.3">
      <c r="A369">
        <v>10</v>
      </c>
      <c r="B369" t="s">
        <v>22</v>
      </c>
      <c r="C369" t="s">
        <v>1288</v>
      </c>
      <c r="D369" t="s">
        <v>1967</v>
      </c>
      <c r="E369" t="s">
        <v>582</v>
      </c>
      <c r="F369" s="12">
        <v>64.646161930181407</v>
      </c>
      <c r="G369" s="12">
        <v>186.08757022680027</v>
      </c>
      <c r="H369" s="12">
        <v>150.24565218311676</v>
      </c>
      <c r="I369" s="12">
        <v>3</v>
      </c>
      <c r="J369" s="15">
        <v>0</v>
      </c>
      <c r="K369" s="15">
        <v>0.99999999999999989</v>
      </c>
      <c r="L369" s="57">
        <v>1.80508</v>
      </c>
      <c r="M369">
        <v>59</v>
      </c>
      <c r="N369">
        <v>0</v>
      </c>
      <c r="O369" s="12">
        <v>11</v>
      </c>
      <c r="P369" s="12">
        <v>2</v>
      </c>
      <c r="Q369">
        <v>0</v>
      </c>
      <c r="R369" s="12">
        <v>2.9999999999999996</v>
      </c>
      <c r="S369" s="12">
        <v>0</v>
      </c>
      <c r="T369" s="12">
        <v>164.99509820109313</v>
      </c>
      <c r="U369" s="12">
        <v>100.34893627091172</v>
      </c>
      <c r="V369" s="12">
        <v>21.092472025707139</v>
      </c>
      <c r="W369" s="58">
        <v>1.8646417205482971E-5</v>
      </c>
      <c r="X369" s="58">
        <v>2.0520311630495272E-3</v>
      </c>
      <c r="Y369" s="58">
        <v>0</v>
      </c>
      <c r="Z369" s="58">
        <v>5.5282540097887556E-3</v>
      </c>
      <c r="AA369" s="58">
        <v>2.4202237183695544E-3</v>
      </c>
      <c r="AB369" s="58">
        <v>0</v>
      </c>
      <c r="AC369" s="58">
        <v>7.4431233758186569E-4</v>
      </c>
      <c r="AD369" s="58">
        <v>0</v>
      </c>
      <c r="AE369" s="58">
        <v>4.3125478024803299E-5</v>
      </c>
      <c r="AF369" s="58">
        <v>5.2773750853800906E-5</v>
      </c>
      <c r="AG369" s="58">
        <v>3.3537694149793351E-5</v>
      </c>
      <c r="AH369" s="17">
        <v>9.9026405172941679E-4</v>
      </c>
      <c r="AI369" s="12">
        <v>163</v>
      </c>
      <c r="AJ369" s="16">
        <v>7</v>
      </c>
      <c r="AK369" s="17">
        <v>0.9300171316801209</v>
      </c>
      <c r="AL369" t="str">
        <f>IF(AK369&lt;='CAV Tier 1 Analysis'!$A$5,"Tier 1", "Tier 2")</f>
        <v>Tier 2</v>
      </c>
      <c r="AM369" t="str">
        <f t="shared" si="11"/>
        <v>Oregon - Tier 2</v>
      </c>
      <c r="AN369" t="str">
        <f t="shared" si="12"/>
        <v>Depoe Bay, City Of - Tier 2</v>
      </c>
    </row>
    <row r="370" spans="1:40" x14ac:dyDescent="0.3">
      <c r="A370">
        <v>10</v>
      </c>
      <c r="B370" t="s">
        <v>22</v>
      </c>
      <c r="C370" t="s">
        <v>1148</v>
      </c>
      <c r="D370" t="s">
        <v>1755</v>
      </c>
      <c r="E370" t="s">
        <v>551</v>
      </c>
      <c r="F370" s="12">
        <v>136.38704967999425</v>
      </c>
      <c r="G370" s="12">
        <v>873.86757869391545</v>
      </c>
      <c r="H370" s="12">
        <v>347.70775898763998</v>
      </c>
      <c r="I370" s="12">
        <v>1</v>
      </c>
      <c r="J370" s="15">
        <v>0.35688522722958355</v>
      </c>
      <c r="K370" s="15">
        <v>0.64311477277041651</v>
      </c>
      <c r="L370" s="57">
        <v>2.6338999999999997</v>
      </c>
      <c r="M370">
        <v>3</v>
      </c>
      <c r="N370">
        <v>0</v>
      </c>
      <c r="O370" s="12">
        <v>10</v>
      </c>
      <c r="P370" s="12">
        <v>3</v>
      </c>
      <c r="Q370">
        <v>0</v>
      </c>
      <c r="R370" s="12">
        <v>0.64311477277041651</v>
      </c>
      <c r="S370" s="12">
        <v>124.09176257579317</v>
      </c>
      <c r="T370" s="12">
        <v>814.84559641362318</v>
      </c>
      <c r="U370" s="12">
        <v>678.45854673362896</v>
      </c>
      <c r="V370" s="12">
        <v>59.021982280292264</v>
      </c>
      <c r="W370" s="58">
        <v>2.7208100625746001E-5</v>
      </c>
      <c r="X370" s="58">
        <v>1.0434056761268782E-4</v>
      </c>
      <c r="Y370" s="58">
        <v>0</v>
      </c>
      <c r="Z370" s="58">
        <v>5.0256854634443239E-3</v>
      </c>
      <c r="AA370" s="58">
        <v>3.6303355775543313E-3</v>
      </c>
      <c r="AB370" s="58">
        <v>0</v>
      </c>
      <c r="AC370" s="58">
        <v>1.5955941995139306E-4</v>
      </c>
      <c r="AD370" s="58">
        <v>1.2440070287304049E-3</v>
      </c>
      <c r="AE370" s="58">
        <v>2.1297969603263419E-4</v>
      </c>
      <c r="AF370" s="58">
        <v>3.5680300798894625E-4</v>
      </c>
      <c r="AG370" s="58">
        <v>9.3846808824419993E-5</v>
      </c>
      <c r="AH370" s="17">
        <v>9.8679687916044439E-4</v>
      </c>
      <c r="AI370" s="12">
        <v>164</v>
      </c>
      <c r="AJ370" s="16">
        <v>7</v>
      </c>
      <c r="AK370" s="17">
        <v>0.93100392855928138</v>
      </c>
      <c r="AL370" t="str">
        <f>IF(AK370&lt;='CAV Tier 1 Analysis'!$A$5,"Tier 1", "Tier 2")</f>
        <v>Tier 2</v>
      </c>
      <c r="AM370" t="str">
        <f t="shared" si="11"/>
        <v>Oregon - Tier 2</v>
      </c>
      <c r="AN370" t="str">
        <f t="shared" si="12"/>
        <v>Rainier, City Of - Tier 2</v>
      </c>
    </row>
    <row r="371" spans="1:40" x14ac:dyDescent="0.3">
      <c r="A371">
        <v>10</v>
      </c>
      <c r="B371" t="s">
        <v>22</v>
      </c>
      <c r="C371" t="s">
        <v>1286</v>
      </c>
      <c r="D371" t="s">
        <v>1965</v>
      </c>
      <c r="E371" t="s">
        <v>586</v>
      </c>
      <c r="F371" s="12">
        <v>18.557659242740712</v>
      </c>
      <c r="G371" s="12">
        <v>174.91924287015871</v>
      </c>
      <c r="H371" s="12">
        <v>142.20355374112611</v>
      </c>
      <c r="I371" s="12">
        <v>2</v>
      </c>
      <c r="J371" s="15">
        <v>9.0825526992553418E-2</v>
      </c>
      <c r="K371" s="15">
        <v>0.90917447300744669</v>
      </c>
      <c r="L371" s="57">
        <v>0.96823000000000004</v>
      </c>
      <c r="M371">
        <v>18</v>
      </c>
      <c r="N371">
        <v>0</v>
      </c>
      <c r="O371" s="12">
        <v>14</v>
      </c>
      <c r="P371" s="12">
        <v>2</v>
      </c>
      <c r="Q371">
        <v>0</v>
      </c>
      <c r="R371" s="12">
        <v>1.8183489460148934</v>
      </c>
      <c r="S371" s="12">
        <v>12.91571270875167</v>
      </c>
      <c r="T371" s="12">
        <v>200.3822308914983</v>
      </c>
      <c r="U371" s="12">
        <v>181.82457164875757</v>
      </c>
      <c r="V371" s="12">
        <v>0</v>
      </c>
      <c r="W371" s="58">
        <v>1.0001784148550079E-5</v>
      </c>
      <c r="X371" s="58">
        <v>6.2604340567612687E-4</v>
      </c>
      <c r="Y371" s="58">
        <v>0</v>
      </c>
      <c r="Z371" s="58">
        <v>7.035959648822053E-3</v>
      </c>
      <c r="AA371" s="58">
        <v>2.4202237183695544E-3</v>
      </c>
      <c r="AB371" s="58">
        <v>0</v>
      </c>
      <c r="AC371" s="58">
        <v>4.5113985151595576E-4</v>
      </c>
      <c r="AD371" s="58">
        <v>1.2947867817524224E-4</v>
      </c>
      <c r="AE371" s="58">
        <v>5.2374765002655804E-5</v>
      </c>
      <c r="AF371" s="58">
        <v>9.5621986638557758E-5</v>
      </c>
      <c r="AG371" s="58">
        <v>0</v>
      </c>
      <c r="AH371" s="17">
        <v>9.8371307621351791E-4</v>
      </c>
      <c r="AI371" s="12">
        <v>165</v>
      </c>
      <c r="AJ371" s="16">
        <v>7</v>
      </c>
      <c r="AK371" s="17">
        <v>0.93198764163549486</v>
      </c>
      <c r="AL371" t="str">
        <f>IF(AK371&lt;='CAV Tier 1 Analysis'!$A$5,"Tier 1", "Tier 2")</f>
        <v>Tier 2</v>
      </c>
      <c r="AM371" t="str">
        <f t="shared" si="11"/>
        <v>Oregon - Tier 2</v>
      </c>
      <c r="AN371" t="str">
        <f t="shared" si="12"/>
        <v>Garibaldi, City Of - Tier 2</v>
      </c>
    </row>
    <row r="372" spans="1:40" x14ac:dyDescent="0.3">
      <c r="A372">
        <v>10</v>
      </c>
      <c r="B372" t="s">
        <v>22</v>
      </c>
      <c r="C372" t="s">
        <v>1139</v>
      </c>
      <c r="D372" t="s">
        <v>1741</v>
      </c>
      <c r="E372" t="s">
        <v>409</v>
      </c>
      <c r="F372" s="12">
        <v>332.53332284548412</v>
      </c>
      <c r="G372" s="12">
        <v>5415.9765379688133</v>
      </c>
      <c r="H372" s="12">
        <v>1612.9044387956578</v>
      </c>
      <c r="I372" s="12">
        <v>0</v>
      </c>
      <c r="J372" s="15">
        <v>9.2899158524920901E-3</v>
      </c>
      <c r="K372" s="15">
        <v>0.99071008414750772</v>
      </c>
      <c r="L372" s="57">
        <v>2.5823700000000001</v>
      </c>
      <c r="M372">
        <v>9</v>
      </c>
      <c r="N372">
        <v>0</v>
      </c>
      <c r="O372" s="12">
        <v>8</v>
      </c>
      <c r="P372" s="12">
        <v>1</v>
      </c>
      <c r="Q372">
        <v>0</v>
      </c>
      <c r="R372">
        <v>0</v>
      </c>
      <c r="S372" s="12">
        <v>14.98374651452264</v>
      </c>
      <c r="T372" s="12">
        <v>4199.8501319845491</v>
      </c>
      <c r="U372" s="12">
        <v>3867.3168091390648</v>
      </c>
      <c r="V372" s="12">
        <v>1216.1264059842642</v>
      </c>
      <c r="W372" s="58">
        <v>2.6675797415584384E-5</v>
      </c>
      <c r="X372" s="58">
        <v>3.1302170283806343E-4</v>
      </c>
      <c r="Y372" s="58">
        <v>0</v>
      </c>
      <c r="Z372" s="58">
        <v>4.020548370755459E-3</v>
      </c>
      <c r="AA372" s="58">
        <v>1.2101118591847772E-3</v>
      </c>
      <c r="AB372" s="58">
        <v>0</v>
      </c>
      <c r="AC372" s="58">
        <v>0</v>
      </c>
      <c r="AD372" s="58">
        <v>1.5021050224341796E-4</v>
      </c>
      <c r="AE372" s="58">
        <v>1.0977328814557896E-3</v>
      </c>
      <c r="AF372" s="58">
        <v>2.0338313622700749E-3</v>
      </c>
      <c r="AG372" s="58">
        <v>1.9336792482966582E-3</v>
      </c>
      <c r="AH372" s="17">
        <v>9.805283385872568E-4</v>
      </c>
      <c r="AI372" s="12">
        <v>166</v>
      </c>
      <c r="AJ372" s="16">
        <v>7</v>
      </c>
      <c r="AK372" s="17">
        <v>0.93296816997408216</v>
      </c>
      <c r="AL372" t="str">
        <f>IF(AK372&lt;='CAV Tier 1 Analysis'!$A$5,"Tier 1", "Tier 2")</f>
        <v>Tier 2</v>
      </c>
      <c r="AM372" t="str">
        <f t="shared" si="11"/>
        <v>Oregon - Tier 2</v>
      </c>
      <c r="AN372" t="str">
        <f t="shared" si="12"/>
        <v>Sandy, City Of - Tier 2</v>
      </c>
    </row>
    <row r="373" spans="1:40" x14ac:dyDescent="0.3">
      <c r="A373">
        <v>10</v>
      </c>
      <c r="B373" t="s">
        <v>22</v>
      </c>
      <c r="C373" t="s">
        <v>1049</v>
      </c>
      <c r="D373" t="s">
        <v>1753</v>
      </c>
      <c r="E373" t="s">
        <v>547</v>
      </c>
      <c r="F373" s="12">
        <v>56.444841252201876</v>
      </c>
      <c r="G373" s="12">
        <v>842.16208241705715</v>
      </c>
      <c r="H373" s="12">
        <v>245.78265814035339</v>
      </c>
      <c r="I373" s="12">
        <v>0</v>
      </c>
      <c r="J373" s="15">
        <v>0.35777847090985815</v>
      </c>
      <c r="K373" s="15">
        <v>0.64222152909014185</v>
      </c>
      <c r="L373" s="57">
        <v>1.09006</v>
      </c>
      <c r="M373">
        <v>12</v>
      </c>
      <c r="N373">
        <v>0</v>
      </c>
      <c r="O373" s="12">
        <v>10</v>
      </c>
      <c r="P373" s="12">
        <v>3</v>
      </c>
      <c r="Q373">
        <v>0</v>
      </c>
      <c r="R373">
        <v>0</v>
      </c>
      <c r="S373" s="12">
        <v>87.93574360561604</v>
      </c>
      <c r="T373" s="12">
        <v>638.34499049030535</v>
      </c>
      <c r="U373" s="12">
        <v>581.9001492381035</v>
      </c>
      <c r="V373" s="12">
        <v>203.8170919267518</v>
      </c>
      <c r="W373" s="58">
        <v>1.1260284053343214E-5</v>
      </c>
      <c r="X373" s="58">
        <v>4.1736227045075126E-4</v>
      </c>
      <c r="Y373" s="58">
        <v>0</v>
      </c>
      <c r="Z373" s="58">
        <v>5.0256854634443239E-3</v>
      </c>
      <c r="AA373" s="58">
        <v>3.6303355775543313E-3</v>
      </c>
      <c r="AB373" s="58">
        <v>0</v>
      </c>
      <c r="AC373" s="58">
        <v>0</v>
      </c>
      <c r="AD373" s="58">
        <v>8.8154669456972127E-4</v>
      </c>
      <c r="AE373" s="58">
        <v>1.6684697399968303E-4</v>
      </c>
      <c r="AF373" s="58">
        <v>3.0602271074180697E-4</v>
      </c>
      <c r="AG373" s="58">
        <v>3.2407558882660418E-4</v>
      </c>
      <c r="AH373" s="17">
        <v>9.7846686942186945E-4</v>
      </c>
      <c r="AI373" s="12">
        <v>167</v>
      </c>
      <c r="AJ373" s="16">
        <v>7</v>
      </c>
      <c r="AK373" s="17">
        <v>0.93394663684350399</v>
      </c>
      <c r="AL373" t="str">
        <f>IF(AK373&lt;='CAV Tier 1 Analysis'!$A$5,"Tier 1", "Tier 2")</f>
        <v>Tier 2</v>
      </c>
      <c r="AM373" t="str">
        <f t="shared" si="11"/>
        <v>Oregon - Tier 2</v>
      </c>
      <c r="AN373" t="str">
        <f t="shared" si="12"/>
        <v>Columbia, City Of - Tier 2</v>
      </c>
    </row>
    <row r="374" spans="1:40" x14ac:dyDescent="0.3">
      <c r="A374">
        <v>10</v>
      </c>
      <c r="B374" t="s">
        <v>22</v>
      </c>
      <c r="C374" t="s">
        <v>1046</v>
      </c>
      <c r="D374" t="s">
        <v>1916</v>
      </c>
      <c r="E374" t="s">
        <v>559</v>
      </c>
      <c r="F374" s="12">
        <v>11.374577124728804</v>
      </c>
      <c r="G374" s="12">
        <v>688.0298494305913</v>
      </c>
      <c r="H374" s="12">
        <v>287.65244323753927</v>
      </c>
      <c r="I374" s="12">
        <v>0</v>
      </c>
      <c r="J374" s="15">
        <v>0.12954517313962607</v>
      </c>
      <c r="K374" s="15">
        <v>0.87045482686037401</v>
      </c>
      <c r="L374" s="57">
        <v>0.96916000000000002</v>
      </c>
      <c r="M374">
        <v>8</v>
      </c>
      <c r="N374">
        <v>0</v>
      </c>
      <c r="O374" s="12">
        <v>4</v>
      </c>
      <c r="P374" s="12">
        <v>6</v>
      </c>
      <c r="Q374">
        <v>0</v>
      </c>
      <c r="R374">
        <v>0</v>
      </c>
      <c r="S374" s="12">
        <v>37.263985563243487</v>
      </c>
      <c r="T374" s="12">
        <v>679.63149319064019</v>
      </c>
      <c r="U374" s="12">
        <v>668.25691606591135</v>
      </c>
      <c r="V374" s="12">
        <v>8.3983562399511129</v>
      </c>
      <c r="W374" s="58">
        <v>1.0011391018052316E-5</v>
      </c>
      <c r="X374" s="58">
        <v>2.7824151363383418E-4</v>
      </c>
      <c r="Y374" s="58">
        <v>0</v>
      </c>
      <c r="Z374" s="58">
        <v>2.0102741853777295E-3</v>
      </c>
      <c r="AA374" s="58">
        <v>7.2606711551086627E-3</v>
      </c>
      <c r="AB374" s="58">
        <v>0</v>
      </c>
      <c r="AC374" s="58">
        <v>0</v>
      </c>
      <c r="AD374" s="58">
        <v>3.7356758415667892E-4</v>
      </c>
      <c r="AE374" s="58">
        <v>1.7763820467463454E-4</v>
      </c>
      <c r="AF374" s="58">
        <v>3.5143794548636863E-4</v>
      </c>
      <c r="AG374" s="58">
        <v>1.3353650657599772E-5</v>
      </c>
      <c r="AH374" s="17">
        <v>9.5229051182850564E-4</v>
      </c>
      <c r="AI374" s="12">
        <v>168</v>
      </c>
      <c r="AJ374" s="16">
        <v>7</v>
      </c>
      <c r="AK374" s="17">
        <v>0.93489892735533253</v>
      </c>
      <c r="AL374" t="str">
        <f>IF(AK374&lt;='CAV Tier 1 Analysis'!$A$5,"Tier 1", "Tier 2")</f>
        <v>Tier 2</v>
      </c>
      <c r="AM374" t="str">
        <f t="shared" si="11"/>
        <v>Oregon - Tier 2</v>
      </c>
      <c r="AN374" t="str">
        <f t="shared" si="12"/>
        <v>Elgin, City Of - Tier 2</v>
      </c>
    </row>
    <row r="375" spans="1:40" x14ac:dyDescent="0.3">
      <c r="A375">
        <v>10</v>
      </c>
      <c r="B375" t="s">
        <v>22</v>
      </c>
      <c r="C375" t="s">
        <v>1048</v>
      </c>
      <c r="D375" t="s">
        <v>1880</v>
      </c>
      <c r="E375" t="s">
        <v>600</v>
      </c>
      <c r="F375" s="12">
        <v>1.5792971514341845</v>
      </c>
      <c r="G375" s="12">
        <v>0.82168741418552305</v>
      </c>
      <c r="H375" s="12">
        <v>0.42770669507044951</v>
      </c>
      <c r="I375" s="12">
        <v>2</v>
      </c>
      <c r="J375" s="15">
        <v>0.23245542667193569</v>
      </c>
      <c r="K375" s="15">
        <v>0.76754457332806436</v>
      </c>
      <c r="L375" s="57">
        <v>0.43018999999999996</v>
      </c>
      <c r="M375">
        <v>5</v>
      </c>
      <c r="N375">
        <v>0</v>
      </c>
      <c r="O375" s="12">
        <v>5</v>
      </c>
      <c r="P375" s="12">
        <v>6</v>
      </c>
      <c r="Q375">
        <v>0</v>
      </c>
      <c r="R375" s="12">
        <v>1.5350891466561287</v>
      </c>
      <c r="S375" s="12">
        <v>9.9422742293044833E-2</v>
      </c>
      <c r="T375" s="12">
        <v>1.0117792786612783</v>
      </c>
      <c r="U375" s="12">
        <v>0</v>
      </c>
      <c r="V375" s="12">
        <v>0</v>
      </c>
      <c r="W375" s="58">
        <v>4.4438485926533553E-6</v>
      </c>
      <c r="X375" s="58">
        <v>1.7390094602114635E-4</v>
      </c>
      <c r="Y375" s="58">
        <v>0</v>
      </c>
      <c r="Z375" s="58">
        <v>2.512842731722162E-3</v>
      </c>
      <c r="AA375" s="58">
        <v>7.2606711551086627E-3</v>
      </c>
      <c r="AB375" s="58">
        <v>0</v>
      </c>
      <c r="AC375" s="58">
        <v>3.8086193038139164E-4</v>
      </c>
      <c r="AD375" s="58">
        <v>9.9670266310107575E-7</v>
      </c>
      <c r="AE375" s="58">
        <v>2.6445309905315241E-7</v>
      </c>
      <c r="AF375" s="58">
        <v>0</v>
      </c>
      <c r="AG375" s="58">
        <v>0</v>
      </c>
      <c r="AH375" s="17">
        <v>9.3945288796256081E-4</v>
      </c>
      <c r="AI375" s="12">
        <v>169</v>
      </c>
      <c r="AJ375" s="16">
        <v>7</v>
      </c>
      <c r="AK375" s="17">
        <v>0.93583838024329513</v>
      </c>
      <c r="AL375" t="str">
        <f>IF(AK375&lt;='CAV Tier 1 Analysis'!$A$5,"Tier 1", "Tier 2")</f>
        <v>Tier 2</v>
      </c>
      <c r="AM375" t="str">
        <f t="shared" si="11"/>
        <v>Oregon - Tier 2</v>
      </c>
      <c r="AN375" t="str">
        <f t="shared" si="12"/>
        <v>Lexington, City Of - Tier 2</v>
      </c>
    </row>
    <row r="376" spans="1:40" x14ac:dyDescent="0.3">
      <c r="A376">
        <v>10</v>
      </c>
      <c r="B376" t="s">
        <v>22</v>
      </c>
      <c r="C376" t="s">
        <v>1233</v>
      </c>
      <c r="D376" t="s">
        <v>1879</v>
      </c>
      <c r="E376" t="s">
        <v>569</v>
      </c>
      <c r="F376" s="12">
        <v>5.0979957281912522</v>
      </c>
      <c r="G376" s="12">
        <v>498.97266245771777</v>
      </c>
      <c r="H376" s="12">
        <v>213.99240643507562</v>
      </c>
      <c r="I376" s="12">
        <v>0</v>
      </c>
      <c r="J376" s="15">
        <v>0</v>
      </c>
      <c r="K376" s="15">
        <v>1.0000000000000002</v>
      </c>
      <c r="L376" s="57">
        <v>1.3886599999999998</v>
      </c>
      <c r="M376">
        <v>1</v>
      </c>
      <c r="N376">
        <v>0</v>
      </c>
      <c r="O376" s="12">
        <v>5</v>
      </c>
      <c r="P376" s="12">
        <v>6</v>
      </c>
      <c r="Q376">
        <v>0</v>
      </c>
      <c r="R376">
        <v>0</v>
      </c>
      <c r="S376" s="12">
        <v>0</v>
      </c>
      <c r="T376" s="12">
        <v>548.3101100559021</v>
      </c>
      <c r="U376" s="12">
        <v>543.21211432771088</v>
      </c>
      <c r="V376" s="12">
        <v>0</v>
      </c>
      <c r="W376" s="58">
        <v>1.4344812261265971E-5</v>
      </c>
      <c r="X376" s="58">
        <v>3.4780189204229272E-5</v>
      </c>
      <c r="Y376" s="58">
        <v>0</v>
      </c>
      <c r="Z376" s="58">
        <v>2.512842731722162E-3</v>
      </c>
      <c r="AA376" s="58">
        <v>7.2606711551086627E-3</v>
      </c>
      <c r="AB376" s="58">
        <v>0</v>
      </c>
      <c r="AC376" s="58">
        <v>0</v>
      </c>
      <c r="AD376" s="58">
        <v>0</v>
      </c>
      <c r="AE376" s="58">
        <v>1.433141702984036E-4</v>
      </c>
      <c r="AF376" s="58">
        <v>2.856765786226562E-4</v>
      </c>
      <c r="AG376" s="58">
        <v>0</v>
      </c>
      <c r="AH376" s="17">
        <v>9.3196633065612553E-4</v>
      </c>
      <c r="AI376" s="12">
        <v>170</v>
      </c>
      <c r="AJ376" s="16">
        <v>7</v>
      </c>
      <c r="AK376" s="17">
        <v>0.93677034657395131</v>
      </c>
      <c r="AL376" t="str">
        <f>IF(AK376&lt;='CAV Tier 1 Analysis'!$A$5,"Tier 1", "Tier 2")</f>
        <v>Tier 2</v>
      </c>
      <c r="AM376" t="str">
        <f t="shared" si="11"/>
        <v>Oregon - Tier 2</v>
      </c>
      <c r="AN376" t="str">
        <f t="shared" si="12"/>
        <v>Irrigon, City Of - Tier 2</v>
      </c>
    </row>
    <row r="377" spans="1:40" x14ac:dyDescent="0.3">
      <c r="A377">
        <v>10</v>
      </c>
      <c r="B377" t="s">
        <v>22</v>
      </c>
      <c r="C377" t="s">
        <v>1261</v>
      </c>
      <c r="D377" t="s">
        <v>1927</v>
      </c>
      <c r="E377" t="s">
        <v>601</v>
      </c>
      <c r="F377" s="12">
        <v>5.067904810626068</v>
      </c>
      <c r="G377" s="12">
        <v>2.2915224478489704</v>
      </c>
      <c r="H377" s="12">
        <v>1.0029660565511072</v>
      </c>
      <c r="I377" s="12">
        <v>0</v>
      </c>
      <c r="J377" s="15">
        <v>0</v>
      </c>
      <c r="K377" s="15">
        <v>1.0000000000000002</v>
      </c>
      <c r="L377" s="57">
        <v>0.55845999999999996</v>
      </c>
      <c r="M377">
        <v>5</v>
      </c>
      <c r="N377">
        <v>0</v>
      </c>
      <c r="O377" s="12">
        <v>8</v>
      </c>
      <c r="P377" s="12">
        <v>5</v>
      </c>
      <c r="Q377">
        <v>0</v>
      </c>
      <c r="R377">
        <v>0</v>
      </c>
      <c r="S377" s="12">
        <v>0</v>
      </c>
      <c r="T377" s="12">
        <v>2.2490238861307033</v>
      </c>
      <c r="U377" s="12">
        <v>0</v>
      </c>
      <c r="V377" s="12">
        <v>4.2498561718267158E-2</v>
      </c>
      <c r="W377" s="58">
        <v>5.7688734862576832E-6</v>
      </c>
      <c r="X377" s="58">
        <v>1.7390094602114635E-4</v>
      </c>
      <c r="Y377" s="58">
        <v>0</v>
      </c>
      <c r="Z377" s="58">
        <v>4.020548370755459E-3</v>
      </c>
      <c r="AA377" s="58">
        <v>6.0505592959238857E-3</v>
      </c>
      <c r="AB377" s="58">
        <v>0</v>
      </c>
      <c r="AC377" s="58">
        <v>0</v>
      </c>
      <c r="AD377" s="58">
        <v>0</v>
      </c>
      <c r="AE377" s="58">
        <v>5.8783704022756706E-7</v>
      </c>
      <c r="AF377" s="58">
        <v>0</v>
      </c>
      <c r="AG377" s="58">
        <v>6.7574050257182975E-8</v>
      </c>
      <c r="AH377" s="17">
        <v>9.3194844520702114E-4</v>
      </c>
      <c r="AI377" s="12">
        <v>171</v>
      </c>
      <c r="AJ377" s="16">
        <v>7</v>
      </c>
      <c r="AK377" s="17">
        <v>0.93770229501915836</v>
      </c>
      <c r="AL377" t="str">
        <f>IF(AK377&lt;='CAV Tier 1 Analysis'!$A$5,"Tier 1", "Tier 2")</f>
        <v>Tier 2</v>
      </c>
      <c r="AM377" t="str">
        <f t="shared" si="11"/>
        <v>Oregon - Tier 2</v>
      </c>
      <c r="AN377" t="str">
        <f t="shared" si="12"/>
        <v>Dufur, City Of - Tier 2</v>
      </c>
    </row>
    <row r="378" spans="1:40" x14ac:dyDescent="0.3">
      <c r="A378">
        <v>10</v>
      </c>
      <c r="B378" t="s">
        <v>22</v>
      </c>
      <c r="C378" t="s">
        <v>1263</v>
      </c>
      <c r="D378" t="s">
        <v>1929</v>
      </c>
      <c r="E378" t="s">
        <v>605</v>
      </c>
      <c r="F378" s="12">
        <v>5.8579556518915235</v>
      </c>
      <c r="G378" s="12">
        <v>16.922665562853787</v>
      </c>
      <c r="H378" s="12">
        <v>6.5159293995475798</v>
      </c>
      <c r="I378" s="12">
        <v>0</v>
      </c>
      <c r="J378" s="15">
        <v>0</v>
      </c>
      <c r="K378" s="15">
        <v>1.0000000000000002</v>
      </c>
      <c r="L378" s="57">
        <v>0.64551999999999998</v>
      </c>
      <c r="M378">
        <v>2</v>
      </c>
      <c r="N378">
        <v>0</v>
      </c>
      <c r="O378" s="12">
        <v>8</v>
      </c>
      <c r="P378" s="12">
        <v>5</v>
      </c>
      <c r="Q378">
        <v>0</v>
      </c>
      <c r="R378">
        <v>0</v>
      </c>
      <c r="S378" s="12">
        <v>0</v>
      </c>
      <c r="T378" s="12">
        <v>13.688139458042398</v>
      </c>
      <c r="U378" s="12">
        <v>7.8301838061508748</v>
      </c>
      <c r="V378" s="12">
        <v>3.2345261048113887</v>
      </c>
      <c r="W378" s="58">
        <v>6.6682004312736089E-6</v>
      </c>
      <c r="X378" s="58">
        <v>6.9560378408458544E-5</v>
      </c>
      <c r="Y378" s="58">
        <v>0</v>
      </c>
      <c r="Z378" s="58">
        <v>4.020548370755459E-3</v>
      </c>
      <c r="AA378" s="58">
        <v>6.0505592959238857E-3</v>
      </c>
      <c r="AB378" s="58">
        <v>0</v>
      </c>
      <c r="AC378" s="58">
        <v>0</v>
      </c>
      <c r="AD378" s="58">
        <v>0</v>
      </c>
      <c r="AE378" s="58">
        <v>3.5777278466708984E-6</v>
      </c>
      <c r="AF378" s="58">
        <v>4.1179128018824425E-6</v>
      </c>
      <c r="AG378" s="58">
        <v>5.1429982740038727E-6</v>
      </c>
      <c r="AH378" s="17">
        <v>9.2365226222196675E-4</v>
      </c>
      <c r="AI378" s="12">
        <v>172</v>
      </c>
      <c r="AJ378" s="16">
        <v>7</v>
      </c>
      <c r="AK378" s="17">
        <v>0.93862594728138038</v>
      </c>
      <c r="AL378" t="str">
        <f>IF(AK378&lt;='CAV Tier 1 Analysis'!$A$5,"Tier 1", "Tier 2")</f>
        <v>Tier 2</v>
      </c>
      <c r="AM378" t="str">
        <f t="shared" si="11"/>
        <v>Oregon - Tier 2</v>
      </c>
      <c r="AN378" t="str">
        <f t="shared" si="12"/>
        <v>Mosier, City Of - Tier 2</v>
      </c>
    </row>
    <row r="379" spans="1:40" x14ac:dyDescent="0.3">
      <c r="A379">
        <v>10</v>
      </c>
      <c r="B379" t="s">
        <v>22</v>
      </c>
      <c r="C379" t="s">
        <v>1262</v>
      </c>
      <c r="D379" t="s">
        <v>1928</v>
      </c>
      <c r="E379" t="s">
        <v>607</v>
      </c>
      <c r="F379" s="12">
        <v>12.668673052283623</v>
      </c>
      <c r="G379" s="12">
        <v>1.5726140976389238</v>
      </c>
      <c r="H379" s="12">
        <v>0.91556300205005836</v>
      </c>
      <c r="I379" s="12">
        <v>0</v>
      </c>
      <c r="J379" s="15">
        <v>0</v>
      </c>
      <c r="K379" s="15">
        <v>0.99999999999999989</v>
      </c>
      <c r="L379" s="57">
        <v>1.3960300000000001</v>
      </c>
      <c r="M379">
        <v>1</v>
      </c>
      <c r="N379">
        <v>0</v>
      </c>
      <c r="O379" s="12">
        <v>8</v>
      </c>
      <c r="P379" s="12">
        <v>5</v>
      </c>
      <c r="Q379">
        <v>0</v>
      </c>
      <c r="R379">
        <v>0</v>
      </c>
      <c r="S379" s="12">
        <v>0</v>
      </c>
      <c r="T379" s="12">
        <v>1.5385048877586274</v>
      </c>
      <c r="U379" s="12">
        <v>0</v>
      </c>
      <c r="V379" s="12">
        <v>3.4109209880296421E-2</v>
      </c>
      <c r="W379" s="58">
        <v>1.4420944119579405E-5</v>
      </c>
      <c r="X379" s="58">
        <v>3.4780189204229272E-5</v>
      </c>
      <c r="Y379" s="58">
        <v>0</v>
      </c>
      <c r="Z379" s="58">
        <v>4.020548370755459E-3</v>
      </c>
      <c r="AA379" s="58">
        <v>6.0505592959238857E-3</v>
      </c>
      <c r="AB379" s="58">
        <v>0</v>
      </c>
      <c r="AC379" s="58">
        <v>0</v>
      </c>
      <c r="AD379" s="58">
        <v>0</v>
      </c>
      <c r="AE379" s="58">
        <v>4.021256355581088E-7</v>
      </c>
      <c r="AF379" s="58">
        <v>0</v>
      </c>
      <c r="AG379" s="58">
        <v>5.4234716882035993E-8</v>
      </c>
      <c r="AH379" s="17">
        <v>9.2006956003232675E-4</v>
      </c>
      <c r="AI379" s="12">
        <v>173</v>
      </c>
      <c r="AJ379" s="16">
        <v>7</v>
      </c>
      <c r="AK379" s="17">
        <v>0.9395460168414127</v>
      </c>
      <c r="AL379" t="str">
        <f>IF(AK379&lt;='CAV Tier 1 Analysis'!$A$5,"Tier 1", "Tier 2")</f>
        <v>Tier 2</v>
      </c>
      <c r="AM379" t="str">
        <f t="shared" si="11"/>
        <v>Oregon - Tier 2</v>
      </c>
      <c r="AN379" t="str">
        <f t="shared" si="12"/>
        <v>Maupin, City Of - Tier 2</v>
      </c>
    </row>
    <row r="380" spans="1:40" x14ac:dyDescent="0.3">
      <c r="A380">
        <v>10</v>
      </c>
      <c r="B380" t="s">
        <v>22</v>
      </c>
      <c r="C380" t="s">
        <v>855</v>
      </c>
      <c r="D380" t="s">
        <v>1878</v>
      </c>
      <c r="E380" t="s">
        <v>606</v>
      </c>
      <c r="F380" s="12">
        <v>2.1607357781901442</v>
      </c>
      <c r="G380" s="12">
        <v>0.83892019632422299</v>
      </c>
      <c r="H380" s="12">
        <v>0.52929752713138434</v>
      </c>
      <c r="I380" s="12">
        <v>0</v>
      </c>
      <c r="J380" s="15">
        <v>0.35956640671457935</v>
      </c>
      <c r="K380" s="15">
        <v>0.64043359328542049</v>
      </c>
      <c r="L380" s="57">
        <v>0.58857000000000004</v>
      </c>
      <c r="M380">
        <v>7</v>
      </c>
      <c r="N380">
        <v>0</v>
      </c>
      <c r="O380" s="12">
        <v>5</v>
      </c>
      <c r="P380" s="12">
        <v>6</v>
      </c>
      <c r="Q380">
        <v>0</v>
      </c>
      <c r="R380">
        <v>0</v>
      </c>
      <c r="S380" s="12">
        <v>0.19031760991354443</v>
      </c>
      <c r="T380" s="12">
        <v>1.134443430060456</v>
      </c>
      <c r="U380" s="12">
        <v>0</v>
      </c>
      <c r="V380" s="12">
        <v>0</v>
      </c>
      <c r="W380" s="58">
        <v>6.0799087988516365E-6</v>
      </c>
      <c r="X380" s="58">
        <v>2.4346132442960489E-4</v>
      </c>
      <c r="Y380" s="58">
        <v>0</v>
      </c>
      <c r="Z380" s="58">
        <v>2.512842731722162E-3</v>
      </c>
      <c r="AA380" s="58">
        <v>7.2606711551086627E-3</v>
      </c>
      <c r="AB380" s="58">
        <v>0</v>
      </c>
      <c r="AC380" s="58">
        <v>0</v>
      </c>
      <c r="AD380" s="58">
        <v>1.9079142685157186E-6</v>
      </c>
      <c r="AE380" s="58">
        <v>2.9651435555877956E-7</v>
      </c>
      <c r="AF380" s="58">
        <v>0</v>
      </c>
      <c r="AG380" s="58">
        <v>0</v>
      </c>
      <c r="AH380" s="17">
        <v>9.1138723169848683E-4</v>
      </c>
      <c r="AI380" s="12">
        <v>174</v>
      </c>
      <c r="AJ380" s="16">
        <v>7</v>
      </c>
      <c r="AK380" s="17">
        <v>0.94045740407311118</v>
      </c>
      <c r="AL380" t="str">
        <f>IF(AK380&lt;='CAV Tier 1 Analysis'!$A$5,"Tier 1", "Tier 2")</f>
        <v>Tier 2</v>
      </c>
      <c r="AM380" t="str">
        <f t="shared" si="11"/>
        <v>Oregon - Tier 2</v>
      </c>
      <c r="AN380" t="str">
        <f t="shared" si="12"/>
        <v>Ione, City Of - Tier 2</v>
      </c>
    </row>
    <row r="381" spans="1:40" x14ac:dyDescent="0.3">
      <c r="A381">
        <v>10</v>
      </c>
      <c r="B381" t="s">
        <v>22</v>
      </c>
      <c r="C381" t="s">
        <v>1254</v>
      </c>
      <c r="D381" t="s">
        <v>1917</v>
      </c>
      <c r="E381" t="s">
        <v>587</v>
      </c>
      <c r="F381" s="12">
        <v>10.005393329100773</v>
      </c>
      <c r="G381" s="12">
        <v>357.37718167514259</v>
      </c>
      <c r="H381" s="12">
        <v>144.50769647837947</v>
      </c>
      <c r="I381" s="12">
        <v>0</v>
      </c>
      <c r="J381" s="15">
        <v>1.3478005865102638E-2</v>
      </c>
      <c r="K381" s="15">
        <v>0.98652199413489727</v>
      </c>
      <c r="L381" s="57">
        <v>0.85250000000000004</v>
      </c>
      <c r="M381">
        <v>9</v>
      </c>
      <c r="N381">
        <v>0</v>
      </c>
      <c r="O381" s="12">
        <v>4</v>
      </c>
      <c r="P381" s="12">
        <v>6</v>
      </c>
      <c r="Q381">
        <v>0</v>
      </c>
      <c r="R381">
        <v>0</v>
      </c>
      <c r="S381" s="12">
        <v>1.9476755806880703</v>
      </c>
      <c r="T381" s="12">
        <v>294.02826867051658</v>
      </c>
      <c r="U381" s="12">
        <v>284.02287534141578</v>
      </c>
      <c r="V381" s="12">
        <v>63.348913004626013</v>
      </c>
      <c r="W381" s="58">
        <v>8.8062970437178581E-6</v>
      </c>
      <c r="X381" s="58">
        <v>3.1302170283806343E-4</v>
      </c>
      <c r="Y381" s="58">
        <v>0</v>
      </c>
      <c r="Z381" s="58">
        <v>2.0102741853777295E-3</v>
      </c>
      <c r="AA381" s="58">
        <v>7.2606711551086627E-3</v>
      </c>
      <c r="AB381" s="58">
        <v>0</v>
      </c>
      <c r="AC381" s="58">
        <v>0</v>
      </c>
      <c r="AD381" s="58">
        <v>1.9525245364958467E-5</v>
      </c>
      <c r="AE381" s="58">
        <v>7.6851432421143977E-5</v>
      </c>
      <c r="AF381" s="58">
        <v>1.4936832433960634E-4</v>
      </c>
      <c r="AG381" s="58">
        <v>1.0072676481360824E-4</v>
      </c>
      <c r="AH381" s="17">
        <v>9.0356773702795362E-4</v>
      </c>
      <c r="AI381" s="12">
        <v>175</v>
      </c>
      <c r="AJ381" s="16">
        <v>7</v>
      </c>
      <c r="AK381" s="17">
        <v>0.94136097181013911</v>
      </c>
      <c r="AL381" t="str">
        <f>IF(AK381&lt;='CAV Tier 1 Analysis'!$A$5,"Tier 1", "Tier 2")</f>
        <v>Tier 2</v>
      </c>
      <c r="AM381" t="str">
        <f t="shared" si="11"/>
        <v>Oregon - Tier 2</v>
      </c>
      <c r="AN381" t="str">
        <f t="shared" si="12"/>
        <v>Island City, City Of - Tier 2</v>
      </c>
    </row>
    <row r="382" spans="1:40" x14ac:dyDescent="0.3">
      <c r="A382">
        <v>10</v>
      </c>
      <c r="B382" t="s">
        <v>22</v>
      </c>
      <c r="C382" t="s">
        <v>1157</v>
      </c>
      <c r="D382" t="s">
        <v>1765</v>
      </c>
      <c r="E382" t="s">
        <v>619</v>
      </c>
      <c r="F382" s="12">
        <v>33.458044708452199</v>
      </c>
      <c r="G382" s="12">
        <v>2.5431190512035591</v>
      </c>
      <c r="H382" s="12">
        <v>1.5704053127247783</v>
      </c>
      <c r="I382" s="12">
        <v>0</v>
      </c>
      <c r="J382" s="15">
        <v>0</v>
      </c>
      <c r="K382" s="15">
        <v>0.99999999999999989</v>
      </c>
      <c r="L382" s="57">
        <v>0.84072000000000002</v>
      </c>
      <c r="M382">
        <v>0</v>
      </c>
      <c r="N382">
        <v>0</v>
      </c>
      <c r="O382" s="12">
        <v>10</v>
      </c>
      <c r="P382" s="12">
        <v>4</v>
      </c>
      <c r="Q382">
        <v>0</v>
      </c>
      <c r="R382">
        <v>0</v>
      </c>
      <c r="S382" s="12">
        <v>0</v>
      </c>
      <c r="T382" s="12">
        <v>2.9240009367524791</v>
      </c>
      <c r="U382" s="12">
        <v>0</v>
      </c>
      <c r="V382" s="12">
        <v>0</v>
      </c>
      <c r="W382" s="58">
        <v>8.6846100300228479E-6</v>
      </c>
      <c r="X382" s="58">
        <v>0</v>
      </c>
      <c r="Y382" s="58">
        <v>0</v>
      </c>
      <c r="Z382" s="58">
        <v>5.0256854634443239E-3</v>
      </c>
      <c r="AA382" s="58">
        <v>4.8404474367391087E-3</v>
      </c>
      <c r="AB382" s="58">
        <v>0</v>
      </c>
      <c r="AC382" s="58">
        <v>0</v>
      </c>
      <c r="AD382" s="58">
        <v>0</v>
      </c>
      <c r="AE382" s="58">
        <v>7.6425869324151759E-7</v>
      </c>
      <c r="AF382" s="58">
        <v>0</v>
      </c>
      <c r="AG382" s="58">
        <v>0</v>
      </c>
      <c r="AH382" s="17">
        <v>8.9778016080969969E-4</v>
      </c>
      <c r="AI382" s="12">
        <v>176</v>
      </c>
      <c r="AJ382" s="16">
        <v>7</v>
      </c>
      <c r="AK382" s="17">
        <v>0.94225875197094877</v>
      </c>
      <c r="AL382" t="str">
        <f>IF(AK382&lt;='CAV Tier 1 Analysis'!$A$5,"Tier 1", "Tier 2")</f>
        <v>Tier 2</v>
      </c>
      <c r="AM382" t="str">
        <f t="shared" si="11"/>
        <v>Oregon - Tier 2</v>
      </c>
      <c r="AN382" t="str">
        <f t="shared" si="12"/>
        <v>Powers, City Of - Tier 2</v>
      </c>
    </row>
    <row r="383" spans="1:40" x14ac:dyDescent="0.3">
      <c r="A383">
        <v>10</v>
      </c>
      <c r="B383" t="s">
        <v>22</v>
      </c>
      <c r="C383" t="s">
        <v>1271</v>
      </c>
      <c r="D383" t="s">
        <v>1944</v>
      </c>
      <c r="E383" t="s">
        <v>578</v>
      </c>
      <c r="F383" s="12">
        <v>107.27698708895669</v>
      </c>
      <c r="G383" s="12">
        <v>1211.3566630101675</v>
      </c>
      <c r="H383" s="12">
        <v>424.21570005532703</v>
      </c>
      <c r="I383" s="12">
        <v>1</v>
      </c>
      <c r="J383" s="15">
        <v>9.3388791908220359E-2</v>
      </c>
      <c r="K383" s="15">
        <v>0.90661120809177953</v>
      </c>
      <c r="L383" s="57">
        <v>1.3920300000000001</v>
      </c>
      <c r="M383">
        <v>3</v>
      </c>
      <c r="N383">
        <v>0</v>
      </c>
      <c r="O383" s="12">
        <v>9</v>
      </c>
      <c r="P383" s="12">
        <v>3</v>
      </c>
      <c r="Q383">
        <v>0</v>
      </c>
      <c r="R383" s="12">
        <v>0.90661120809177953</v>
      </c>
      <c r="S383" s="12">
        <v>39.616991736666961</v>
      </c>
      <c r="T383" s="12">
        <v>1162.5749804771337</v>
      </c>
      <c r="U383" s="12">
        <v>1055.297993388177</v>
      </c>
      <c r="V383" s="12">
        <v>48.781682533033745</v>
      </c>
      <c r="W383" s="58">
        <v>1.4379624250752577E-5</v>
      </c>
      <c r="X383" s="58">
        <v>1.0434056761268782E-4</v>
      </c>
      <c r="Y383" s="58">
        <v>0</v>
      </c>
      <c r="Z383" s="58">
        <v>4.5231169170998915E-3</v>
      </c>
      <c r="AA383" s="58">
        <v>3.6303355775543313E-3</v>
      </c>
      <c r="AB383" s="58">
        <v>0</v>
      </c>
      <c r="AC383" s="58">
        <v>2.2493396919090393E-4</v>
      </c>
      <c r="AD383" s="58">
        <v>3.9715622660663181E-4</v>
      </c>
      <c r="AE383" s="58">
        <v>3.0386721981065854E-4</v>
      </c>
      <c r="AF383" s="58">
        <v>5.5498379404074678E-4</v>
      </c>
      <c r="AG383" s="58">
        <v>7.7564410037441004E-5</v>
      </c>
      <c r="AH383" s="17">
        <v>8.9369802783673135E-4</v>
      </c>
      <c r="AI383" s="12">
        <v>177</v>
      </c>
      <c r="AJ383" s="16">
        <v>7</v>
      </c>
      <c r="AK383" s="17">
        <v>0.94315244999878556</v>
      </c>
      <c r="AL383" t="str">
        <f>IF(AK383&lt;='CAV Tier 1 Analysis'!$A$5,"Tier 1", "Tier 2")</f>
        <v>Tier 2</v>
      </c>
      <c r="AM383" t="str">
        <f t="shared" si="11"/>
        <v>Oregon - Tier 2</v>
      </c>
      <c r="AN383" t="str">
        <f t="shared" si="12"/>
        <v>Dundee, City Of - Tier 2</v>
      </c>
    </row>
    <row r="384" spans="1:40" x14ac:dyDescent="0.3">
      <c r="A384">
        <v>10</v>
      </c>
      <c r="B384" t="s">
        <v>22</v>
      </c>
      <c r="C384" t="s">
        <v>1195</v>
      </c>
      <c r="D384" t="s">
        <v>1816</v>
      </c>
      <c r="E384" t="s">
        <v>591</v>
      </c>
      <c r="F384" s="12">
        <v>65.221147124886983</v>
      </c>
      <c r="G384" s="12">
        <v>713.09888703278978</v>
      </c>
      <c r="H384" s="12">
        <v>468.10207491050249</v>
      </c>
      <c r="I384" s="12">
        <v>0</v>
      </c>
      <c r="J384" s="15">
        <v>4.4256446621261353E-2</v>
      </c>
      <c r="K384" s="15">
        <v>0.95574355337873884</v>
      </c>
      <c r="L384" s="57">
        <v>1.8191700000000002</v>
      </c>
      <c r="M384">
        <v>2</v>
      </c>
      <c r="N384">
        <v>0</v>
      </c>
      <c r="O384" s="12">
        <v>8</v>
      </c>
      <c r="P384" s="12">
        <v>4</v>
      </c>
      <c r="Q384">
        <v>0</v>
      </c>
      <c r="R384">
        <v>0</v>
      </c>
      <c r="S384" s="12">
        <v>20.716534491578336</v>
      </c>
      <c r="T384" s="12">
        <v>848.80180584523407</v>
      </c>
      <c r="U384" s="12">
        <v>783.58065872034706</v>
      </c>
      <c r="V384" s="12">
        <v>0</v>
      </c>
      <c r="W384" s="58">
        <v>1.8791966443425478E-5</v>
      </c>
      <c r="X384" s="58">
        <v>6.9560378408458544E-5</v>
      </c>
      <c r="Y384" s="58">
        <v>0</v>
      </c>
      <c r="Z384" s="58">
        <v>4.020548370755459E-3</v>
      </c>
      <c r="AA384" s="58">
        <v>4.8404474367391087E-3</v>
      </c>
      <c r="AB384" s="58">
        <v>0</v>
      </c>
      <c r="AC384" s="58">
        <v>0</v>
      </c>
      <c r="AD384" s="58">
        <v>2.0768110617107647E-4</v>
      </c>
      <c r="AE384" s="58">
        <v>2.2185497644771536E-4</v>
      </c>
      <c r="AF384" s="58">
        <v>4.1208698361809836E-4</v>
      </c>
      <c r="AG384" s="58">
        <v>0</v>
      </c>
      <c r="AH384" s="17">
        <v>8.9008829259848562E-4</v>
      </c>
      <c r="AI384" s="12">
        <v>178</v>
      </c>
      <c r="AJ384" s="16">
        <v>7</v>
      </c>
      <c r="AK384" s="17">
        <v>0.94404253829138407</v>
      </c>
      <c r="AL384" t="str">
        <f>IF(AK384&lt;='CAV Tier 1 Analysis'!$A$5,"Tier 1", "Tier 2")</f>
        <v>Tier 2</v>
      </c>
      <c r="AM384" t="str">
        <f t="shared" si="11"/>
        <v>Oregon - Tier 2</v>
      </c>
      <c r="AN384" t="str">
        <f t="shared" si="12"/>
        <v>Cave Junction, City Of - Tier 2</v>
      </c>
    </row>
    <row r="385" spans="1:40" x14ac:dyDescent="0.3">
      <c r="A385">
        <v>10</v>
      </c>
      <c r="B385" t="s">
        <v>22</v>
      </c>
      <c r="C385" t="s">
        <v>1244</v>
      </c>
      <c r="D385" t="s">
        <v>1902</v>
      </c>
      <c r="E385" t="s">
        <v>629</v>
      </c>
      <c r="F385" s="12">
        <v>14.059454221538292</v>
      </c>
      <c r="G385" s="12">
        <v>35.151834242970459</v>
      </c>
      <c r="H385" s="12">
        <v>35.336116467048946</v>
      </c>
      <c r="I385" s="12">
        <v>0</v>
      </c>
      <c r="J385" s="15">
        <v>6.8162608719360918E-2</v>
      </c>
      <c r="K385" s="15">
        <v>0.93183739128063914</v>
      </c>
      <c r="L385" s="57">
        <v>0.73353999999999997</v>
      </c>
      <c r="M385">
        <v>8</v>
      </c>
      <c r="N385">
        <v>0</v>
      </c>
      <c r="O385" s="12">
        <v>14</v>
      </c>
      <c r="P385" s="12">
        <v>2</v>
      </c>
      <c r="Q385">
        <v>0</v>
      </c>
      <c r="R385">
        <v>0</v>
      </c>
      <c r="S385" s="12">
        <v>2.4086018804052234</v>
      </c>
      <c r="T385" s="12">
        <v>35.151834242970459</v>
      </c>
      <c r="U385" s="12">
        <v>21.092380021432167</v>
      </c>
      <c r="V385" s="12">
        <v>0</v>
      </c>
      <c r="W385" s="58">
        <v>7.5774441448079734E-6</v>
      </c>
      <c r="X385" s="58">
        <v>2.7824151363383418E-4</v>
      </c>
      <c r="Y385" s="58">
        <v>0</v>
      </c>
      <c r="Z385" s="58">
        <v>7.035959648822053E-3</v>
      </c>
      <c r="AA385" s="58">
        <v>2.4202237183695544E-3</v>
      </c>
      <c r="AB385" s="58">
        <v>0</v>
      </c>
      <c r="AC385" s="58">
        <v>0</v>
      </c>
      <c r="AD385" s="58">
        <v>2.4145983636965967E-5</v>
      </c>
      <c r="AE385" s="58">
        <v>9.1877860112495585E-6</v>
      </c>
      <c r="AF385" s="58">
        <v>1.1092534206437939E-5</v>
      </c>
      <c r="AG385" s="58">
        <v>0</v>
      </c>
      <c r="AH385" s="17">
        <v>8.8967532989317314E-4</v>
      </c>
      <c r="AI385" s="12">
        <v>179</v>
      </c>
      <c r="AJ385" s="16">
        <v>7</v>
      </c>
      <c r="AK385" s="17">
        <v>0.94493221362127722</v>
      </c>
      <c r="AL385" t="str">
        <f>IF(AK385&lt;='CAV Tier 1 Analysis'!$A$5,"Tier 1", "Tier 2")</f>
        <v>Tier 2</v>
      </c>
      <c r="AM385" t="str">
        <f t="shared" si="11"/>
        <v>Oregon - Tier 2</v>
      </c>
      <c r="AN385" t="str">
        <f t="shared" si="12"/>
        <v>Wheeler, City Of - Tier 2</v>
      </c>
    </row>
    <row r="386" spans="1:40" x14ac:dyDescent="0.3">
      <c r="A386">
        <v>10</v>
      </c>
      <c r="B386" t="s">
        <v>22</v>
      </c>
      <c r="C386" t="s">
        <v>791</v>
      </c>
      <c r="D386" t="s">
        <v>1945</v>
      </c>
      <c r="E386" t="s">
        <v>561</v>
      </c>
      <c r="F386" s="12">
        <v>68.080886140475485</v>
      </c>
      <c r="G386" s="12">
        <v>1506.1259193945148</v>
      </c>
      <c r="H386" s="12">
        <v>443.26910664289869</v>
      </c>
      <c r="I386" s="12">
        <v>0</v>
      </c>
      <c r="J386" s="15">
        <v>4.5278576441556681E-2</v>
      </c>
      <c r="K386" s="15">
        <v>0.95472142355844325</v>
      </c>
      <c r="L386" s="57">
        <v>0.88341999999999998</v>
      </c>
      <c r="M386">
        <v>1</v>
      </c>
      <c r="N386">
        <v>0</v>
      </c>
      <c r="O386" s="12">
        <v>9</v>
      </c>
      <c r="P386" s="12">
        <v>3</v>
      </c>
      <c r="Q386">
        <v>0</v>
      </c>
      <c r="R386">
        <v>0</v>
      </c>
      <c r="S386" s="12">
        <v>20.070594129311029</v>
      </c>
      <c r="T386" s="12">
        <v>1266.6598155850857</v>
      </c>
      <c r="U386" s="12">
        <v>1198.5789294446101</v>
      </c>
      <c r="V386" s="12">
        <v>239.46610380942911</v>
      </c>
      <c r="W386" s="58">
        <v>9.1256996297492438E-6</v>
      </c>
      <c r="X386" s="58">
        <v>3.4780189204229272E-5</v>
      </c>
      <c r="Y386" s="58">
        <v>0</v>
      </c>
      <c r="Z386" s="58">
        <v>4.5231169170998915E-3</v>
      </c>
      <c r="AA386" s="58">
        <v>3.6303355775543313E-3</v>
      </c>
      <c r="AB386" s="58">
        <v>0</v>
      </c>
      <c r="AC386" s="58">
        <v>0</v>
      </c>
      <c r="AD386" s="58">
        <v>2.0120562114191994E-4</v>
      </c>
      <c r="AE386" s="58">
        <v>3.3107232055669704E-4</v>
      </c>
      <c r="AF386" s="58">
        <v>6.3033558851446089E-4</v>
      </c>
      <c r="AG386" s="58">
        <v>3.8075863933895859E-4</v>
      </c>
      <c r="AH386" s="17">
        <v>8.8552095936729437E-4</v>
      </c>
      <c r="AI386" s="12">
        <v>180</v>
      </c>
      <c r="AJ386" s="16">
        <v>7</v>
      </c>
      <c r="AK386" s="17">
        <v>0.94581773458064455</v>
      </c>
      <c r="AL386" t="str">
        <f>IF(AK386&lt;='CAV Tier 1 Analysis'!$A$5,"Tier 1", "Tier 2")</f>
        <v>Tier 2</v>
      </c>
      <c r="AM386" t="str">
        <f t="shared" si="11"/>
        <v>Oregon - Tier 2</v>
      </c>
      <c r="AN386" t="str">
        <f t="shared" si="12"/>
        <v>Lafayette, City Of - Tier 2</v>
      </c>
    </row>
    <row r="387" spans="1:40" x14ac:dyDescent="0.3">
      <c r="A387">
        <v>10</v>
      </c>
      <c r="B387" t="s">
        <v>22</v>
      </c>
      <c r="C387" t="s">
        <v>1088</v>
      </c>
      <c r="D387" t="s">
        <v>1843</v>
      </c>
      <c r="E387" t="s">
        <v>640</v>
      </c>
      <c r="F387" s="12">
        <v>49.500026342812447</v>
      </c>
      <c r="G387" s="12">
        <v>152.21752838392123</v>
      </c>
      <c r="H387" s="12">
        <v>55.235108535978981</v>
      </c>
      <c r="I387" s="12">
        <v>8</v>
      </c>
      <c r="J387" s="15">
        <v>0.28959871011169119</v>
      </c>
      <c r="K387" s="15">
        <v>0.71040128988830897</v>
      </c>
      <c r="L387" s="57">
        <v>1.2776299999999998</v>
      </c>
      <c r="M387">
        <v>46</v>
      </c>
      <c r="N387">
        <v>0</v>
      </c>
      <c r="O387" s="12">
        <v>8</v>
      </c>
      <c r="P387" s="12">
        <v>2</v>
      </c>
      <c r="Q387">
        <v>0</v>
      </c>
      <c r="R387" s="12">
        <v>5.6832103191064718</v>
      </c>
      <c r="S387" s="12">
        <v>15.996016184898776</v>
      </c>
      <c r="T387" s="12">
        <v>137.40471180396852</v>
      </c>
      <c r="U387" s="12">
        <v>87.904685461156078</v>
      </c>
      <c r="V387" s="12">
        <v>14.81281657995271</v>
      </c>
      <c r="W387" s="58">
        <v>1.3197876002305273E-5</v>
      </c>
      <c r="X387" s="58">
        <v>1.5998887033945464E-3</v>
      </c>
      <c r="Y387" s="58">
        <v>0</v>
      </c>
      <c r="Z387" s="58">
        <v>4.020548370755459E-3</v>
      </c>
      <c r="AA387" s="58">
        <v>2.4202237183695544E-3</v>
      </c>
      <c r="AB387" s="58">
        <v>0</v>
      </c>
      <c r="AC387" s="58">
        <v>1.4100278525278399E-3</v>
      </c>
      <c r="AD387" s="58">
        <v>1.6035840053077916E-4</v>
      </c>
      <c r="AE387" s="58">
        <v>3.5914060138831546E-5</v>
      </c>
      <c r="AF387" s="58">
        <v>4.6229288937201382E-5</v>
      </c>
      <c r="AG387" s="58">
        <v>2.3552844415294978E-5</v>
      </c>
      <c r="AH387" s="17">
        <v>8.8454010137016461E-4</v>
      </c>
      <c r="AI387" s="12">
        <v>181</v>
      </c>
      <c r="AJ387" s="16">
        <v>7</v>
      </c>
      <c r="AK387" s="17">
        <v>0.94670227468201473</v>
      </c>
      <c r="AL387" t="str">
        <f>IF(AK387&lt;='CAV Tier 1 Analysis'!$A$5,"Tier 1", "Tier 2")</f>
        <v>Tier 2</v>
      </c>
      <c r="AM387" t="str">
        <f t="shared" si="11"/>
        <v>Oregon - Tier 2</v>
      </c>
      <c r="AN387" t="str">
        <f t="shared" si="12"/>
        <v>Brownsville, City Of - Tier 2</v>
      </c>
    </row>
    <row r="388" spans="1:40" x14ac:dyDescent="0.3">
      <c r="A388">
        <v>10</v>
      </c>
      <c r="B388" t="s">
        <v>22</v>
      </c>
      <c r="C388" t="s">
        <v>1206</v>
      </c>
      <c r="D388" t="s">
        <v>1832</v>
      </c>
      <c r="E388" t="s">
        <v>562</v>
      </c>
      <c r="F388" s="12">
        <v>122.109909934217</v>
      </c>
      <c r="G388" s="12">
        <v>2085.4206219783782</v>
      </c>
      <c r="H388" s="12">
        <v>985.12302910173855</v>
      </c>
      <c r="I388" s="12">
        <v>0</v>
      </c>
      <c r="J388" s="15">
        <v>0.12264022021357594</v>
      </c>
      <c r="K388" s="15">
        <v>0.8773597797864241</v>
      </c>
      <c r="L388" s="57">
        <v>2.0489199999999999</v>
      </c>
      <c r="M388">
        <v>13</v>
      </c>
      <c r="N388">
        <v>0</v>
      </c>
      <c r="O388" s="12">
        <v>10</v>
      </c>
      <c r="P388" s="12">
        <v>1</v>
      </c>
      <c r="Q388">
        <v>0</v>
      </c>
      <c r="R388">
        <v>0</v>
      </c>
      <c r="S388" s="12">
        <v>120.8157052265022</v>
      </c>
      <c r="T388" s="12">
        <v>2023.1378415947324</v>
      </c>
      <c r="U388" s="12">
        <v>1901.0279316605154</v>
      </c>
      <c r="V388" s="12">
        <v>62.282780383645786</v>
      </c>
      <c r="W388" s="58">
        <v>2.1165276409166444E-5</v>
      </c>
      <c r="X388" s="58">
        <v>4.5214245965498052E-4</v>
      </c>
      <c r="Y388" s="58">
        <v>0</v>
      </c>
      <c r="Z388" s="58">
        <v>5.0256854634443239E-3</v>
      </c>
      <c r="AA388" s="58">
        <v>1.2101118591847772E-3</v>
      </c>
      <c r="AB388" s="58">
        <v>0</v>
      </c>
      <c r="AC388" s="58">
        <v>0</v>
      </c>
      <c r="AD388" s="58">
        <v>1.2111648941322065E-3</v>
      </c>
      <c r="AE388" s="58">
        <v>5.2879623382813665E-4</v>
      </c>
      <c r="AF388" s="58">
        <v>9.9975523567806535E-4</v>
      </c>
      <c r="AG388" s="58">
        <v>9.903158040269736E-5</v>
      </c>
      <c r="AH388" s="17">
        <v>8.6798663661221407E-4</v>
      </c>
      <c r="AI388" s="12">
        <v>182</v>
      </c>
      <c r="AJ388" s="16">
        <v>8</v>
      </c>
      <c r="AK388" s="17">
        <v>0.94757026131862698</v>
      </c>
      <c r="AL388" t="str">
        <f>IF(AK388&lt;='CAV Tier 1 Analysis'!$A$5,"Tier 1", "Tier 2")</f>
        <v>Tier 2</v>
      </c>
      <c r="AM388" t="str">
        <f t="shared" si="11"/>
        <v>Oregon - Tier 2</v>
      </c>
      <c r="AN388" t="str">
        <f t="shared" si="12"/>
        <v>Oakridge, City Of - Tier 2</v>
      </c>
    </row>
    <row r="389" spans="1:40" x14ac:dyDescent="0.3">
      <c r="A389">
        <v>10</v>
      </c>
      <c r="B389" t="s">
        <v>22</v>
      </c>
      <c r="C389" t="s">
        <v>1086</v>
      </c>
      <c r="D389" t="s">
        <v>1794</v>
      </c>
      <c r="E389" t="s">
        <v>626</v>
      </c>
      <c r="F389" s="12">
        <v>1.2598326108454208</v>
      </c>
      <c r="G389" s="12">
        <v>2.110079210872323</v>
      </c>
      <c r="H389" s="12">
        <v>1.6934849846436109</v>
      </c>
      <c r="I389" s="12">
        <v>1</v>
      </c>
      <c r="J389" s="15">
        <v>0.2486546375435264</v>
      </c>
      <c r="K389" s="15">
        <v>0.75134536245647365</v>
      </c>
      <c r="L389" s="57">
        <v>0.69497999999999993</v>
      </c>
      <c r="M389">
        <v>22</v>
      </c>
      <c r="N389">
        <v>0</v>
      </c>
      <c r="O389" s="12">
        <v>5</v>
      </c>
      <c r="P389" s="12">
        <v>5</v>
      </c>
      <c r="Q389">
        <v>0</v>
      </c>
      <c r="R389" s="12">
        <v>0.75134536245647365</v>
      </c>
      <c r="S389" s="12">
        <v>0.42109289504196146</v>
      </c>
      <c r="T389" s="12">
        <v>2.8510302762590469</v>
      </c>
      <c r="U389" s="12">
        <v>1.5911976654136262</v>
      </c>
      <c r="V389" s="12">
        <v>0</v>
      </c>
      <c r="W389" s="58">
        <v>7.1791206093173453E-6</v>
      </c>
      <c r="X389" s="58">
        <v>7.6516416249304401E-4</v>
      </c>
      <c r="Y389" s="58">
        <v>0</v>
      </c>
      <c r="Z389" s="58">
        <v>2.512842731722162E-3</v>
      </c>
      <c r="AA389" s="58">
        <v>6.0505592959238857E-3</v>
      </c>
      <c r="AB389" s="58">
        <v>0</v>
      </c>
      <c r="AC389" s="58">
        <v>1.8641187435375738E-4</v>
      </c>
      <c r="AD389" s="58">
        <v>4.2214125281739023E-6</v>
      </c>
      <c r="AE389" s="58">
        <v>7.4518603805433424E-7</v>
      </c>
      <c r="AF389" s="58">
        <v>8.3681474138385922E-7</v>
      </c>
      <c r="AG389" s="58">
        <v>0</v>
      </c>
      <c r="AH389" s="17">
        <v>8.6617823621907078E-4</v>
      </c>
      <c r="AI389" s="12">
        <v>183</v>
      </c>
      <c r="AJ389" s="16">
        <v>8</v>
      </c>
      <c r="AK389" s="17">
        <v>0.94843643955484602</v>
      </c>
      <c r="AL389" t="str">
        <f>IF(AK389&lt;='CAV Tier 1 Analysis'!$A$5,"Tier 1", "Tier 2")</f>
        <v>Tier 2</v>
      </c>
      <c r="AM389" t="str">
        <f t="shared" si="11"/>
        <v>Oregon - Tier 2</v>
      </c>
      <c r="AN389" t="str">
        <f t="shared" si="12"/>
        <v>Mt. Vernon, City Of - Tier 2</v>
      </c>
    </row>
    <row r="390" spans="1:40" x14ac:dyDescent="0.3">
      <c r="A390">
        <v>10</v>
      </c>
      <c r="B390" t="s">
        <v>22</v>
      </c>
      <c r="C390" t="s">
        <v>1220</v>
      </c>
      <c r="D390" t="s">
        <v>1857</v>
      </c>
      <c r="E390" t="s">
        <v>674</v>
      </c>
      <c r="F390" s="12">
        <v>2.9344095700519577</v>
      </c>
      <c r="G390" s="12">
        <v>293.66279543486701</v>
      </c>
      <c r="H390" s="12">
        <v>128.3342434937874</v>
      </c>
      <c r="I390" s="12">
        <v>17</v>
      </c>
      <c r="J390" s="15">
        <v>0.11951554985276333</v>
      </c>
      <c r="K390" s="15">
        <v>0.88048445014723664</v>
      </c>
      <c r="L390" s="57">
        <v>1.0832900000000001</v>
      </c>
      <c r="M390">
        <v>3</v>
      </c>
      <c r="N390">
        <v>0</v>
      </c>
      <c r="O390" s="12">
        <v>3</v>
      </c>
      <c r="P390" s="12">
        <v>3</v>
      </c>
      <c r="Q390">
        <v>0</v>
      </c>
      <c r="R390" s="12">
        <v>14.968235652503022</v>
      </c>
      <c r="S390" s="12">
        <v>15.337937676098417</v>
      </c>
      <c r="T390" s="12">
        <v>329.34995009200964</v>
      </c>
      <c r="U390" s="12">
        <v>326.41554052195767</v>
      </c>
      <c r="V390" s="12">
        <v>0</v>
      </c>
      <c r="W390" s="58">
        <v>1.1190350175353806E-5</v>
      </c>
      <c r="X390" s="58">
        <v>1.0434056761268782E-4</v>
      </c>
      <c r="Y390" s="58">
        <v>0</v>
      </c>
      <c r="Z390" s="58">
        <v>1.507705639033297E-3</v>
      </c>
      <c r="AA390" s="58">
        <v>3.6303355775543313E-3</v>
      </c>
      <c r="AB390" s="58">
        <v>0</v>
      </c>
      <c r="AC390" s="58">
        <v>3.7136808226635831E-3</v>
      </c>
      <c r="AD390" s="58">
        <v>1.5376123184358245E-4</v>
      </c>
      <c r="AE390" s="58">
        <v>8.6083612119507949E-5</v>
      </c>
      <c r="AF390" s="58">
        <v>1.7166273057254042E-4</v>
      </c>
      <c r="AG390" s="58">
        <v>0</v>
      </c>
      <c r="AH390" s="17">
        <v>8.5261459377953511E-4</v>
      </c>
      <c r="AI390" s="12">
        <v>184</v>
      </c>
      <c r="AJ390" s="16">
        <v>8</v>
      </c>
      <c r="AK390" s="17">
        <v>0.94928905414862552</v>
      </c>
      <c r="AL390" t="str">
        <f>IF(AK390&lt;='CAV Tier 1 Analysis'!$A$5,"Tier 1", "Tier 2")</f>
        <v>Tier 2</v>
      </c>
      <c r="AM390" t="str">
        <f t="shared" si="11"/>
        <v>Oregon - Tier 2</v>
      </c>
      <c r="AN390" t="str">
        <f t="shared" si="12"/>
        <v>Vale, City Of - Tier 2</v>
      </c>
    </row>
    <row r="391" spans="1:40" x14ac:dyDescent="0.3">
      <c r="A391">
        <v>10</v>
      </c>
      <c r="B391" t="s">
        <v>22</v>
      </c>
      <c r="C391" t="s">
        <v>884</v>
      </c>
      <c r="D391" t="s">
        <v>1919</v>
      </c>
      <c r="E391" t="s">
        <v>630</v>
      </c>
      <c r="F391" s="12">
        <v>2.8677041712990996</v>
      </c>
      <c r="G391" s="12">
        <v>1.7394214470146034</v>
      </c>
      <c r="H391" s="12">
        <v>0.80555173570758265</v>
      </c>
      <c r="I391" s="12">
        <v>0</v>
      </c>
      <c r="J391" s="15">
        <v>0</v>
      </c>
      <c r="K391" s="15">
        <v>1</v>
      </c>
      <c r="L391" s="57">
        <v>0.24434</v>
      </c>
      <c r="M391">
        <v>2</v>
      </c>
      <c r="N391">
        <v>0</v>
      </c>
      <c r="O391" s="12">
        <v>4</v>
      </c>
      <c r="P391" s="12">
        <v>6</v>
      </c>
      <c r="Q391">
        <v>0</v>
      </c>
      <c r="R391">
        <v>0</v>
      </c>
      <c r="S391" s="12">
        <v>0</v>
      </c>
      <c r="T391" s="12">
        <v>1.7061538237110454</v>
      </c>
      <c r="U391" s="12">
        <v>0</v>
      </c>
      <c r="V391" s="12">
        <v>3.3267623303558036E-2</v>
      </c>
      <c r="W391" s="58">
        <v>2.5240241872868287E-6</v>
      </c>
      <c r="X391" s="58">
        <v>6.9560378408458544E-5</v>
      </c>
      <c r="Y391" s="58">
        <v>0</v>
      </c>
      <c r="Z391" s="58">
        <v>2.0102741853777295E-3</v>
      </c>
      <c r="AA391" s="58">
        <v>7.2606711551086627E-3</v>
      </c>
      <c r="AB391" s="58">
        <v>0</v>
      </c>
      <c r="AC391" s="58">
        <v>0</v>
      </c>
      <c r="AD391" s="58">
        <v>0</v>
      </c>
      <c r="AE391" s="58">
        <v>4.4594475856312035E-7</v>
      </c>
      <c r="AF391" s="58">
        <v>0</v>
      </c>
      <c r="AG391" s="58">
        <v>5.2896567746324275E-8</v>
      </c>
      <c r="AH391" s="17">
        <v>8.4941168949167686E-4</v>
      </c>
      <c r="AI391" s="12">
        <v>185</v>
      </c>
      <c r="AJ391" s="16">
        <v>8</v>
      </c>
      <c r="AK391" s="17">
        <v>0.95013846583811723</v>
      </c>
      <c r="AL391" t="str">
        <f>IF(AK391&lt;='CAV Tier 1 Analysis'!$A$5,"Tier 1", "Tier 2")</f>
        <v>Tier 2</v>
      </c>
      <c r="AM391" t="str">
        <f t="shared" si="11"/>
        <v>Oregon - Tier 2</v>
      </c>
      <c r="AN391" t="str">
        <f t="shared" si="12"/>
        <v>Summerville, City Of - Tier 2</v>
      </c>
    </row>
    <row r="392" spans="1:40" x14ac:dyDescent="0.3">
      <c r="A392">
        <v>10</v>
      </c>
      <c r="B392" t="s">
        <v>22</v>
      </c>
      <c r="C392" t="s">
        <v>1277</v>
      </c>
      <c r="D392" t="s">
        <v>1952</v>
      </c>
      <c r="E392" t="s">
        <v>555</v>
      </c>
      <c r="F392" s="12">
        <v>649.62818120311374</v>
      </c>
      <c r="G392" s="12">
        <v>2991.5550530697756</v>
      </c>
      <c r="H392" s="12">
        <v>857.89688665028666</v>
      </c>
      <c r="I392" s="12">
        <v>3</v>
      </c>
      <c r="J392" s="15">
        <v>2.2594425631674919E-2</v>
      </c>
      <c r="K392" s="15">
        <v>0.9774055743683252</v>
      </c>
      <c r="L392" s="57">
        <v>1.9194999999999998</v>
      </c>
      <c r="M392">
        <v>20</v>
      </c>
      <c r="N392">
        <v>0</v>
      </c>
      <c r="O392" s="12">
        <v>8</v>
      </c>
      <c r="P392" s="12">
        <v>1</v>
      </c>
      <c r="Q392">
        <v>0</v>
      </c>
      <c r="R392" s="12">
        <v>2.9322167231049754</v>
      </c>
      <c r="S392" s="12">
        <v>19.383687405065348</v>
      </c>
      <c r="T392" s="12">
        <v>2650.0649215700573</v>
      </c>
      <c r="U392" s="12">
        <v>2000.4367403669435</v>
      </c>
      <c r="V392" s="12">
        <v>341.49013149971825</v>
      </c>
      <c r="W392" s="58">
        <v>1.9828372053274403E-5</v>
      </c>
      <c r="X392" s="58">
        <v>6.9560378408458539E-4</v>
      </c>
      <c r="Y392" s="58">
        <v>0</v>
      </c>
      <c r="Z392" s="58">
        <v>4.020548370755459E-3</v>
      </c>
      <c r="AA392" s="58">
        <v>1.2101118591847772E-3</v>
      </c>
      <c r="AB392" s="58">
        <v>0</v>
      </c>
      <c r="AC392" s="58">
        <v>7.2749502782363433E-4</v>
      </c>
      <c r="AD392" s="58">
        <v>1.9431945258966104E-4</v>
      </c>
      <c r="AE392" s="58">
        <v>6.926588594782534E-4</v>
      </c>
      <c r="AF392" s="58">
        <v>1.0520345711478812E-3</v>
      </c>
      <c r="AG392" s="58">
        <v>5.4298005333143495E-4</v>
      </c>
      <c r="AH392" s="17">
        <v>8.3232548640445108E-4</v>
      </c>
      <c r="AI392" s="12">
        <v>186</v>
      </c>
      <c r="AJ392" s="16">
        <v>8</v>
      </c>
      <c r="AK392" s="17">
        <v>0.95097079132452167</v>
      </c>
      <c r="AL392" t="str">
        <f>IF(AK392&lt;='CAV Tier 1 Analysis'!$A$5,"Tier 1", "Tier 2")</f>
        <v>Tier 2</v>
      </c>
      <c r="AM392" t="str">
        <f t="shared" ref="AM392:AM455" si="13">B392&amp;" - "&amp;AL392</f>
        <v>Oregon - Tier 2</v>
      </c>
      <c r="AN392" t="str">
        <f t="shared" ref="AN392:AN455" si="14">C392&amp;" - "&amp;AL392</f>
        <v>Cornelius, City Of - Tier 2</v>
      </c>
    </row>
    <row r="393" spans="1:40" x14ac:dyDescent="0.3">
      <c r="A393">
        <v>10</v>
      </c>
      <c r="B393" t="s">
        <v>22</v>
      </c>
      <c r="C393" t="s">
        <v>1270</v>
      </c>
      <c r="D393" t="s">
        <v>1941</v>
      </c>
      <c r="E393" t="s">
        <v>616</v>
      </c>
      <c r="F393" s="12">
        <v>46.126569005139352</v>
      </c>
      <c r="G393" s="12">
        <v>1008.0050423832015</v>
      </c>
      <c r="H393" s="12">
        <v>320.04143579746659</v>
      </c>
      <c r="I393" s="12">
        <v>0</v>
      </c>
      <c r="J393" s="15">
        <v>8.1531727202860272E-3</v>
      </c>
      <c r="K393" s="15">
        <v>0.99184682727971396</v>
      </c>
      <c r="L393" s="57">
        <v>0.59854000000000007</v>
      </c>
      <c r="M393">
        <v>2</v>
      </c>
      <c r="N393">
        <v>0</v>
      </c>
      <c r="O393" s="12">
        <v>9</v>
      </c>
      <c r="P393" s="12">
        <v>3</v>
      </c>
      <c r="Q393">
        <v>0</v>
      </c>
      <c r="R393">
        <v>0</v>
      </c>
      <c r="S393" s="12">
        <v>2.6093531037050766</v>
      </c>
      <c r="T393" s="12">
        <v>934.51816139148616</v>
      </c>
      <c r="U393" s="12">
        <v>888.39159238634682</v>
      </c>
      <c r="V393" s="12">
        <v>73.486880991715338</v>
      </c>
      <c r="W393" s="58">
        <v>6.1828985719025074E-6</v>
      </c>
      <c r="X393" s="58">
        <v>6.9560378408458544E-5</v>
      </c>
      <c r="Y393" s="58">
        <v>0</v>
      </c>
      <c r="Z393" s="58">
        <v>4.5231169170998915E-3</v>
      </c>
      <c r="AA393" s="58">
        <v>3.6303355775543313E-3</v>
      </c>
      <c r="AB393" s="58">
        <v>0</v>
      </c>
      <c r="AC393" s="58">
        <v>0</v>
      </c>
      <c r="AD393" s="58">
        <v>2.6158493795798711E-5</v>
      </c>
      <c r="AE393" s="58">
        <v>2.4425902873641319E-4</v>
      </c>
      <c r="AF393" s="58">
        <v>4.6720730980781485E-4</v>
      </c>
      <c r="AG393" s="58">
        <v>1.1684645288227115E-4</v>
      </c>
      <c r="AH393" s="17">
        <v>8.2578791425971668E-4</v>
      </c>
      <c r="AI393" s="12">
        <v>187</v>
      </c>
      <c r="AJ393" s="16">
        <v>8</v>
      </c>
      <c r="AK393" s="17">
        <v>0.95179657923878136</v>
      </c>
      <c r="AL393" t="str">
        <f>IF(AK393&lt;='CAV Tier 1 Analysis'!$A$5,"Tier 1", "Tier 2")</f>
        <v>Tier 2</v>
      </c>
      <c r="AM393" t="str">
        <f t="shared" si="13"/>
        <v>Oregon - Tier 2</v>
      </c>
      <c r="AN393" t="str">
        <f t="shared" si="14"/>
        <v>Amity, City Of - Tier 2</v>
      </c>
    </row>
    <row r="394" spans="1:40" x14ac:dyDescent="0.3">
      <c r="A394">
        <v>10</v>
      </c>
      <c r="B394" t="s">
        <v>22</v>
      </c>
      <c r="C394" t="s">
        <v>1170</v>
      </c>
      <c r="D394" t="s">
        <v>1782</v>
      </c>
      <c r="E394" t="s">
        <v>649</v>
      </c>
      <c r="F394" s="12">
        <v>11.542777660955906</v>
      </c>
      <c r="G394" s="12">
        <v>308.88906931346463</v>
      </c>
      <c r="H394" s="12">
        <v>163.92517361670596</v>
      </c>
      <c r="I394" s="12">
        <v>0</v>
      </c>
      <c r="J394" s="15">
        <v>3.5505992437351787E-2</v>
      </c>
      <c r="K394" s="15">
        <v>0.96449400756264825</v>
      </c>
      <c r="L394" s="57">
        <v>0.62412000000000001</v>
      </c>
      <c r="M394">
        <v>4</v>
      </c>
      <c r="N394">
        <v>0</v>
      </c>
      <c r="O394" s="12">
        <v>12</v>
      </c>
      <c r="P394" s="12">
        <v>2</v>
      </c>
      <c r="Q394">
        <v>0</v>
      </c>
      <c r="R394">
        <v>0</v>
      </c>
      <c r="S394" s="12">
        <v>5.8203259747263409</v>
      </c>
      <c r="T394" s="12">
        <v>384.88916939841596</v>
      </c>
      <c r="U394" s="12">
        <v>373.34639173746007</v>
      </c>
      <c r="V394" s="12">
        <v>0</v>
      </c>
      <c r="W394" s="58">
        <v>6.4471391330500758E-6</v>
      </c>
      <c r="X394" s="58">
        <v>1.3912075681691709E-4</v>
      </c>
      <c r="Y394" s="58">
        <v>0</v>
      </c>
      <c r="Z394" s="58">
        <v>6.030822556133188E-3</v>
      </c>
      <c r="AA394" s="58">
        <v>2.4202237183695544E-3</v>
      </c>
      <c r="AB394" s="58">
        <v>0</v>
      </c>
      <c r="AC394" s="58">
        <v>0</v>
      </c>
      <c r="AD394" s="58">
        <v>5.8348163260549391E-5</v>
      </c>
      <c r="AE394" s="58">
        <v>1.0060013659706536E-4</v>
      </c>
      <c r="AF394" s="58">
        <v>1.9634377993331628E-4</v>
      </c>
      <c r="AG394" s="58">
        <v>0</v>
      </c>
      <c r="AH394" s="17">
        <v>8.1380965911305805E-4</v>
      </c>
      <c r="AI394" s="12">
        <v>188</v>
      </c>
      <c r="AJ394" s="16">
        <v>8</v>
      </c>
      <c r="AK394" s="17">
        <v>0.9526103888978944</v>
      </c>
      <c r="AL394" t="str">
        <f>IF(AK394&lt;='CAV Tier 1 Analysis'!$A$5,"Tier 1", "Tier 2")</f>
        <v>Tier 2</v>
      </c>
      <c r="AM394" t="str">
        <f t="shared" si="13"/>
        <v>Oregon - Tier 2</v>
      </c>
      <c r="AN394" t="str">
        <f t="shared" si="14"/>
        <v>Riddle, City Of - Tier 2</v>
      </c>
    </row>
    <row r="395" spans="1:40" x14ac:dyDescent="0.3">
      <c r="A395">
        <v>10</v>
      </c>
      <c r="B395" t="s">
        <v>22</v>
      </c>
      <c r="C395" t="s">
        <v>1166</v>
      </c>
      <c r="D395" t="s">
        <v>1776</v>
      </c>
      <c r="E395" t="s">
        <v>653</v>
      </c>
      <c r="F395" s="12">
        <v>17.167875119104561</v>
      </c>
      <c r="G395" s="12">
        <v>277.08348120974455</v>
      </c>
      <c r="H395" s="12">
        <v>159.08539972059859</v>
      </c>
      <c r="I395" s="12">
        <v>0</v>
      </c>
      <c r="J395" s="15">
        <v>4.0430047292274875E-2</v>
      </c>
      <c r="K395" s="15">
        <v>0.95956995270772516</v>
      </c>
      <c r="L395" s="57">
        <v>0.92826999999999993</v>
      </c>
      <c r="M395">
        <v>4</v>
      </c>
      <c r="N395">
        <v>0</v>
      </c>
      <c r="O395" s="12">
        <v>12</v>
      </c>
      <c r="P395" s="12">
        <v>2</v>
      </c>
      <c r="Q395">
        <v>0</v>
      </c>
      <c r="R395">
        <v>0</v>
      </c>
      <c r="S395" s="12">
        <v>6.431830234214253</v>
      </c>
      <c r="T395" s="12">
        <v>337.80774066316218</v>
      </c>
      <c r="U395" s="12">
        <v>320.63986554405761</v>
      </c>
      <c r="V395" s="12">
        <v>0</v>
      </c>
      <c r="W395" s="58">
        <v>9.5889986589700594E-6</v>
      </c>
      <c r="X395" s="58">
        <v>1.3912075681691709E-4</v>
      </c>
      <c r="Y395" s="58">
        <v>0</v>
      </c>
      <c r="Z395" s="58">
        <v>6.030822556133188E-3</v>
      </c>
      <c r="AA395" s="58">
        <v>2.4202237183695544E-3</v>
      </c>
      <c r="AB395" s="58">
        <v>0</v>
      </c>
      <c r="AC395" s="58">
        <v>0</v>
      </c>
      <c r="AD395" s="58">
        <v>6.4478429936686826E-5</v>
      </c>
      <c r="AE395" s="58">
        <v>8.8294261195700992E-5</v>
      </c>
      <c r="AF395" s="58">
        <v>1.6862528898498486E-4</v>
      </c>
      <c r="AG395" s="58">
        <v>0</v>
      </c>
      <c r="AH395" s="17">
        <v>8.1101400091781843E-4</v>
      </c>
      <c r="AI395" s="12">
        <v>189</v>
      </c>
      <c r="AJ395" s="16">
        <v>8</v>
      </c>
      <c r="AK395" s="17">
        <v>0.95342140289881216</v>
      </c>
      <c r="AL395" t="str">
        <f>IF(AK395&lt;='CAV Tier 1 Analysis'!$A$5,"Tier 1", "Tier 2")</f>
        <v>Tier 2</v>
      </c>
      <c r="AM395" t="str">
        <f t="shared" si="13"/>
        <v>Oregon - Tier 2</v>
      </c>
      <c r="AN395" t="str">
        <f t="shared" si="14"/>
        <v>Canyonville, City Of - Tier 2</v>
      </c>
    </row>
    <row r="396" spans="1:40" x14ac:dyDescent="0.3">
      <c r="A396">
        <v>10</v>
      </c>
      <c r="B396" t="s">
        <v>22</v>
      </c>
      <c r="C396" t="s">
        <v>1136</v>
      </c>
      <c r="D396" t="s">
        <v>1738</v>
      </c>
      <c r="E396" t="s">
        <v>497</v>
      </c>
      <c r="F396" s="12">
        <v>247.99671456904355</v>
      </c>
      <c r="G396" s="12">
        <v>3369.3508569299224</v>
      </c>
      <c r="H396" s="12">
        <v>791.71614584364397</v>
      </c>
      <c r="I396" s="12">
        <v>0</v>
      </c>
      <c r="J396" s="15">
        <v>0</v>
      </c>
      <c r="K396" s="15">
        <v>0.99999999999999978</v>
      </c>
      <c r="L396" s="57">
        <v>1.9258800000000003</v>
      </c>
      <c r="M396">
        <v>4</v>
      </c>
      <c r="N396">
        <v>0</v>
      </c>
      <c r="O396" s="12">
        <v>8</v>
      </c>
      <c r="P396" s="12">
        <v>1</v>
      </c>
      <c r="Q396">
        <v>0</v>
      </c>
      <c r="R396">
        <v>0</v>
      </c>
      <c r="S396" s="12">
        <v>0</v>
      </c>
      <c r="T396" s="12">
        <v>2146.2671047376184</v>
      </c>
      <c r="U396" s="12">
        <v>1898.270390168575</v>
      </c>
      <c r="V396" s="12">
        <v>1223.083752192304</v>
      </c>
      <c r="W396" s="58">
        <v>1.9894277244053198E-5</v>
      </c>
      <c r="X396" s="58">
        <v>1.3912075681691709E-4</v>
      </c>
      <c r="Y396" s="58">
        <v>0</v>
      </c>
      <c r="Z396" s="58">
        <v>4.020548370755459E-3</v>
      </c>
      <c r="AA396" s="58">
        <v>1.2101118591847772E-3</v>
      </c>
      <c r="AB396" s="58">
        <v>0</v>
      </c>
      <c r="AC396" s="58">
        <v>0</v>
      </c>
      <c r="AD396" s="58">
        <v>0</v>
      </c>
      <c r="AE396" s="58">
        <v>5.6097905858943351E-4</v>
      </c>
      <c r="AF396" s="58">
        <v>9.9830503786757919E-4</v>
      </c>
      <c r="AG396" s="58">
        <v>1.9447416476652613E-3</v>
      </c>
      <c r="AH396" s="17">
        <v>8.085182734657709E-4</v>
      </c>
      <c r="AI396" s="12">
        <v>190</v>
      </c>
      <c r="AJ396" s="16">
        <v>8</v>
      </c>
      <c r="AK396" s="17">
        <v>0.9542299211722779</v>
      </c>
      <c r="AL396" t="str">
        <f>IF(AK396&lt;='CAV Tier 1 Analysis'!$A$5,"Tier 1", "Tier 2")</f>
        <v>Tier 2</v>
      </c>
      <c r="AM396" t="str">
        <f t="shared" si="13"/>
        <v>Oregon - Tier 2</v>
      </c>
      <c r="AN396" t="str">
        <f t="shared" si="14"/>
        <v>Molalla, City Of - Tier 2</v>
      </c>
    </row>
    <row r="397" spans="1:40" x14ac:dyDescent="0.3">
      <c r="A397">
        <v>10</v>
      </c>
      <c r="B397" t="s">
        <v>22</v>
      </c>
      <c r="C397" t="s">
        <v>1175</v>
      </c>
      <c r="D397" t="s">
        <v>1789</v>
      </c>
      <c r="E397" t="s">
        <v>648</v>
      </c>
      <c r="F397" s="12">
        <v>2.5145713633978319</v>
      </c>
      <c r="G397" s="12">
        <v>24.411898657611566</v>
      </c>
      <c r="H397" s="12">
        <v>18.509899824544469</v>
      </c>
      <c r="I397" s="12">
        <v>0</v>
      </c>
      <c r="J397" s="15">
        <v>3.6045128500883102E-2</v>
      </c>
      <c r="K397" s="15">
        <v>0.96395487149911685</v>
      </c>
      <c r="L397" s="57">
        <v>1.3871500000000001</v>
      </c>
      <c r="M397">
        <v>8</v>
      </c>
      <c r="N397">
        <v>0</v>
      </c>
      <c r="O397" s="12">
        <v>5</v>
      </c>
      <c r="P397" s="12">
        <v>5</v>
      </c>
      <c r="Q397">
        <v>0</v>
      </c>
      <c r="R397">
        <v>0</v>
      </c>
      <c r="S397" s="12">
        <v>0.66719171771417896</v>
      </c>
      <c r="T397" s="12">
        <v>32.619582296419409</v>
      </c>
      <c r="U397" s="12">
        <v>30.105010933021578</v>
      </c>
      <c r="V397" s="12">
        <v>0</v>
      </c>
      <c r="W397" s="58">
        <v>1.4329214010783846E-5</v>
      </c>
      <c r="X397" s="58">
        <v>2.7824151363383418E-4</v>
      </c>
      <c r="Y397" s="58">
        <v>0</v>
      </c>
      <c r="Z397" s="58">
        <v>2.512842731722162E-3</v>
      </c>
      <c r="AA397" s="58">
        <v>6.0505592959238857E-3</v>
      </c>
      <c r="AB397" s="58">
        <v>0</v>
      </c>
      <c r="AC397" s="58">
        <v>0</v>
      </c>
      <c r="AD397" s="58">
        <v>6.6885276598453186E-6</v>
      </c>
      <c r="AE397" s="58">
        <v>8.5259204354543549E-6</v>
      </c>
      <c r="AF397" s="58">
        <v>1.5832298831161276E-5</v>
      </c>
      <c r="AG397" s="58">
        <v>0</v>
      </c>
      <c r="AH397" s="17">
        <v>8.0791086383792058E-4</v>
      </c>
      <c r="AI397" s="12">
        <v>191</v>
      </c>
      <c r="AJ397" s="16">
        <v>8</v>
      </c>
      <c r="AK397" s="17">
        <v>0.95503783203611581</v>
      </c>
      <c r="AL397" t="str">
        <f>IF(AK397&lt;='CAV Tier 1 Analysis'!$A$5,"Tier 1", "Tier 2")</f>
        <v>Tier 2</v>
      </c>
      <c r="AM397" t="str">
        <f t="shared" si="13"/>
        <v>Oregon - Tier 2</v>
      </c>
      <c r="AN397" t="str">
        <f t="shared" si="14"/>
        <v>Canyon City, City Of - Tier 2</v>
      </c>
    </row>
    <row r="398" spans="1:40" x14ac:dyDescent="0.3">
      <c r="A398">
        <v>10</v>
      </c>
      <c r="B398" t="s">
        <v>22</v>
      </c>
      <c r="C398" t="s">
        <v>1070</v>
      </c>
      <c r="D398" t="s">
        <v>1943</v>
      </c>
      <c r="E398" t="s">
        <v>641</v>
      </c>
      <c r="F398" s="12">
        <v>53.838477583253251</v>
      </c>
      <c r="G398" s="12">
        <v>452.55003004682658</v>
      </c>
      <c r="H398" s="12">
        <v>125.46401555215631</v>
      </c>
      <c r="I398" s="12">
        <v>0</v>
      </c>
      <c r="J398" s="15">
        <v>0.10911667453944263</v>
      </c>
      <c r="K398" s="15">
        <v>0.89088332546055771</v>
      </c>
      <c r="L398" s="57">
        <v>0.69860999999999995</v>
      </c>
      <c r="M398">
        <v>5</v>
      </c>
      <c r="N398">
        <v>0</v>
      </c>
      <c r="O398" s="12">
        <v>9</v>
      </c>
      <c r="P398" s="12">
        <v>3</v>
      </c>
      <c r="Q398">
        <v>0</v>
      </c>
      <c r="R398">
        <v>0</v>
      </c>
      <c r="S398" s="12">
        <v>13.690216151416209</v>
      </c>
      <c r="T398" s="12">
        <v>390.41887635481874</v>
      </c>
      <c r="U398" s="12">
        <v>336.58039877156546</v>
      </c>
      <c r="V398" s="12">
        <v>62.131153692007842</v>
      </c>
      <c r="W398" s="58">
        <v>7.2166183902776926E-6</v>
      </c>
      <c r="X398" s="58">
        <v>1.7390094602114635E-4</v>
      </c>
      <c r="Y398" s="58">
        <v>0</v>
      </c>
      <c r="Z398" s="58">
        <v>4.5231169170998915E-3</v>
      </c>
      <c r="AA398" s="58">
        <v>3.6303355775543313E-3</v>
      </c>
      <c r="AB398" s="58">
        <v>0</v>
      </c>
      <c r="AC398" s="58">
        <v>0</v>
      </c>
      <c r="AD398" s="58">
        <v>1.3724299472979274E-4</v>
      </c>
      <c r="AE398" s="58">
        <v>1.0204545987291993E-4</v>
      </c>
      <c r="AF398" s="58">
        <v>1.7700845437055644E-4</v>
      </c>
      <c r="AG398" s="58">
        <v>9.8790489192387791E-5</v>
      </c>
      <c r="AH398" s="17">
        <v>8.0451431429375486E-4</v>
      </c>
      <c r="AI398" s="12">
        <v>192</v>
      </c>
      <c r="AJ398" s="16">
        <v>8</v>
      </c>
      <c r="AK398" s="17">
        <v>0.95584234635040954</v>
      </c>
      <c r="AL398" t="str">
        <f>IF(AK398&lt;='CAV Tier 1 Analysis'!$A$5,"Tier 1", "Tier 2")</f>
        <v>Tier 2</v>
      </c>
      <c r="AM398" t="str">
        <f t="shared" si="13"/>
        <v>Oregon - Tier 2</v>
      </c>
      <c r="AN398" t="str">
        <f t="shared" si="14"/>
        <v>Dayton, City Of - Tier 2</v>
      </c>
    </row>
    <row r="399" spans="1:40" x14ac:dyDescent="0.3">
      <c r="A399">
        <v>10</v>
      </c>
      <c r="B399" t="s">
        <v>22</v>
      </c>
      <c r="C399" t="s">
        <v>868</v>
      </c>
      <c r="D399" t="s">
        <v>1957</v>
      </c>
      <c r="E399" t="s">
        <v>656</v>
      </c>
      <c r="F399" s="12">
        <v>13.698679718152647</v>
      </c>
      <c r="G399" s="12">
        <v>198.11748109923658</v>
      </c>
      <c r="H399" s="12">
        <v>105.06592310269708</v>
      </c>
      <c r="I399" s="12">
        <v>0</v>
      </c>
      <c r="J399" s="15">
        <v>0</v>
      </c>
      <c r="K399" s="15">
        <v>1</v>
      </c>
      <c r="L399" s="57">
        <v>0.74069000000000007</v>
      </c>
      <c r="M399">
        <v>6</v>
      </c>
      <c r="N399">
        <v>0</v>
      </c>
      <c r="O399" s="12">
        <v>12</v>
      </c>
      <c r="P399" s="12">
        <v>2</v>
      </c>
      <c r="Q399">
        <v>0</v>
      </c>
      <c r="R399">
        <v>0</v>
      </c>
      <c r="S399" s="12">
        <v>0</v>
      </c>
      <c r="T399" s="12">
        <v>237.10722163117831</v>
      </c>
      <c r="U399" s="12">
        <v>223.40854191302566</v>
      </c>
      <c r="V399" s="12">
        <v>0</v>
      </c>
      <c r="W399" s="58">
        <v>7.6513034103359318E-6</v>
      </c>
      <c r="X399" s="58">
        <v>2.0868113522537563E-4</v>
      </c>
      <c r="Y399" s="58">
        <v>0</v>
      </c>
      <c r="Z399" s="58">
        <v>6.030822556133188E-3</v>
      </c>
      <c r="AA399" s="58">
        <v>2.4202237183695544E-3</v>
      </c>
      <c r="AB399" s="58">
        <v>0</v>
      </c>
      <c r="AC399" s="58">
        <v>0</v>
      </c>
      <c r="AD399" s="58">
        <v>0</v>
      </c>
      <c r="AE399" s="58">
        <v>6.1973733689439997E-5</v>
      </c>
      <c r="AF399" s="58">
        <v>1.1749109823844309E-4</v>
      </c>
      <c r="AG399" s="58">
        <v>0</v>
      </c>
      <c r="AH399" s="17">
        <v>8.0425850409693983E-4</v>
      </c>
      <c r="AI399" s="12">
        <v>193</v>
      </c>
      <c r="AJ399" s="16">
        <v>8</v>
      </c>
      <c r="AK399" s="17">
        <v>0.95664660485450648</v>
      </c>
      <c r="AL399" t="str">
        <f>IF(AK399&lt;='CAV Tier 1 Analysis'!$A$5,"Tier 1", "Tier 2")</f>
        <v>Tier 2</v>
      </c>
      <c r="AM399" t="str">
        <f t="shared" si="13"/>
        <v>Oregon - Tier 2</v>
      </c>
      <c r="AN399" t="str">
        <f t="shared" si="14"/>
        <v>Oakland, City Of - Tier 2</v>
      </c>
    </row>
    <row r="400" spans="1:40" x14ac:dyDescent="0.3">
      <c r="A400">
        <v>10</v>
      </c>
      <c r="B400" t="s">
        <v>22</v>
      </c>
      <c r="C400" t="s">
        <v>835</v>
      </c>
      <c r="D400" t="s">
        <v>1779</v>
      </c>
      <c r="E400" t="s">
        <v>661</v>
      </c>
      <c r="F400" s="12">
        <v>6.5281831358780602</v>
      </c>
      <c r="G400" s="12">
        <v>129.58700818940474</v>
      </c>
      <c r="H400" s="12">
        <v>69.820609155477939</v>
      </c>
      <c r="I400" s="12">
        <v>0</v>
      </c>
      <c r="J400" s="15">
        <v>0.13932800725253558</v>
      </c>
      <c r="K400" s="15">
        <v>0.86067199274746453</v>
      </c>
      <c r="L400" s="57">
        <v>0.35297999999999996</v>
      </c>
      <c r="M400">
        <v>5</v>
      </c>
      <c r="N400">
        <v>0</v>
      </c>
      <c r="O400" s="12">
        <v>12</v>
      </c>
      <c r="P400" s="12">
        <v>2</v>
      </c>
      <c r="Q400">
        <v>0</v>
      </c>
      <c r="R400">
        <v>0</v>
      </c>
      <c r="S400" s="12">
        <v>9.7279663387908819</v>
      </c>
      <c r="T400" s="12">
        <v>154.22777418927626</v>
      </c>
      <c r="U400" s="12">
        <v>147.69959105339819</v>
      </c>
      <c r="V400" s="12">
        <v>0</v>
      </c>
      <c r="W400" s="58">
        <v>3.646271824623495E-6</v>
      </c>
      <c r="X400" s="58">
        <v>1.7390094602114635E-4</v>
      </c>
      <c r="Y400" s="58">
        <v>0</v>
      </c>
      <c r="Z400" s="58">
        <v>6.030822556133188E-3</v>
      </c>
      <c r="AA400" s="58">
        <v>2.4202237183695544E-3</v>
      </c>
      <c r="AB400" s="58">
        <v>0</v>
      </c>
      <c r="AC400" s="58">
        <v>0</v>
      </c>
      <c r="AD400" s="58">
        <v>9.7521851970771618E-5</v>
      </c>
      <c r="AE400" s="58">
        <v>4.031117626602251E-5</v>
      </c>
      <c r="AF400" s="58">
        <v>7.7675575936521081E-5</v>
      </c>
      <c r="AG400" s="58">
        <v>0</v>
      </c>
      <c r="AH400" s="17">
        <v>8.0400928150198444E-4</v>
      </c>
      <c r="AI400" s="12">
        <v>194</v>
      </c>
      <c r="AJ400" s="16">
        <v>8</v>
      </c>
      <c r="AK400" s="17">
        <v>0.95745061413600852</v>
      </c>
      <c r="AL400" t="str">
        <f>IF(AK400&lt;='CAV Tier 1 Analysis'!$A$5,"Tier 1", "Tier 2")</f>
        <v>Tier 2</v>
      </c>
      <c r="AM400" t="str">
        <f t="shared" si="13"/>
        <v>Oregon - Tier 2</v>
      </c>
      <c r="AN400" t="str">
        <f t="shared" si="14"/>
        <v>Glendale, City Of - Tier 2</v>
      </c>
    </row>
    <row r="401" spans="1:40" x14ac:dyDescent="0.3">
      <c r="A401">
        <v>10</v>
      </c>
      <c r="B401" t="s">
        <v>22</v>
      </c>
      <c r="C401" t="s">
        <v>1172</v>
      </c>
      <c r="D401" t="s">
        <v>1784</v>
      </c>
      <c r="E401" t="s">
        <v>671</v>
      </c>
      <c r="F401" s="12">
        <v>11.268319511099172</v>
      </c>
      <c r="G401" s="12">
        <v>103.37321406723997</v>
      </c>
      <c r="H401" s="12">
        <v>50.189769787058495</v>
      </c>
      <c r="I401" s="12">
        <v>1</v>
      </c>
      <c r="J401" s="15">
        <v>0</v>
      </c>
      <c r="K401" s="15">
        <v>1</v>
      </c>
      <c r="L401" s="57">
        <v>0.60928000000000004</v>
      </c>
      <c r="M401">
        <v>1</v>
      </c>
      <c r="N401">
        <v>0</v>
      </c>
      <c r="O401" s="12">
        <v>12</v>
      </c>
      <c r="P401" s="12">
        <v>2</v>
      </c>
      <c r="Q401">
        <v>0</v>
      </c>
      <c r="R401" s="12">
        <v>1</v>
      </c>
      <c r="S401" s="12">
        <v>0</v>
      </c>
      <c r="T401" s="12">
        <v>114.57911850812016</v>
      </c>
      <c r="U401" s="12">
        <v>103.31079899702098</v>
      </c>
      <c r="V401" s="12">
        <v>0</v>
      </c>
      <c r="W401" s="58">
        <v>6.2938424197025423E-6</v>
      </c>
      <c r="X401" s="58">
        <v>3.4780189204229272E-5</v>
      </c>
      <c r="Y401" s="58">
        <v>0</v>
      </c>
      <c r="Z401" s="58">
        <v>6.030822556133188E-3</v>
      </c>
      <c r="AA401" s="58">
        <v>2.4202237183695544E-3</v>
      </c>
      <c r="AB401" s="58">
        <v>0</v>
      </c>
      <c r="AC401" s="58">
        <v>2.4810411252728862E-4</v>
      </c>
      <c r="AD401" s="58">
        <v>0</v>
      </c>
      <c r="AE401" s="58">
        <v>2.9948036706526424E-5</v>
      </c>
      <c r="AF401" s="58">
        <v>5.4331401700730302E-5</v>
      </c>
      <c r="AG401" s="58">
        <v>0</v>
      </c>
      <c r="AH401" s="17">
        <v>8.0222762336920183E-4</v>
      </c>
      <c r="AI401" s="12">
        <v>195</v>
      </c>
      <c r="AJ401" s="16">
        <v>8</v>
      </c>
      <c r="AK401" s="17">
        <v>0.95825284175937775</v>
      </c>
      <c r="AL401" t="str">
        <f>IF(AK401&lt;='CAV Tier 1 Analysis'!$A$5,"Tier 1", "Tier 2")</f>
        <v>Tier 2</v>
      </c>
      <c r="AM401" t="str">
        <f t="shared" si="13"/>
        <v>Oregon - Tier 2</v>
      </c>
      <c r="AN401" t="str">
        <f t="shared" si="14"/>
        <v>Yoncalla, City Of - Tier 2</v>
      </c>
    </row>
    <row r="402" spans="1:40" x14ac:dyDescent="0.3">
      <c r="A402">
        <v>10</v>
      </c>
      <c r="B402" t="s">
        <v>22</v>
      </c>
      <c r="C402" t="s">
        <v>1255</v>
      </c>
      <c r="D402" t="s">
        <v>1918</v>
      </c>
      <c r="E402" t="s">
        <v>654</v>
      </c>
      <c r="F402" s="12">
        <v>7.1251593066114047</v>
      </c>
      <c r="G402" s="12">
        <v>37.338996180737631</v>
      </c>
      <c r="H402" s="12">
        <v>8.6548809847437695</v>
      </c>
      <c r="I402" s="12">
        <v>0</v>
      </c>
      <c r="J402" s="15">
        <v>6.122181221812218E-2</v>
      </c>
      <c r="K402" s="15">
        <v>0.93877818778187805</v>
      </c>
      <c r="L402" s="57">
        <v>0.60975000000000001</v>
      </c>
      <c r="M402">
        <v>0</v>
      </c>
      <c r="N402">
        <v>0</v>
      </c>
      <c r="O402" s="12">
        <v>4</v>
      </c>
      <c r="P402" s="12">
        <v>5.5</v>
      </c>
      <c r="Q402">
        <v>0</v>
      </c>
      <c r="R402">
        <v>0</v>
      </c>
      <c r="S402" s="12">
        <v>0.52986749841817948</v>
      </c>
      <c r="T402" s="12">
        <v>21.100752182415199</v>
      </c>
      <c r="U402" s="12">
        <v>13.975592875803795</v>
      </c>
      <c r="V402" s="12">
        <v>16.238243998322432</v>
      </c>
      <c r="W402" s="58">
        <v>6.2986975042896944E-6</v>
      </c>
      <c r="X402" s="58">
        <v>0</v>
      </c>
      <c r="Y402" s="58">
        <v>0</v>
      </c>
      <c r="Z402" s="58">
        <v>2.0102741853777295E-3</v>
      </c>
      <c r="AA402" s="58">
        <v>6.6556152255162742E-3</v>
      </c>
      <c r="AB402" s="58">
        <v>0</v>
      </c>
      <c r="AC402" s="58">
        <v>0</v>
      </c>
      <c r="AD402" s="58">
        <v>5.3118666271293285E-6</v>
      </c>
      <c r="AE402" s="58">
        <v>5.5151942965026706E-6</v>
      </c>
      <c r="AF402" s="58">
        <v>7.3497984519803762E-6</v>
      </c>
      <c r="AG402" s="58">
        <v>2.5819318858487253E-5</v>
      </c>
      <c r="AH402" s="17">
        <v>7.9238038969385376E-4</v>
      </c>
      <c r="AI402" s="12">
        <v>196</v>
      </c>
      <c r="AJ402" s="16">
        <v>8</v>
      </c>
      <c r="AK402" s="17">
        <v>0.95904522214907162</v>
      </c>
      <c r="AL402" t="str">
        <f>IF(AK402&lt;='CAV Tier 1 Analysis'!$A$5,"Tier 1", "Tier 2")</f>
        <v>Tier 2</v>
      </c>
      <c r="AM402" t="str">
        <f t="shared" si="13"/>
        <v>Oregon - Tier 2</v>
      </c>
      <c r="AN402" t="str">
        <f t="shared" si="14"/>
        <v>North Powder, City Of - Tier 2</v>
      </c>
    </row>
    <row r="403" spans="1:40" x14ac:dyDescent="0.3">
      <c r="A403">
        <v>10</v>
      </c>
      <c r="B403" t="s">
        <v>22</v>
      </c>
      <c r="C403" t="s">
        <v>1237</v>
      </c>
      <c r="D403" t="s">
        <v>1886</v>
      </c>
      <c r="E403" t="s">
        <v>450</v>
      </c>
      <c r="F403" s="12">
        <v>1149.1207804207227</v>
      </c>
      <c r="G403" s="12">
        <v>5591.3445024872472</v>
      </c>
      <c r="H403" s="12">
        <v>1496.1703140026077</v>
      </c>
      <c r="I403" s="12">
        <v>0</v>
      </c>
      <c r="J403" s="15">
        <v>0</v>
      </c>
      <c r="K403" s="15">
        <v>0.99999999999999989</v>
      </c>
      <c r="L403" s="57">
        <v>0.95050000000000012</v>
      </c>
      <c r="M403">
        <v>1</v>
      </c>
      <c r="N403">
        <v>0</v>
      </c>
      <c r="O403" s="12">
        <v>5</v>
      </c>
      <c r="P403" s="12">
        <v>1</v>
      </c>
      <c r="Q403">
        <v>0</v>
      </c>
      <c r="R403">
        <v>0</v>
      </c>
      <c r="S403" s="12">
        <v>0</v>
      </c>
      <c r="T403" s="12">
        <v>4215.0088331525931</v>
      </c>
      <c r="U403" s="12">
        <v>3065.8880527318706</v>
      </c>
      <c r="V403" s="12">
        <v>1376.3356693346541</v>
      </c>
      <c r="W403" s="58">
        <v>9.818633829975162E-6</v>
      </c>
      <c r="X403" s="58">
        <v>3.4780189204229272E-5</v>
      </c>
      <c r="Y403" s="58">
        <v>0</v>
      </c>
      <c r="Z403" s="58">
        <v>2.512842731722162E-3</v>
      </c>
      <c r="AA403" s="58">
        <v>1.2101118591847772E-3</v>
      </c>
      <c r="AB403" s="58">
        <v>0</v>
      </c>
      <c r="AC403" s="58">
        <v>0</v>
      </c>
      <c r="AD403" s="58">
        <v>0</v>
      </c>
      <c r="AE403" s="58">
        <v>1.1016949763376039E-3</v>
      </c>
      <c r="AF403" s="58">
        <v>1.6123580204548443E-3</v>
      </c>
      <c r="AG403" s="58">
        <v>2.1884170176610309E-3</v>
      </c>
      <c r="AH403" s="17">
        <v>7.8818394803587476E-4</v>
      </c>
      <c r="AI403" s="12">
        <v>197</v>
      </c>
      <c r="AJ403" s="16">
        <v>8</v>
      </c>
      <c r="AK403" s="17">
        <v>0.95983340609710754</v>
      </c>
      <c r="AL403" t="str">
        <f>IF(AK403&lt;='CAV Tier 1 Analysis'!$A$5,"Tier 1", "Tier 2")</f>
        <v>Tier 2</v>
      </c>
      <c r="AM403" t="str">
        <f t="shared" si="13"/>
        <v>Oregon - Tier 2</v>
      </c>
      <c r="AN403" t="str">
        <f t="shared" si="14"/>
        <v>Wood Village, City  Of - Tier 2</v>
      </c>
    </row>
    <row r="404" spans="1:40" x14ac:dyDescent="0.3">
      <c r="A404">
        <v>10</v>
      </c>
      <c r="B404" t="s">
        <v>22</v>
      </c>
      <c r="C404" t="s">
        <v>838</v>
      </c>
      <c r="D404" t="s">
        <v>1754</v>
      </c>
      <c r="E404" t="s">
        <v>673</v>
      </c>
      <c r="F404" s="12">
        <v>2.167051911275204</v>
      </c>
      <c r="G404" s="12">
        <v>3.5960711213077139</v>
      </c>
      <c r="H404" s="12">
        <v>1.4268712360195008</v>
      </c>
      <c r="I404" s="12">
        <v>0</v>
      </c>
      <c r="J404" s="15">
        <v>5.7825567502986855E-2</v>
      </c>
      <c r="K404" s="15">
        <v>0.94217443249701316</v>
      </c>
      <c r="L404" s="57">
        <v>4.1849999999999998E-2</v>
      </c>
      <c r="M404">
        <v>0</v>
      </c>
      <c r="N404">
        <v>0</v>
      </c>
      <c r="O404" s="12">
        <v>10</v>
      </c>
      <c r="P404" s="12">
        <v>3</v>
      </c>
      <c r="Q404">
        <v>0</v>
      </c>
      <c r="R404">
        <v>0</v>
      </c>
      <c r="S404" s="12">
        <v>8.2509638976515934E-2</v>
      </c>
      <c r="T404" s="12">
        <v>3.4582735876111266</v>
      </c>
      <c r="U404" s="12">
        <v>1.2912216763359226</v>
      </c>
      <c r="V404" s="12">
        <v>0.13779753369658732</v>
      </c>
      <c r="W404" s="58">
        <v>4.3230912760069485E-7</v>
      </c>
      <c r="X404" s="58">
        <v>0</v>
      </c>
      <c r="Y404" s="58">
        <v>0</v>
      </c>
      <c r="Z404" s="58">
        <v>5.0256854634443239E-3</v>
      </c>
      <c r="AA404" s="58">
        <v>3.6303355775543313E-3</v>
      </c>
      <c r="AB404" s="58">
        <v>0</v>
      </c>
      <c r="AC404" s="58">
        <v>0</v>
      </c>
      <c r="AD404" s="58">
        <v>8.2715055934596479E-7</v>
      </c>
      <c r="AE404" s="58">
        <v>9.0390383249151106E-7</v>
      </c>
      <c r="AF404" s="58">
        <v>6.7905663553836516E-7</v>
      </c>
      <c r="AG404" s="58">
        <v>2.1910241407832579E-7</v>
      </c>
      <c r="AH404" s="17">
        <v>7.8718932396070092E-4</v>
      </c>
      <c r="AI404" s="12">
        <v>198</v>
      </c>
      <c r="AJ404" s="16">
        <v>8</v>
      </c>
      <c r="AK404" s="17">
        <v>0.96062059542106826</v>
      </c>
      <c r="AL404" t="str">
        <f>IF(AK404&lt;='CAV Tier 1 Analysis'!$A$5,"Tier 1", "Tier 2")</f>
        <v>Tier 2</v>
      </c>
      <c r="AM404" t="str">
        <f t="shared" si="13"/>
        <v>Oregon - Tier 2</v>
      </c>
      <c r="AN404" t="str">
        <f t="shared" si="14"/>
        <v>Prescott, City Of - Tier 2</v>
      </c>
    </row>
    <row r="405" spans="1:40" x14ac:dyDescent="0.3">
      <c r="A405">
        <v>10</v>
      </c>
      <c r="B405" t="s">
        <v>22</v>
      </c>
      <c r="C405" t="s">
        <v>1180</v>
      </c>
      <c r="D405" t="s">
        <v>1796</v>
      </c>
      <c r="E405" t="s">
        <v>659</v>
      </c>
      <c r="F405" s="12">
        <v>1.6648034089444554</v>
      </c>
      <c r="G405" s="12">
        <v>0.56978296363312431</v>
      </c>
      <c r="H405" s="12">
        <v>0.52802191620055161</v>
      </c>
      <c r="I405" s="12">
        <v>0</v>
      </c>
      <c r="J405" s="15">
        <v>9.7149328164811949E-2</v>
      </c>
      <c r="K405" s="15">
        <v>0.90285067183518786</v>
      </c>
      <c r="L405" s="57">
        <v>0.91838000000000009</v>
      </c>
      <c r="M405">
        <v>2</v>
      </c>
      <c r="N405">
        <v>0</v>
      </c>
      <c r="O405" s="12">
        <v>5</v>
      </c>
      <c r="P405" s="12">
        <v>5</v>
      </c>
      <c r="Q405">
        <v>0</v>
      </c>
      <c r="R405">
        <v>0</v>
      </c>
      <c r="S405" s="12">
        <v>5.1296974415180226E-2</v>
      </c>
      <c r="T405" s="12">
        <v>0.749581396719747</v>
      </c>
      <c r="U405" s="12">
        <v>0</v>
      </c>
      <c r="V405" s="12">
        <v>0</v>
      </c>
      <c r="W405" s="58">
        <v>9.4868352832957269E-6</v>
      </c>
      <c r="X405" s="58">
        <v>6.9560378408458544E-5</v>
      </c>
      <c r="Y405" s="58">
        <v>0</v>
      </c>
      <c r="Z405" s="58">
        <v>2.512842731722162E-3</v>
      </c>
      <c r="AA405" s="58">
        <v>6.0505592959238857E-3</v>
      </c>
      <c r="AB405" s="58">
        <v>0</v>
      </c>
      <c r="AC405" s="58">
        <v>0</v>
      </c>
      <c r="AD405" s="58">
        <v>5.1424683960074749E-7</v>
      </c>
      <c r="AE405" s="58">
        <v>1.9592131162975752E-7</v>
      </c>
      <c r="AF405" s="58">
        <v>0</v>
      </c>
      <c r="AG405" s="58">
        <v>0</v>
      </c>
      <c r="AH405" s="17">
        <v>7.8574176449900291E-4</v>
      </c>
      <c r="AI405" s="12">
        <v>199</v>
      </c>
      <c r="AJ405" s="16">
        <v>8</v>
      </c>
      <c r="AK405" s="17">
        <v>0.96140633718556723</v>
      </c>
      <c r="AL405" t="str">
        <f>IF(AK405&lt;='CAV Tier 1 Analysis'!$A$5,"Tier 1", "Tier 2")</f>
        <v>Tier 2</v>
      </c>
      <c r="AM405" t="str">
        <f t="shared" si="13"/>
        <v>Oregon - Tier 2</v>
      </c>
      <c r="AN405" t="str">
        <f t="shared" si="14"/>
        <v>Prairie City, City Of - Tier 2</v>
      </c>
    </row>
    <row r="406" spans="1:40" x14ac:dyDescent="0.3">
      <c r="A406">
        <v>10</v>
      </c>
      <c r="B406" t="s">
        <v>22</v>
      </c>
      <c r="C406" t="s">
        <v>1178</v>
      </c>
      <c r="D406" t="s">
        <v>1792</v>
      </c>
      <c r="E406" t="s">
        <v>662</v>
      </c>
      <c r="F406" s="12">
        <v>1.8550889267441673</v>
      </c>
      <c r="G406" s="12">
        <v>0.50108877783541972</v>
      </c>
      <c r="H406" s="12">
        <v>0.57738624606550415</v>
      </c>
      <c r="I406" s="12">
        <v>0</v>
      </c>
      <c r="J406" s="15">
        <v>0</v>
      </c>
      <c r="K406" s="15">
        <v>1</v>
      </c>
      <c r="L406" s="57">
        <v>1.02335</v>
      </c>
      <c r="M406">
        <v>1</v>
      </c>
      <c r="N406">
        <v>0</v>
      </c>
      <c r="O406" s="12">
        <v>5</v>
      </c>
      <c r="P406" s="12">
        <v>5</v>
      </c>
      <c r="Q406">
        <v>0</v>
      </c>
      <c r="R406">
        <v>0</v>
      </c>
      <c r="S406" s="12">
        <v>0</v>
      </c>
      <c r="T406" s="12">
        <v>0.71657757324200966</v>
      </c>
      <c r="U406" s="12">
        <v>0</v>
      </c>
      <c r="V406" s="12">
        <v>0</v>
      </c>
      <c r="W406" s="58">
        <v>1.0571171940983777E-5</v>
      </c>
      <c r="X406" s="58">
        <v>3.4780189204229272E-5</v>
      </c>
      <c r="Y406" s="58">
        <v>0</v>
      </c>
      <c r="Z406" s="58">
        <v>2.512842731722162E-3</v>
      </c>
      <c r="AA406" s="58">
        <v>6.0505592959238857E-3</v>
      </c>
      <c r="AB406" s="58">
        <v>0</v>
      </c>
      <c r="AC406" s="58">
        <v>0</v>
      </c>
      <c r="AD406" s="58">
        <v>0</v>
      </c>
      <c r="AE406" s="58">
        <v>1.87294960425136E-7</v>
      </c>
      <c r="AF406" s="58">
        <v>0</v>
      </c>
      <c r="AG406" s="58">
        <v>0</v>
      </c>
      <c r="AH406" s="17">
        <v>7.8263097125015309E-4</v>
      </c>
      <c r="AI406" s="12">
        <v>200</v>
      </c>
      <c r="AJ406" s="16">
        <v>8</v>
      </c>
      <c r="AK406" s="17">
        <v>0.96218896815681743</v>
      </c>
      <c r="AL406" t="str">
        <f>IF(AK406&lt;='CAV Tier 1 Analysis'!$A$5,"Tier 1", "Tier 2")</f>
        <v>Tier 2</v>
      </c>
      <c r="AM406" t="str">
        <f t="shared" si="13"/>
        <v>Oregon - Tier 2</v>
      </c>
      <c r="AN406" t="str">
        <f t="shared" si="14"/>
        <v>Long Creek, City Of - Tier 2</v>
      </c>
    </row>
    <row r="407" spans="1:40" x14ac:dyDescent="0.3">
      <c r="A407">
        <v>10</v>
      </c>
      <c r="B407" t="s">
        <v>22</v>
      </c>
      <c r="C407" t="s">
        <v>1078</v>
      </c>
      <c r="D407" t="s">
        <v>1795</v>
      </c>
      <c r="E407" t="s">
        <v>665</v>
      </c>
      <c r="F407" s="12">
        <v>1.5101930268053927</v>
      </c>
      <c r="G407" s="12">
        <v>0.32652152129382184</v>
      </c>
      <c r="H407" s="12">
        <v>0.30271901787240307</v>
      </c>
      <c r="I407" s="12">
        <v>0</v>
      </c>
      <c r="J407" s="15">
        <v>0</v>
      </c>
      <c r="K407" s="15">
        <v>1</v>
      </c>
      <c r="L407" s="57">
        <v>0.83309000000000011</v>
      </c>
      <c r="M407">
        <v>0</v>
      </c>
      <c r="N407">
        <v>0</v>
      </c>
      <c r="O407" s="12">
        <v>5</v>
      </c>
      <c r="P407" s="12">
        <v>5</v>
      </c>
      <c r="Q407">
        <v>0</v>
      </c>
      <c r="R407">
        <v>0</v>
      </c>
      <c r="S407" s="12">
        <v>0</v>
      </c>
      <c r="T407" s="12">
        <v>0.42783474098498897</v>
      </c>
      <c r="U407" s="12">
        <v>0</v>
      </c>
      <c r="V407" s="12">
        <v>0</v>
      </c>
      <c r="W407" s="58">
        <v>8.6057923802356731E-6</v>
      </c>
      <c r="X407" s="58">
        <v>0</v>
      </c>
      <c r="Y407" s="58">
        <v>0</v>
      </c>
      <c r="Z407" s="58">
        <v>2.512842731722162E-3</v>
      </c>
      <c r="AA407" s="58">
        <v>6.0505592959238857E-3</v>
      </c>
      <c r="AB407" s="58">
        <v>0</v>
      </c>
      <c r="AC407" s="58">
        <v>0</v>
      </c>
      <c r="AD407" s="58">
        <v>0</v>
      </c>
      <c r="AE407" s="58">
        <v>1.1182500523808479E-7</v>
      </c>
      <c r="AF407" s="58">
        <v>0</v>
      </c>
      <c r="AG407" s="58">
        <v>0</v>
      </c>
      <c r="AH407" s="17">
        <v>7.7928360409377465E-4</v>
      </c>
      <c r="AI407" s="12">
        <v>201</v>
      </c>
      <c r="AJ407" s="16">
        <v>8</v>
      </c>
      <c r="AK407" s="17">
        <v>0.96296825176091116</v>
      </c>
      <c r="AL407" t="str">
        <f>IF(AK407&lt;='CAV Tier 1 Analysis'!$A$5,"Tier 1", "Tier 2")</f>
        <v>Tier 2</v>
      </c>
      <c r="AM407" t="str">
        <f t="shared" si="13"/>
        <v>Oregon - Tier 2</v>
      </c>
      <c r="AN407" t="str">
        <f t="shared" si="14"/>
        <v>Seneca, City Of - Tier 2</v>
      </c>
    </row>
    <row r="408" spans="1:40" x14ac:dyDescent="0.3">
      <c r="A408">
        <v>10</v>
      </c>
      <c r="B408" t="s">
        <v>22</v>
      </c>
      <c r="C408" t="s">
        <v>1179</v>
      </c>
      <c r="D408" t="s">
        <v>1793</v>
      </c>
      <c r="E408" t="s">
        <v>666</v>
      </c>
      <c r="F408" s="12">
        <v>0.98469175258458153</v>
      </c>
      <c r="G408" s="12">
        <v>0.26598077306903789</v>
      </c>
      <c r="H408" s="12">
        <v>0.30647990312481732</v>
      </c>
      <c r="I408" s="12">
        <v>0</v>
      </c>
      <c r="J408" s="15">
        <v>0</v>
      </c>
      <c r="K408" s="15">
        <v>1.0000000000000002</v>
      </c>
      <c r="L408" s="57">
        <v>0.54319999999999991</v>
      </c>
      <c r="M408">
        <v>0</v>
      </c>
      <c r="N408">
        <v>0</v>
      </c>
      <c r="O408" s="12">
        <v>5</v>
      </c>
      <c r="P408" s="12">
        <v>5</v>
      </c>
      <c r="Q408">
        <v>0</v>
      </c>
      <c r="R408">
        <v>0</v>
      </c>
      <c r="S408" s="12">
        <v>0</v>
      </c>
      <c r="T408" s="12">
        <v>0.38036345119955006</v>
      </c>
      <c r="U408" s="12">
        <v>0</v>
      </c>
      <c r="V408" s="12">
        <v>0</v>
      </c>
      <c r="W408" s="58">
        <v>5.6112381866833311E-6</v>
      </c>
      <c r="X408" s="58">
        <v>0</v>
      </c>
      <c r="Y408" s="58">
        <v>0</v>
      </c>
      <c r="Z408" s="58">
        <v>2.512842731722162E-3</v>
      </c>
      <c r="AA408" s="58">
        <v>6.0505592959238857E-3</v>
      </c>
      <c r="AB408" s="58">
        <v>0</v>
      </c>
      <c r="AC408" s="58">
        <v>0</v>
      </c>
      <c r="AD408" s="58">
        <v>0</v>
      </c>
      <c r="AE408" s="58">
        <v>9.9417230178271209E-8</v>
      </c>
      <c r="AF408" s="58">
        <v>0</v>
      </c>
      <c r="AG408" s="58">
        <v>0</v>
      </c>
      <c r="AH408" s="17">
        <v>7.7901024391480991E-4</v>
      </c>
      <c r="AI408" s="12">
        <v>202</v>
      </c>
      <c r="AJ408" s="16">
        <v>8</v>
      </c>
      <c r="AK408" s="17">
        <v>0.96374726200482597</v>
      </c>
      <c r="AL408" t="str">
        <f>IF(AK408&lt;='CAV Tier 1 Analysis'!$A$5,"Tier 1", "Tier 2")</f>
        <v>Tier 2</v>
      </c>
      <c r="AM408" t="str">
        <f t="shared" si="13"/>
        <v>Oregon - Tier 2</v>
      </c>
      <c r="AN408" t="str">
        <f t="shared" si="14"/>
        <v>Monument, City Of - Tier 2</v>
      </c>
    </row>
    <row r="409" spans="1:40" x14ac:dyDescent="0.3">
      <c r="A409">
        <v>10</v>
      </c>
      <c r="B409" t="s">
        <v>22</v>
      </c>
      <c r="C409" t="s">
        <v>1176</v>
      </c>
      <c r="D409" t="s">
        <v>1790</v>
      </c>
      <c r="E409" t="s">
        <v>667</v>
      </c>
      <c r="F409" s="12">
        <v>0.88986622685243977</v>
      </c>
      <c r="G409" s="12">
        <v>0.19239956017708071</v>
      </c>
      <c r="H409" s="12">
        <v>0.17837417167819072</v>
      </c>
      <c r="I409" s="12">
        <v>0</v>
      </c>
      <c r="J409" s="15">
        <v>0</v>
      </c>
      <c r="K409" s="15">
        <v>1.0000000000000002</v>
      </c>
      <c r="L409" s="57">
        <v>0.49088999999999999</v>
      </c>
      <c r="M409">
        <v>0</v>
      </c>
      <c r="N409">
        <v>0</v>
      </c>
      <c r="O409" s="12">
        <v>5</v>
      </c>
      <c r="P409" s="12">
        <v>5</v>
      </c>
      <c r="Q409">
        <v>0</v>
      </c>
      <c r="R409">
        <v>0</v>
      </c>
      <c r="S409" s="12">
        <v>0</v>
      </c>
      <c r="T409" s="12">
        <v>0.25209736763389456</v>
      </c>
      <c r="U409" s="12">
        <v>0</v>
      </c>
      <c r="V409" s="12">
        <v>0</v>
      </c>
      <c r="W409" s="58">
        <v>5.07087760210048E-6</v>
      </c>
      <c r="X409" s="58">
        <v>0</v>
      </c>
      <c r="Y409" s="58">
        <v>0</v>
      </c>
      <c r="Z409" s="58">
        <v>2.512842731722162E-3</v>
      </c>
      <c r="AA409" s="58">
        <v>6.0505592959238857E-3</v>
      </c>
      <c r="AB409" s="58">
        <v>0</v>
      </c>
      <c r="AC409" s="58">
        <v>0</v>
      </c>
      <c r="AD409" s="58">
        <v>0</v>
      </c>
      <c r="AE409" s="58">
        <v>6.5891772583182421E-8</v>
      </c>
      <c r="AF409" s="58">
        <v>0</v>
      </c>
      <c r="AG409" s="58">
        <v>0</v>
      </c>
      <c r="AH409" s="17">
        <v>7.7895807245643013E-4</v>
      </c>
      <c r="AI409" s="12">
        <v>203</v>
      </c>
      <c r="AJ409" s="16">
        <v>8</v>
      </c>
      <c r="AK409" s="17">
        <v>0.96452622007728239</v>
      </c>
      <c r="AL409" t="str">
        <f>IF(AK409&lt;='CAV Tier 1 Analysis'!$A$5,"Tier 1", "Tier 2")</f>
        <v>Tier 2</v>
      </c>
      <c r="AM409" t="str">
        <f t="shared" si="13"/>
        <v>Oregon - Tier 2</v>
      </c>
      <c r="AN409" t="str">
        <f t="shared" si="14"/>
        <v>Dayville, City Of - Tier 2</v>
      </c>
    </row>
    <row r="410" spans="1:40" x14ac:dyDescent="0.3">
      <c r="A410">
        <v>10</v>
      </c>
      <c r="B410" t="s">
        <v>22</v>
      </c>
      <c r="C410" t="s">
        <v>1202</v>
      </c>
      <c r="D410" t="s">
        <v>1824</v>
      </c>
      <c r="E410" t="s">
        <v>668</v>
      </c>
      <c r="F410" s="12">
        <v>0.40522762282667341</v>
      </c>
      <c r="G410" s="12">
        <v>7.8644352915066815E-2</v>
      </c>
      <c r="H410" s="12">
        <v>6.1681845423581814E-2</v>
      </c>
      <c r="I410" s="12">
        <v>0</v>
      </c>
      <c r="J410" s="15">
        <v>3.0157459300773952E-2</v>
      </c>
      <c r="K410" s="15">
        <v>0.96984254069922604</v>
      </c>
      <c r="L410" s="57">
        <v>0.44963999999999998</v>
      </c>
      <c r="M410">
        <v>0</v>
      </c>
      <c r="N410">
        <v>0</v>
      </c>
      <c r="O410" s="12">
        <v>5</v>
      </c>
      <c r="P410" s="12">
        <v>5</v>
      </c>
      <c r="Q410">
        <v>0</v>
      </c>
      <c r="R410">
        <v>0</v>
      </c>
      <c r="S410" s="12">
        <v>1.8601677429582986E-3</v>
      </c>
      <c r="T410" s="12">
        <v>7.9466777520714571E-2</v>
      </c>
      <c r="U410" s="12">
        <v>0</v>
      </c>
      <c r="V410" s="12">
        <v>0</v>
      </c>
      <c r="W410" s="58">
        <v>4.6447664548238095E-6</v>
      </c>
      <c r="X410" s="58">
        <v>0</v>
      </c>
      <c r="Y410" s="58">
        <v>0</v>
      </c>
      <c r="Z410" s="58">
        <v>2.512842731722162E-3</v>
      </c>
      <c r="AA410" s="58">
        <v>6.0505592959238857E-3</v>
      </c>
      <c r="AB410" s="58">
        <v>0</v>
      </c>
      <c r="AC410" s="58">
        <v>0</v>
      </c>
      <c r="AD410" s="58">
        <v>1.8647988382341708E-8</v>
      </c>
      <c r="AE410" s="58">
        <v>2.0770573217240003E-8</v>
      </c>
      <c r="AF410" s="58">
        <v>0</v>
      </c>
      <c r="AG410" s="58">
        <v>0</v>
      </c>
      <c r="AH410" s="17">
        <v>7.7891692842386106E-4</v>
      </c>
      <c r="AI410" s="12">
        <v>204</v>
      </c>
      <c r="AJ410" s="16">
        <v>8</v>
      </c>
      <c r="AK410" s="17">
        <v>0.9653051370057063</v>
      </c>
      <c r="AL410" t="str">
        <f>IF(AK410&lt;='CAV Tier 1 Analysis'!$A$5,"Tier 1", "Tier 2")</f>
        <v>Tier 2</v>
      </c>
      <c r="AM410" t="str">
        <f t="shared" si="13"/>
        <v>Oregon - Tier 2</v>
      </c>
      <c r="AN410" t="str">
        <f t="shared" si="14"/>
        <v>Paisley, City Of - Tier 2</v>
      </c>
    </row>
    <row r="411" spans="1:40" x14ac:dyDescent="0.3">
      <c r="A411">
        <v>10</v>
      </c>
      <c r="B411" t="s">
        <v>22</v>
      </c>
      <c r="C411" t="s">
        <v>1203</v>
      </c>
      <c r="D411" t="s">
        <v>1825</v>
      </c>
      <c r="E411" t="s">
        <v>676</v>
      </c>
      <c r="F411" s="12">
        <v>42.463010184941133</v>
      </c>
      <c r="G411" s="12">
        <v>321.63478014108318</v>
      </c>
      <c r="H411" s="12">
        <v>111.69417491001884</v>
      </c>
      <c r="I411" s="12">
        <v>3</v>
      </c>
      <c r="J411" s="15">
        <v>0</v>
      </c>
      <c r="K411" s="15">
        <v>1</v>
      </c>
      <c r="L411" s="57">
        <v>0.71249999999999991</v>
      </c>
      <c r="M411">
        <v>37</v>
      </c>
      <c r="N411">
        <v>0</v>
      </c>
      <c r="O411" s="12">
        <v>10</v>
      </c>
      <c r="P411" s="12">
        <v>1</v>
      </c>
      <c r="Q411">
        <v>0</v>
      </c>
      <c r="R411" s="12">
        <v>3</v>
      </c>
      <c r="S411" s="12">
        <v>0</v>
      </c>
      <c r="T411" s="12">
        <v>279.55278328968905</v>
      </c>
      <c r="U411" s="12">
        <v>237.08977310474791</v>
      </c>
      <c r="V411" s="12">
        <v>42.081996851394138</v>
      </c>
      <c r="W411" s="58">
        <v>7.3601016347788543E-6</v>
      </c>
      <c r="X411" s="58">
        <v>1.2868670005564829E-3</v>
      </c>
      <c r="Y411" s="58">
        <v>0</v>
      </c>
      <c r="Z411" s="58">
        <v>5.0256854634443239E-3</v>
      </c>
      <c r="AA411" s="58">
        <v>1.2101118591847772E-3</v>
      </c>
      <c r="AB411" s="58">
        <v>0</v>
      </c>
      <c r="AC411" s="58">
        <v>7.4431233758186579E-4</v>
      </c>
      <c r="AD411" s="58">
        <v>0</v>
      </c>
      <c r="AE411" s="58">
        <v>7.3067912586340165E-5</v>
      </c>
      <c r="AF411" s="58">
        <v>1.2468609116129771E-4</v>
      </c>
      <c r="AG411" s="58">
        <v>6.6911699012544147E-5</v>
      </c>
      <c r="AH411" s="17">
        <v>7.7627295137840081E-4</v>
      </c>
      <c r="AI411" s="12">
        <v>205</v>
      </c>
      <c r="AJ411" s="16">
        <v>8</v>
      </c>
      <c r="AK411" s="17">
        <v>0.96608140995708469</v>
      </c>
      <c r="AL411" t="str">
        <f>IF(AK411&lt;='CAV Tier 1 Analysis'!$A$5,"Tier 1", "Tier 2")</f>
        <v>Tier 2</v>
      </c>
      <c r="AM411" t="str">
        <f t="shared" si="13"/>
        <v>Oregon - Tier 2</v>
      </c>
      <c r="AN411" t="str">
        <f t="shared" si="14"/>
        <v>Coburg, City Of - Tier 2</v>
      </c>
    </row>
    <row r="412" spans="1:40" x14ac:dyDescent="0.3">
      <c r="A412">
        <v>10</v>
      </c>
      <c r="B412" t="s">
        <v>22</v>
      </c>
      <c r="C412" t="s">
        <v>876</v>
      </c>
      <c r="D412" t="s">
        <v>1913</v>
      </c>
      <c r="E412" t="s">
        <v>604</v>
      </c>
      <c r="F412" s="12">
        <v>69.092496606425883</v>
      </c>
      <c r="G412" s="12">
        <v>1933.6026951857921</v>
      </c>
      <c r="H412" s="12">
        <v>638.28543875292803</v>
      </c>
      <c r="I412" s="12">
        <v>1</v>
      </c>
      <c r="J412" s="15">
        <v>0</v>
      </c>
      <c r="K412" s="15">
        <v>1.0000000000000002</v>
      </c>
      <c r="L412" s="57">
        <v>3.7925800000000001</v>
      </c>
      <c r="M412">
        <v>0</v>
      </c>
      <c r="N412">
        <v>0</v>
      </c>
      <c r="O412" s="12">
        <v>6</v>
      </c>
      <c r="P412" s="12">
        <v>3</v>
      </c>
      <c r="Q412">
        <v>0</v>
      </c>
      <c r="R412" s="12">
        <v>1.0000000000000002</v>
      </c>
      <c r="S412" s="12">
        <v>0</v>
      </c>
      <c r="T412" s="12">
        <v>1830.4249515237645</v>
      </c>
      <c r="U412" s="12">
        <v>1761.3324549173387</v>
      </c>
      <c r="V412" s="12">
        <v>103.17774366202752</v>
      </c>
      <c r="W412" s="58">
        <v>3.9177227028813461E-5</v>
      </c>
      <c r="X412" s="58">
        <v>0</v>
      </c>
      <c r="Y412" s="58">
        <v>0</v>
      </c>
      <c r="Z412" s="58">
        <v>3.015411278066594E-3</v>
      </c>
      <c r="AA412" s="58">
        <v>3.6303355775543313E-3</v>
      </c>
      <c r="AB412" s="58">
        <v>0</v>
      </c>
      <c r="AC412" s="58">
        <v>2.4810411252728867E-4</v>
      </c>
      <c r="AD412" s="58">
        <v>0</v>
      </c>
      <c r="AE412" s="58">
        <v>4.7842603740131458E-4</v>
      </c>
      <c r="AF412" s="58">
        <v>9.262890430206315E-4</v>
      </c>
      <c r="AG412" s="58">
        <v>1.6405585868671304E-4</v>
      </c>
      <c r="AH412" s="17">
        <v>7.7289083038960781E-4</v>
      </c>
      <c r="AI412" s="12">
        <v>206</v>
      </c>
      <c r="AJ412" s="16">
        <v>8</v>
      </c>
      <c r="AK412" s="17">
        <v>0.96685430078747425</v>
      </c>
      <c r="AL412" t="str">
        <f>IF(AK412&lt;='CAV Tier 1 Analysis'!$A$5,"Tier 1", "Tier 2")</f>
        <v>Tier 2</v>
      </c>
      <c r="AM412" t="str">
        <f t="shared" si="13"/>
        <v>Oregon - Tier 2</v>
      </c>
      <c r="AN412" t="str">
        <f t="shared" si="14"/>
        <v>Umatilla, City Of - Tier 2</v>
      </c>
    </row>
    <row r="413" spans="1:40" x14ac:dyDescent="0.3">
      <c r="A413">
        <v>10</v>
      </c>
      <c r="B413" t="s">
        <v>22</v>
      </c>
      <c r="C413" t="s">
        <v>1087</v>
      </c>
      <c r="D413" t="s">
        <v>1778</v>
      </c>
      <c r="E413" t="s">
        <v>684</v>
      </c>
      <c r="F413" s="12">
        <v>3.604944917120946</v>
      </c>
      <c r="G413" s="12">
        <v>0.35780510406965471</v>
      </c>
      <c r="H413" s="12">
        <v>0.22085622352371459</v>
      </c>
      <c r="I413" s="12">
        <v>0</v>
      </c>
      <c r="J413" s="15">
        <v>0.41232300430946034</v>
      </c>
      <c r="K413" s="15">
        <v>0.58767699569053977</v>
      </c>
      <c r="L413" s="57">
        <v>0.19492000000000001</v>
      </c>
      <c r="M413">
        <v>0</v>
      </c>
      <c r="N413">
        <v>0</v>
      </c>
      <c r="O413" s="12">
        <v>12</v>
      </c>
      <c r="P413" s="12">
        <v>2</v>
      </c>
      <c r="Q413">
        <v>0</v>
      </c>
      <c r="R413">
        <v>0</v>
      </c>
      <c r="S413" s="12">
        <v>9.1064101603739706E-2</v>
      </c>
      <c r="T413" s="12">
        <v>0.40601341107915445</v>
      </c>
      <c r="U413" s="12">
        <v>0</v>
      </c>
      <c r="V413" s="12">
        <v>0</v>
      </c>
      <c r="W413" s="58">
        <v>2.0135172079313607E-6</v>
      </c>
      <c r="X413" s="58">
        <v>0</v>
      </c>
      <c r="Y413" s="58">
        <v>0</v>
      </c>
      <c r="Z413" s="58">
        <v>6.030822556133188E-3</v>
      </c>
      <c r="AA413" s="58">
        <v>2.4202237183695544E-3</v>
      </c>
      <c r="AB413" s="58">
        <v>0</v>
      </c>
      <c r="AC413" s="58">
        <v>0</v>
      </c>
      <c r="AD413" s="58">
        <v>9.1290815851599916E-7</v>
      </c>
      <c r="AE413" s="58">
        <v>1.0612147044471106E-7</v>
      </c>
      <c r="AF413" s="58">
        <v>0</v>
      </c>
      <c r="AG413" s="58">
        <v>0</v>
      </c>
      <c r="AH413" s="17">
        <v>7.6855262012178491E-4</v>
      </c>
      <c r="AI413" s="12">
        <v>207</v>
      </c>
      <c r="AJ413" s="16">
        <v>8</v>
      </c>
      <c r="AK413" s="17">
        <v>0.96762285340759602</v>
      </c>
      <c r="AL413" t="str">
        <f>IF(AK413&lt;='CAV Tier 1 Analysis'!$A$5,"Tier 1", "Tier 2")</f>
        <v>Tier 2</v>
      </c>
      <c r="AM413" t="str">
        <f t="shared" si="13"/>
        <v>Oregon - Tier 2</v>
      </c>
      <c r="AN413" t="str">
        <f t="shared" si="14"/>
        <v>Elkton, City Of - Tier 2</v>
      </c>
    </row>
    <row r="414" spans="1:40" x14ac:dyDescent="0.3">
      <c r="A414">
        <v>10</v>
      </c>
      <c r="B414" t="s">
        <v>22</v>
      </c>
      <c r="C414" t="s">
        <v>1275</v>
      </c>
      <c r="D414" t="s">
        <v>1950</v>
      </c>
      <c r="E414" t="s">
        <v>677</v>
      </c>
      <c r="F414" s="12">
        <v>28.974180754606614</v>
      </c>
      <c r="G414" s="12">
        <v>135.23965198099094</v>
      </c>
      <c r="H414" s="12">
        <v>45.582377338407738</v>
      </c>
      <c r="I414" s="12">
        <v>0</v>
      </c>
      <c r="J414" s="15">
        <v>6.5936111923823718E-2</v>
      </c>
      <c r="K414" s="15">
        <v>0.93406388807617635</v>
      </c>
      <c r="L414" s="57">
        <v>0.37596999999999997</v>
      </c>
      <c r="M414">
        <v>2</v>
      </c>
      <c r="N414">
        <v>0</v>
      </c>
      <c r="O414" s="12">
        <v>9</v>
      </c>
      <c r="P414" s="12">
        <v>3</v>
      </c>
      <c r="Q414">
        <v>0</v>
      </c>
      <c r="R414">
        <v>0</v>
      </c>
      <c r="S414" s="12">
        <v>3.0055247339392186</v>
      </c>
      <c r="T414" s="12">
        <v>130.51176089118644</v>
      </c>
      <c r="U414" s="12">
        <v>101.53758013657983</v>
      </c>
      <c r="V414" s="12">
        <v>4.7278910898045012</v>
      </c>
      <c r="W414" s="58">
        <v>3.8837577707056927E-6</v>
      </c>
      <c r="X414" s="58">
        <v>6.9560378408458544E-5</v>
      </c>
      <c r="Y414" s="58">
        <v>0</v>
      </c>
      <c r="Z414" s="58">
        <v>4.5231169170998915E-3</v>
      </c>
      <c r="AA414" s="58">
        <v>3.6303355775543313E-3</v>
      </c>
      <c r="AB414" s="58">
        <v>0</v>
      </c>
      <c r="AC414" s="58">
        <v>0</v>
      </c>
      <c r="AD414" s="58">
        <v>3.0130073233183499E-5</v>
      </c>
      <c r="AE414" s="58">
        <v>3.4112419930387692E-5</v>
      </c>
      <c r="AF414" s="58">
        <v>5.3398861567992418E-5</v>
      </c>
      <c r="AG414" s="58">
        <v>7.5174955856356347E-6</v>
      </c>
      <c r="AH414" s="17">
        <v>7.5927777101368957E-4</v>
      </c>
      <c r="AI414" s="12">
        <v>208</v>
      </c>
      <c r="AJ414" s="16">
        <v>9</v>
      </c>
      <c r="AK414" s="17">
        <v>0.96838213117860972</v>
      </c>
      <c r="AL414" t="str">
        <f>IF(AK414&lt;='CAV Tier 1 Analysis'!$A$5,"Tier 1", "Tier 2")</f>
        <v>Tier 2</v>
      </c>
      <c r="AM414" t="str">
        <f t="shared" si="13"/>
        <v>Oregon - Tier 2</v>
      </c>
      <c r="AN414" t="str">
        <f t="shared" si="14"/>
        <v>Yamhill, City Of - Tier 2</v>
      </c>
    </row>
    <row r="415" spans="1:40" x14ac:dyDescent="0.3">
      <c r="A415">
        <v>10</v>
      </c>
      <c r="B415" t="s">
        <v>22</v>
      </c>
      <c r="C415" t="s">
        <v>1274</v>
      </c>
      <c r="D415" t="s">
        <v>1949</v>
      </c>
      <c r="E415" t="s">
        <v>675</v>
      </c>
      <c r="F415" s="12">
        <v>65.063080012101068</v>
      </c>
      <c r="G415" s="12">
        <v>259.5905667230835</v>
      </c>
      <c r="H415" s="12">
        <v>100.67444808314316</v>
      </c>
      <c r="I415" s="12">
        <v>0</v>
      </c>
      <c r="J415" s="15">
        <v>1.2468550308373969E-2</v>
      </c>
      <c r="K415" s="15">
        <v>0.98753144969162621</v>
      </c>
      <c r="L415" s="57">
        <v>0.89825999999999995</v>
      </c>
      <c r="M415">
        <v>6</v>
      </c>
      <c r="N415">
        <v>0</v>
      </c>
      <c r="O415" s="12">
        <v>8.5</v>
      </c>
      <c r="P415" s="12">
        <v>3</v>
      </c>
      <c r="Q415">
        <v>0</v>
      </c>
      <c r="R415">
        <v>0</v>
      </c>
      <c r="S415" s="12">
        <v>1.2552644206924537</v>
      </c>
      <c r="T415" s="12">
        <v>256.60704684978685</v>
      </c>
      <c r="U415" s="12">
        <v>191.54396683768579</v>
      </c>
      <c r="V415" s="12">
        <v>2.9835198732966433</v>
      </c>
      <c r="W415" s="58">
        <v>9.2789963430967782E-6</v>
      </c>
      <c r="X415" s="58">
        <v>2.0868113522537563E-4</v>
      </c>
      <c r="Y415" s="58">
        <v>0</v>
      </c>
      <c r="Z415" s="58">
        <v>4.2718326439276748E-3</v>
      </c>
      <c r="AA415" s="58">
        <v>3.6303355775543313E-3</v>
      </c>
      <c r="AB415" s="58">
        <v>0</v>
      </c>
      <c r="AC415" s="58">
        <v>0</v>
      </c>
      <c r="AD415" s="58">
        <v>1.2583895416126746E-5</v>
      </c>
      <c r="AE415" s="58">
        <v>6.7070486824055467E-5</v>
      </c>
      <c r="AF415" s="58">
        <v>1.0073344032417905E-4</v>
      </c>
      <c r="AG415" s="58">
        <v>4.7438904685283539E-6</v>
      </c>
      <c r="AH415" s="17">
        <v>7.5502364237121531E-4</v>
      </c>
      <c r="AI415" s="12">
        <v>209</v>
      </c>
      <c r="AJ415" s="16">
        <v>9</v>
      </c>
      <c r="AK415" s="17">
        <v>0.96913715482098095</v>
      </c>
      <c r="AL415" t="str">
        <f>IF(AK415&lt;='CAV Tier 1 Analysis'!$A$5,"Tier 1", "Tier 2")</f>
        <v>Tier 2</v>
      </c>
      <c r="AM415" t="str">
        <f t="shared" si="13"/>
        <v>Oregon - Tier 2</v>
      </c>
      <c r="AN415" t="str">
        <f t="shared" si="14"/>
        <v>Willamina, City Of - Tier 2</v>
      </c>
    </row>
    <row r="416" spans="1:40" x14ac:dyDescent="0.3">
      <c r="A416">
        <v>10</v>
      </c>
      <c r="B416" t="s">
        <v>22</v>
      </c>
      <c r="C416" t="s">
        <v>1099</v>
      </c>
      <c r="D416" t="s">
        <v>1942</v>
      </c>
      <c r="E416" t="s">
        <v>682</v>
      </c>
      <c r="F416" s="12">
        <v>64.819489407930462</v>
      </c>
      <c r="G416" s="12">
        <v>106.14088504027843</v>
      </c>
      <c r="H416" s="12">
        <v>36.983003591970132</v>
      </c>
      <c r="I416" s="12">
        <v>0</v>
      </c>
      <c r="J416" s="15">
        <v>0</v>
      </c>
      <c r="K416" s="15">
        <v>1.0000000000000002</v>
      </c>
      <c r="L416" s="57">
        <v>0.84109999999999996</v>
      </c>
      <c r="M416">
        <v>1</v>
      </c>
      <c r="N416">
        <v>0</v>
      </c>
      <c r="O416" s="12">
        <v>9</v>
      </c>
      <c r="P416" s="12">
        <v>3</v>
      </c>
      <c r="Q416">
        <v>0</v>
      </c>
      <c r="R416">
        <v>0</v>
      </c>
      <c r="S416" s="12">
        <v>0</v>
      </c>
      <c r="T416" s="12">
        <v>96.670968208846489</v>
      </c>
      <c r="U416" s="12">
        <v>31.851478800916027</v>
      </c>
      <c r="V416" s="12">
        <v>9.4699168314319451</v>
      </c>
      <c r="W416" s="58">
        <v>8.6885354175613956E-6</v>
      </c>
      <c r="X416" s="58">
        <v>3.4780189204229272E-5</v>
      </c>
      <c r="Y416" s="58">
        <v>0</v>
      </c>
      <c r="Z416" s="58">
        <v>4.5231169170998915E-3</v>
      </c>
      <c r="AA416" s="58">
        <v>3.6303355775543313E-3</v>
      </c>
      <c r="AB416" s="58">
        <v>0</v>
      </c>
      <c r="AC416" s="58">
        <v>0</v>
      </c>
      <c r="AD416" s="58">
        <v>0</v>
      </c>
      <c r="AE416" s="58">
        <v>2.5267306487165976E-5</v>
      </c>
      <c r="AF416" s="58">
        <v>1.6750770551535133E-5</v>
      </c>
      <c r="AG416" s="58">
        <v>1.5057465712385934E-5</v>
      </c>
      <c r="AH416" s="17">
        <v>7.5036334200246366E-4</v>
      </c>
      <c r="AI416" s="12">
        <v>210</v>
      </c>
      <c r="AJ416" s="16">
        <v>9</v>
      </c>
      <c r="AK416" s="17">
        <v>0.96988751816298346</v>
      </c>
      <c r="AL416" t="str">
        <f>IF(AK416&lt;='CAV Tier 1 Analysis'!$A$5,"Tier 1", "Tier 2")</f>
        <v>Tier 2</v>
      </c>
      <c r="AM416" t="str">
        <f t="shared" si="13"/>
        <v>Oregon - Tier 2</v>
      </c>
      <c r="AN416" t="str">
        <f t="shared" si="14"/>
        <v>Carlton, City Of - Tier 2</v>
      </c>
    </row>
    <row r="417" spans="1:40" x14ac:dyDescent="0.3">
      <c r="A417">
        <v>10</v>
      </c>
      <c r="B417" t="s">
        <v>22</v>
      </c>
      <c r="C417" t="s">
        <v>1126</v>
      </c>
      <c r="D417" t="s">
        <v>1724</v>
      </c>
      <c r="E417" t="s">
        <v>678</v>
      </c>
      <c r="F417" s="12">
        <v>2.3181632037895121</v>
      </c>
      <c r="G417" s="12">
        <v>21.187446591042377</v>
      </c>
      <c r="H417" s="12">
        <v>13.530229051121799</v>
      </c>
      <c r="I417" s="12">
        <v>0</v>
      </c>
      <c r="J417" s="15">
        <v>3.4033537684817886E-3</v>
      </c>
      <c r="K417" s="15">
        <v>0.99659664623151833</v>
      </c>
      <c r="L417" s="57">
        <v>0.44368000000000002</v>
      </c>
      <c r="M417">
        <v>2</v>
      </c>
      <c r="N417">
        <v>0</v>
      </c>
      <c r="O417" s="12">
        <v>4</v>
      </c>
      <c r="P417" s="12">
        <v>5</v>
      </c>
      <c r="Q417">
        <v>0</v>
      </c>
      <c r="R417">
        <v>0</v>
      </c>
      <c r="S417" s="12">
        <v>4.6048156029557148E-2</v>
      </c>
      <c r="T417" s="12">
        <v>22.042378646470404</v>
      </c>
      <c r="U417" s="12">
        <v>19.72421544268089</v>
      </c>
      <c r="V417" s="12">
        <v>0</v>
      </c>
      <c r="W417" s="58">
        <v>4.5831998502718354E-6</v>
      </c>
      <c r="X417" s="58">
        <v>6.9560378408458544E-5</v>
      </c>
      <c r="Y417" s="58">
        <v>0</v>
      </c>
      <c r="Z417" s="58">
        <v>2.0102741853777295E-3</v>
      </c>
      <c r="AA417" s="58">
        <v>6.0505592959238857E-3</v>
      </c>
      <c r="AB417" s="58">
        <v>0</v>
      </c>
      <c r="AC417" s="58">
        <v>0</v>
      </c>
      <c r="AD417" s="58">
        <v>4.6162798055072522E-7</v>
      </c>
      <c r="AE417" s="58">
        <v>5.7613112528603288E-6</v>
      </c>
      <c r="AF417" s="58">
        <v>1.0373013110458518E-5</v>
      </c>
      <c r="AG417" s="58">
        <v>0</v>
      </c>
      <c r="AH417" s="17">
        <v>7.4105209199129237E-4</v>
      </c>
      <c r="AI417" s="12">
        <v>211</v>
      </c>
      <c r="AJ417" s="16">
        <v>9</v>
      </c>
      <c r="AK417" s="17">
        <v>0.97062857025497473</v>
      </c>
      <c r="AL417" t="str">
        <f>IF(AK417&lt;='CAV Tier 1 Analysis'!$A$5,"Tier 1", "Tier 2")</f>
        <v>Tier 2</v>
      </c>
      <c r="AM417" t="str">
        <f t="shared" si="13"/>
        <v>Oregon - Tier 2</v>
      </c>
      <c r="AN417" t="str">
        <f t="shared" si="14"/>
        <v>Halfway, Town Of - Tier 2</v>
      </c>
    </row>
    <row r="418" spans="1:40" x14ac:dyDescent="0.3">
      <c r="A418">
        <v>10</v>
      </c>
      <c r="B418" t="s">
        <v>22</v>
      </c>
      <c r="C418" t="s">
        <v>1125</v>
      </c>
      <c r="D418" t="s">
        <v>1723</v>
      </c>
      <c r="E418" t="s">
        <v>679</v>
      </c>
      <c r="F418" s="12">
        <v>4.1286273485449758</v>
      </c>
      <c r="G418" s="12">
        <v>8.1456216670402597</v>
      </c>
      <c r="H418" s="12">
        <v>4.624337300559314</v>
      </c>
      <c r="I418" s="12">
        <v>0</v>
      </c>
      <c r="J418" s="15">
        <v>0</v>
      </c>
      <c r="K418" s="15">
        <v>1</v>
      </c>
      <c r="L418" s="57">
        <v>0.79019000000000006</v>
      </c>
      <c r="M418">
        <v>2</v>
      </c>
      <c r="N418">
        <v>0</v>
      </c>
      <c r="O418" s="12">
        <v>4</v>
      </c>
      <c r="P418" s="12">
        <v>5</v>
      </c>
      <c r="Q418">
        <v>0</v>
      </c>
      <c r="R418">
        <v>0</v>
      </c>
      <c r="S418" s="12">
        <v>0</v>
      </c>
      <c r="T418" s="12">
        <v>8.9835176458113288</v>
      </c>
      <c r="U418" s="12">
        <v>4.854890297266353</v>
      </c>
      <c r="V418" s="12">
        <v>0</v>
      </c>
      <c r="W418" s="58">
        <v>8.1626367870679364E-6</v>
      </c>
      <c r="X418" s="58">
        <v>6.9560378408458544E-5</v>
      </c>
      <c r="Y418" s="58">
        <v>0</v>
      </c>
      <c r="Z418" s="58">
        <v>2.0102741853777295E-3</v>
      </c>
      <c r="AA418" s="58">
        <v>6.0505592959238857E-3</v>
      </c>
      <c r="AB418" s="58">
        <v>0</v>
      </c>
      <c r="AC418" s="58">
        <v>0</v>
      </c>
      <c r="AD418" s="58">
        <v>0</v>
      </c>
      <c r="AE418" s="58">
        <v>2.3480606214597375E-6</v>
      </c>
      <c r="AF418" s="58">
        <v>2.5531986734645448E-6</v>
      </c>
      <c r="AG418" s="58">
        <v>0</v>
      </c>
      <c r="AH418" s="17">
        <v>7.403143414356424E-4</v>
      </c>
      <c r="AI418" s="12">
        <v>212</v>
      </c>
      <c r="AJ418" s="16">
        <v>9</v>
      </c>
      <c r="AK418" s="17">
        <v>0.97136888459641035</v>
      </c>
      <c r="AL418" t="str">
        <f>IF(AK418&lt;='CAV Tier 1 Analysis'!$A$5,"Tier 1", "Tier 2")</f>
        <v>Tier 2</v>
      </c>
      <c r="AM418" t="str">
        <f t="shared" si="13"/>
        <v>Oregon - Tier 2</v>
      </c>
      <c r="AN418" t="str">
        <f t="shared" si="14"/>
        <v>Haines, City Of - Tier 2</v>
      </c>
    </row>
    <row r="419" spans="1:40" x14ac:dyDescent="0.3">
      <c r="A419">
        <v>10</v>
      </c>
      <c r="B419" t="s">
        <v>22</v>
      </c>
      <c r="C419" t="s">
        <v>1221</v>
      </c>
      <c r="D419" t="s">
        <v>1859</v>
      </c>
      <c r="E419" t="s">
        <v>617</v>
      </c>
      <c r="F419" s="12">
        <v>131.49024793715105</v>
      </c>
      <c r="G419" s="12">
        <v>1923.7992728055826</v>
      </c>
      <c r="H419" s="12">
        <v>601.6895731740284</v>
      </c>
      <c r="I419" s="12">
        <v>0</v>
      </c>
      <c r="J419" s="15">
        <v>8.6916277735770348E-2</v>
      </c>
      <c r="K419" s="15">
        <v>0.91308372226422962</v>
      </c>
      <c r="L419" s="57">
        <v>0.76705999999999996</v>
      </c>
      <c r="M419">
        <v>16</v>
      </c>
      <c r="N419">
        <v>0</v>
      </c>
      <c r="O419" s="12">
        <v>6</v>
      </c>
      <c r="P419" s="12">
        <v>2</v>
      </c>
      <c r="Q419">
        <v>0</v>
      </c>
      <c r="R419">
        <v>0</v>
      </c>
      <c r="S419" s="12">
        <v>52.296618052710969</v>
      </c>
      <c r="T419" s="12">
        <v>1728.4444383783161</v>
      </c>
      <c r="U419" s="12">
        <v>1596.9541904411651</v>
      </c>
      <c r="V419" s="12">
        <v>195.3548344272665</v>
      </c>
      <c r="W419" s="58">
        <v>7.9237046455767971E-6</v>
      </c>
      <c r="X419" s="58">
        <v>5.5648302726766835E-4</v>
      </c>
      <c r="Y419" s="58">
        <v>0</v>
      </c>
      <c r="Z419" s="58">
        <v>3.015411278066594E-3</v>
      </c>
      <c r="AA419" s="58">
        <v>2.4202237183695544E-3</v>
      </c>
      <c r="AB419" s="58">
        <v>0</v>
      </c>
      <c r="AC419" s="58">
        <v>0</v>
      </c>
      <c r="AD419" s="58">
        <v>5.242681632204706E-4</v>
      </c>
      <c r="AE419" s="58">
        <v>4.5177095233174454E-4</v>
      </c>
      <c r="AF419" s="58">
        <v>8.398421119657143E-4</v>
      </c>
      <c r="AG419" s="58">
        <v>3.106203331558304E-4</v>
      </c>
      <c r="AH419" s="17">
        <v>7.3877666263846853E-4</v>
      </c>
      <c r="AI419" s="12">
        <v>213</v>
      </c>
      <c r="AJ419" s="16">
        <v>9</v>
      </c>
      <c r="AK419" s="17">
        <v>0.97210766125904879</v>
      </c>
      <c r="AL419" t="str">
        <f>IF(AK419&lt;='CAV Tier 1 Analysis'!$A$5,"Tier 1", "Tier 2")</f>
        <v>Tier 2</v>
      </c>
      <c r="AM419" t="str">
        <f t="shared" si="13"/>
        <v>Oregon - Tier 2</v>
      </c>
      <c r="AN419" t="str">
        <f t="shared" si="14"/>
        <v>Aumsville, City Of - Tier 2</v>
      </c>
    </row>
    <row r="420" spans="1:40" x14ac:dyDescent="0.3">
      <c r="A420">
        <v>10</v>
      </c>
      <c r="B420" t="s">
        <v>22</v>
      </c>
      <c r="C420" t="s">
        <v>1129</v>
      </c>
      <c r="D420" t="s">
        <v>1727</v>
      </c>
      <c r="E420" t="s">
        <v>680</v>
      </c>
      <c r="F420" s="12">
        <v>11.362437652472535</v>
      </c>
      <c r="G420" s="12">
        <v>2.6476562563775197</v>
      </c>
      <c r="H420" s="12">
        <v>2.2824622899806206</v>
      </c>
      <c r="I420" s="12">
        <v>0</v>
      </c>
      <c r="J420" s="15">
        <v>5.6578178958840118E-2</v>
      </c>
      <c r="K420" s="15">
        <v>0.9434218210411599</v>
      </c>
      <c r="L420" s="57">
        <v>2.17469</v>
      </c>
      <c r="M420">
        <v>0</v>
      </c>
      <c r="N420">
        <v>0</v>
      </c>
      <c r="O420" s="12">
        <v>4</v>
      </c>
      <c r="P420" s="12">
        <v>5</v>
      </c>
      <c r="Q420">
        <v>0</v>
      </c>
      <c r="R420">
        <v>0</v>
      </c>
      <c r="S420" s="12">
        <v>0.12913755990932757</v>
      </c>
      <c r="T420" s="12">
        <v>2.5639659724115638</v>
      </c>
      <c r="U420" s="12">
        <v>0</v>
      </c>
      <c r="V420" s="12">
        <v>8.3690283965955903E-2</v>
      </c>
      <c r="W420" s="58">
        <v>2.2464476384754006E-5</v>
      </c>
      <c r="X420" s="58">
        <v>0</v>
      </c>
      <c r="Y420" s="58">
        <v>0</v>
      </c>
      <c r="Z420" s="58">
        <v>2.0102741853777295E-3</v>
      </c>
      <c r="AA420" s="58">
        <v>6.0505592959238857E-3</v>
      </c>
      <c r="AB420" s="58">
        <v>0</v>
      </c>
      <c r="AC420" s="58">
        <v>0</v>
      </c>
      <c r="AD420" s="58">
        <v>1.2945906228237841E-6</v>
      </c>
      <c r="AE420" s="58">
        <v>6.7015480705259971E-7</v>
      </c>
      <c r="AF420" s="58">
        <v>0</v>
      </c>
      <c r="AG420" s="58">
        <v>1.330701846392746E-7</v>
      </c>
      <c r="AH420" s="17">
        <v>7.3503597939098941E-4</v>
      </c>
      <c r="AI420" s="12">
        <v>214</v>
      </c>
      <c r="AJ420" s="16">
        <v>9</v>
      </c>
      <c r="AK420" s="17">
        <v>0.97284269723843975</v>
      </c>
      <c r="AL420" t="str">
        <f>IF(AK420&lt;='CAV Tier 1 Analysis'!$A$5,"Tier 1", "Tier 2")</f>
        <v>Tier 2</v>
      </c>
      <c r="AM420" t="str">
        <f t="shared" si="13"/>
        <v>Oregon - Tier 2</v>
      </c>
      <c r="AN420" t="str">
        <f t="shared" si="14"/>
        <v>Sumpter, City Of - Tier 2</v>
      </c>
    </row>
    <row r="421" spans="1:40" x14ac:dyDescent="0.3">
      <c r="A421">
        <v>10</v>
      </c>
      <c r="B421" t="s">
        <v>22</v>
      </c>
      <c r="C421" t="s">
        <v>1127</v>
      </c>
      <c r="D421" t="s">
        <v>1725</v>
      </c>
      <c r="E421" t="s">
        <v>685</v>
      </c>
      <c r="F421" s="12">
        <v>3.8369760006466453</v>
      </c>
      <c r="G421" s="12">
        <v>1.4593072460958196</v>
      </c>
      <c r="H421" s="12">
        <v>0.9933696002597151</v>
      </c>
      <c r="I421" s="12">
        <v>0</v>
      </c>
      <c r="J421" s="15">
        <v>0</v>
      </c>
      <c r="K421" s="15">
        <v>1</v>
      </c>
      <c r="L421" s="57">
        <v>0.73436999999999997</v>
      </c>
      <c r="M421">
        <v>0</v>
      </c>
      <c r="N421">
        <v>0</v>
      </c>
      <c r="O421" s="12">
        <v>4</v>
      </c>
      <c r="P421" s="12">
        <v>5</v>
      </c>
      <c r="Q421">
        <v>0</v>
      </c>
      <c r="R421">
        <v>0</v>
      </c>
      <c r="S421" s="12">
        <v>0</v>
      </c>
      <c r="T421" s="12">
        <v>1.5397228804025584</v>
      </c>
      <c r="U421" s="12">
        <v>0</v>
      </c>
      <c r="V421" s="12">
        <v>0</v>
      </c>
      <c r="W421" s="58">
        <v>7.5860180175895403E-6</v>
      </c>
      <c r="X421" s="58">
        <v>0</v>
      </c>
      <c r="Y421" s="58">
        <v>0</v>
      </c>
      <c r="Z421" s="58">
        <v>2.0102741853777295E-3</v>
      </c>
      <c r="AA421" s="58">
        <v>6.0505592959238857E-3</v>
      </c>
      <c r="AB421" s="58">
        <v>0</v>
      </c>
      <c r="AC421" s="58">
        <v>0</v>
      </c>
      <c r="AD421" s="58">
        <v>0</v>
      </c>
      <c r="AE421" s="58">
        <v>4.0244398753082137E-7</v>
      </c>
      <c r="AF421" s="58">
        <v>0</v>
      </c>
      <c r="AG421" s="58">
        <v>0</v>
      </c>
      <c r="AH421" s="17">
        <v>7.3352926757333959E-4</v>
      </c>
      <c r="AI421" s="12">
        <v>215</v>
      </c>
      <c r="AJ421" s="16">
        <v>9</v>
      </c>
      <c r="AK421" s="17">
        <v>0.97357622650601305</v>
      </c>
      <c r="AL421" t="str">
        <f>IF(AK421&lt;='CAV Tier 1 Analysis'!$A$5,"Tier 1", "Tier 2")</f>
        <v>Tier 2</v>
      </c>
      <c r="AM421" t="str">
        <f t="shared" si="13"/>
        <v>Oregon - Tier 2</v>
      </c>
      <c r="AN421" t="str">
        <f t="shared" si="14"/>
        <v>Huntington,City Of - Tier 2</v>
      </c>
    </row>
    <row r="422" spans="1:40" x14ac:dyDescent="0.3">
      <c r="A422">
        <v>10</v>
      </c>
      <c r="B422" t="s">
        <v>22</v>
      </c>
      <c r="C422" t="s">
        <v>844</v>
      </c>
      <c r="D422" t="s">
        <v>1845</v>
      </c>
      <c r="E422" t="s">
        <v>660</v>
      </c>
      <c r="F422" s="12">
        <v>63.767756202790778</v>
      </c>
      <c r="G422" s="12">
        <v>698.63570281543366</v>
      </c>
      <c r="H422" s="12">
        <v>213.01114365285167</v>
      </c>
      <c r="I422" s="12">
        <v>0</v>
      </c>
      <c r="J422" s="15">
        <v>9.8998110444804943E-2</v>
      </c>
      <c r="K422" s="15">
        <v>0.90100188955519511</v>
      </c>
      <c r="L422" s="57">
        <v>1.6458900000000001</v>
      </c>
      <c r="M422">
        <v>22</v>
      </c>
      <c r="N422">
        <v>0</v>
      </c>
      <c r="O422" s="12">
        <v>8</v>
      </c>
      <c r="P422" s="12">
        <v>2</v>
      </c>
      <c r="Q422">
        <v>0</v>
      </c>
      <c r="R422">
        <v>0</v>
      </c>
      <c r="S422" s="12">
        <v>21.08770072531922</v>
      </c>
      <c r="T422" s="12">
        <v>552.68955202488814</v>
      </c>
      <c r="U422" s="12">
        <v>488.92179582209735</v>
      </c>
      <c r="V422" s="12">
        <v>145.94615079054552</v>
      </c>
      <c r="W422" s="58">
        <v>1.7001989725847256E-5</v>
      </c>
      <c r="X422" s="58">
        <v>7.6516416249304401E-4</v>
      </c>
      <c r="Y422" s="58">
        <v>0</v>
      </c>
      <c r="Z422" s="58">
        <v>4.020548370755459E-3</v>
      </c>
      <c r="AA422" s="58">
        <v>2.4202237183695544E-3</v>
      </c>
      <c r="AB422" s="58">
        <v>0</v>
      </c>
      <c r="AC422" s="58">
        <v>0</v>
      </c>
      <c r="AD422" s="58">
        <v>2.1140200910626551E-4</v>
      </c>
      <c r="AE422" s="58">
        <v>1.4445884387024645E-4</v>
      </c>
      <c r="AF422" s="58">
        <v>2.5712516742629004E-4</v>
      </c>
      <c r="AG422" s="58">
        <v>2.3205897163629586E-4</v>
      </c>
      <c r="AH422" s="17">
        <v>7.3345302121663664E-4</v>
      </c>
      <c r="AI422" s="12">
        <v>216</v>
      </c>
      <c r="AJ422" s="16">
        <v>9</v>
      </c>
      <c r="AK422" s="17">
        <v>0.97430967952722969</v>
      </c>
      <c r="AL422" t="str">
        <f>IF(AK422&lt;='CAV Tier 1 Analysis'!$A$5,"Tier 1", "Tier 2")</f>
        <v>Tier 2</v>
      </c>
      <c r="AM422" t="str">
        <f t="shared" si="13"/>
        <v>Oregon - Tier 2</v>
      </c>
      <c r="AN422" t="str">
        <f t="shared" si="14"/>
        <v>Harrisburg, City Of - Tier 2</v>
      </c>
    </row>
    <row r="423" spans="1:40" x14ac:dyDescent="0.3">
      <c r="A423">
        <v>10</v>
      </c>
      <c r="B423" t="s">
        <v>22</v>
      </c>
      <c r="C423" t="s">
        <v>1112</v>
      </c>
      <c r="D423" t="s">
        <v>1889</v>
      </c>
      <c r="E423" t="s">
        <v>693</v>
      </c>
      <c r="F423" s="12">
        <v>74.420139244324218</v>
      </c>
      <c r="G423" s="12">
        <v>141.98414902648818</v>
      </c>
      <c r="H423" s="12">
        <v>42.271744370842185</v>
      </c>
      <c r="I423" s="12">
        <v>0</v>
      </c>
      <c r="J423" s="15">
        <v>0</v>
      </c>
      <c r="K423" s="15">
        <v>0.99999999999999978</v>
      </c>
      <c r="L423" s="57">
        <v>1.2248900000000003</v>
      </c>
      <c r="M423">
        <v>1</v>
      </c>
      <c r="N423">
        <v>0</v>
      </c>
      <c r="O423" s="12">
        <v>8</v>
      </c>
      <c r="P423" s="12">
        <v>3</v>
      </c>
      <c r="Q423">
        <v>0</v>
      </c>
      <c r="R423">
        <v>0</v>
      </c>
      <c r="S423" s="12">
        <v>0</v>
      </c>
      <c r="T423" s="12">
        <v>123.46651021164273</v>
      </c>
      <c r="U423" s="12">
        <v>49.046370967318509</v>
      </c>
      <c r="V423" s="12">
        <v>18.517638814845455</v>
      </c>
      <c r="W423" s="58">
        <v>1.2653073531823543E-5</v>
      </c>
      <c r="X423" s="58">
        <v>3.4780189204229272E-5</v>
      </c>
      <c r="Y423" s="58">
        <v>0</v>
      </c>
      <c r="Z423" s="58">
        <v>4.020548370755459E-3</v>
      </c>
      <c r="AA423" s="58">
        <v>3.6303355775543313E-3</v>
      </c>
      <c r="AB423" s="58">
        <v>0</v>
      </c>
      <c r="AC423" s="58">
        <v>0</v>
      </c>
      <c r="AD423" s="58">
        <v>0</v>
      </c>
      <c r="AE423" s="58">
        <v>3.2270972477266447E-5</v>
      </c>
      <c r="AF423" s="58">
        <v>2.5793606368926233E-5</v>
      </c>
      <c r="AG423" s="58">
        <v>2.9443628332976678E-5</v>
      </c>
      <c r="AH423" s="17">
        <v>7.0780231074772844E-4</v>
      </c>
      <c r="AI423" s="12">
        <v>217</v>
      </c>
      <c r="AJ423" s="16">
        <v>9</v>
      </c>
      <c r="AK423" s="17">
        <v>0.97501748183797743</v>
      </c>
      <c r="AL423" t="str">
        <f>IF(AK423&lt;='CAV Tier 1 Analysis'!$A$5,"Tier 1", "Tier 2")</f>
        <v>Tier 2</v>
      </c>
      <c r="AM423" t="str">
        <f t="shared" si="13"/>
        <v>Oregon - Tier 2</v>
      </c>
      <c r="AN423" t="str">
        <f t="shared" si="14"/>
        <v>Falls City, City Of - Tier 2</v>
      </c>
    </row>
    <row r="424" spans="1:40" x14ac:dyDescent="0.3">
      <c r="A424">
        <v>10</v>
      </c>
      <c r="B424" t="s">
        <v>22</v>
      </c>
      <c r="C424" t="s">
        <v>1248</v>
      </c>
      <c r="D424" t="s">
        <v>1907</v>
      </c>
      <c r="E424" t="s">
        <v>696</v>
      </c>
      <c r="F424" s="12">
        <v>2.0551509901362413</v>
      </c>
      <c r="G424" s="12">
        <v>0.23039474392408155</v>
      </c>
      <c r="H424" s="12">
        <v>0.11187037204977966</v>
      </c>
      <c r="I424" s="12">
        <v>1</v>
      </c>
      <c r="J424" s="15">
        <v>0.62051236592500669</v>
      </c>
      <c r="K424" s="15">
        <v>0.37948763407499336</v>
      </c>
      <c r="L424" s="57">
        <v>0.11280999999999999</v>
      </c>
      <c r="M424">
        <v>28</v>
      </c>
      <c r="N424">
        <v>0</v>
      </c>
      <c r="O424" s="12">
        <v>6</v>
      </c>
      <c r="P424" s="12">
        <v>3</v>
      </c>
      <c r="Q424">
        <v>0</v>
      </c>
      <c r="R424" s="12">
        <v>0.37948763407499336</v>
      </c>
      <c r="S424" s="12">
        <v>6.9416949237519524E-2</v>
      </c>
      <c r="T424" s="12">
        <v>0.25992186814539886</v>
      </c>
      <c r="U424" s="12">
        <v>0</v>
      </c>
      <c r="V424" s="12">
        <v>0</v>
      </c>
      <c r="W424" s="58">
        <v>1.1653236005886353E-6</v>
      </c>
      <c r="X424" s="58">
        <v>9.7384529771841956E-4</v>
      </c>
      <c r="Y424" s="58">
        <v>0</v>
      </c>
      <c r="Z424" s="58">
        <v>3.015411278066594E-3</v>
      </c>
      <c r="AA424" s="58">
        <v>3.6303355775543313E-3</v>
      </c>
      <c r="AB424" s="58">
        <v>0</v>
      </c>
      <c r="AC424" s="58">
        <v>9.415244266725668E-5</v>
      </c>
      <c r="AD424" s="58">
        <v>6.9589770482751997E-7</v>
      </c>
      <c r="AE424" s="58">
        <v>6.7936895914377874E-8</v>
      </c>
      <c r="AF424" s="58">
        <v>0</v>
      </c>
      <c r="AG424" s="58">
        <v>0</v>
      </c>
      <c r="AH424" s="17">
        <v>7.014248867461757E-4</v>
      </c>
      <c r="AI424" s="12">
        <v>218</v>
      </c>
      <c r="AJ424" s="16">
        <v>9</v>
      </c>
      <c r="AK424" s="17">
        <v>0.97571890672472361</v>
      </c>
      <c r="AL424" t="str">
        <f>IF(AK424&lt;='CAV Tier 1 Analysis'!$A$5,"Tier 1", "Tier 2")</f>
        <v>Tier 2</v>
      </c>
      <c r="AM424" t="str">
        <f t="shared" si="13"/>
        <v>Oregon - Tier 2</v>
      </c>
      <c r="AN424" t="str">
        <f t="shared" si="14"/>
        <v>Helix, City Of - Tier 2</v>
      </c>
    </row>
    <row r="425" spans="1:40" x14ac:dyDescent="0.3">
      <c r="A425">
        <v>10</v>
      </c>
      <c r="B425" t="s">
        <v>22</v>
      </c>
      <c r="C425" t="s">
        <v>1246</v>
      </c>
      <c r="D425" t="s">
        <v>1905</v>
      </c>
      <c r="E425" t="s">
        <v>701</v>
      </c>
      <c r="F425" s="12">
        <v>9.6169989910736646</v>
      </c>
      <c r="G425" s="12">
        <v>10.293314733612643</v>
      </c>
      <c r="H425" s="12">
        <v>3.9366410101431848</v>
      </c>
      <c r="I425" s="12">
        <v>0</v>
      </c>
      <c r="J425" s="15">
        <v>0.28415010702987364</v>
      </c>
      <c r="K425" s="15">
        <v>0.71584989297012636</v>
      </c>
      <c r="L425" s="57">
        <v>0.52788999999999997</v>
      </c>
      <c r="M425">
        <v>25</v>
      </c>
      <c r="N425">
        <v>0</v>
      </c>
      <c r="O425" s="12">
        <v>6</v>
      </c>
      <c r="P425" s="12">
        <v>3</v>
      </c>
      <c r="Q425">
        <v>0</v>
      </c>
      <c r="R425">
        <v>0</v>
      </c>
      <c r="S425" s="12">
        <v>1.1185969643703759</v>
      </c>
      <c r="T425" s="12">
        <v>10.150418715858457</v>
      </c>
      <c r="U425" s="12">
        <v>0.53341972478479249</v>
      </c>
      <c r="V425" s="12">
        <v>0.14289601775418603</v>
      </c>
      <c r="W425" s="58">
        <v>5.4530863887486455E-6</v>
      </c>
      <c r="X425" s="58">
        <v>8.6950473010573173E-4</v>
      </c>
      <c r="Y425" s="58">
        <v>0</v>
      </c>
      <c r="Z425" s="58">
        <v>3.015411278066594E-3</v>
      </c>
      <c r="AA425" s="58">
        <v>3.6303355775543313E-3</v>
      </c>
      <c r="AB425" s="58">
        <v>0</v>
      </c>
      <c r="AC425" s="58">
        <v>0</v>
      </c>
      <c r="AD425" s="58">
        <v>1.1213818363997457E-5</v>
      </c>
      <c r="AE425" s="58">
        <v>2.6530585698963866E-6</v>
      </c>
      <c r="AF425" s="58">
        <v>2.8052673702786151E-7</v>
      </c>
      <c r="AG425" s="58">
        <v>2.2720916414265876E-7</v>
      </c>
      <c r="AH425" s="17">
        <v>6.8500720772277015E-4</v>
      </c>
      <c r="AI425" s="12">
        <v>219</v>
      </c>
      <c r="AJ425" s="16">
        <v>9</v>
      </c>
      <c r="AK425" s="17">
        <v>0.97640391393244641</v>
      </c>
      <c r="AL425" t="str">
        <f>IF(AK425&lt;='CAV Tier 1 Analysis'!$A$5,"Tier 1", "Tier 2")</f>
        <v>Tier 2</v>
      </c>
      <c r="AM425" t="str">
        <f t="shared" si="13"/>
        <v>Oregon - Tier 2</v>
      </c>
      <c r="AN425" t="str">
        <f t="shared" si="14"/>
        <v>Athena, City Of - Tier 2</v>
      </c>
    </row>
    <row r="426" spans="1:40" x14ac:dyDescent="0.3">
      <c r="A426">
        <v>10</v>
      </c>
      <c r="B426" t="s">
        <v>22</v>
      </c>
      <c r="C426" t="s">
        <v>1183</v>
      </c>
      <c r="D426" t="s">
        <v>1799</v>
      </c>
      <c r="E426" t="s">
        <v>687</v>
      </c>
      <c r="F426" s="12">
        <v>1.9320877272769563</v>
      </c>
      <c r="G426" s="12">
        <v>372.09752048420165</v>
      </c>
      <c r="H426" s="12">
        <v>213.92295817010768</v>
      </c>
      <c r="I426" s="12">
        <v>0</v>
      </c>
      <c r="J426" s="15">
        <v>9.1653200013466635E-2</v>
      </c>
      <c r="K426" s="15">
        <v>0.90834679998653334</v>
      </c>
      <c r="L426" s="57">
        <v>2.3762400000000001</v>
      </c>
      <c r="M426">
        <v>18</v>
      </c>
      <c r="N426">
        <v>0</v>
      </c>
      <c r="O426" s="12">
        <v>3</v>
      </c>
      <c r="P426" s="12">
        <v>4</v>
      </c>
      <c r="Q426">
        <v>0</v>
      </c>
      <c r="R426">
        <v>0</v>
      </c>
      <c r="S426" s="12">
        <v>19.606723672637337</v>
      </c>
      <c r="T426" s="12">
        <v>424.80243421677972</v>
      </c>
      <c r="U426" s="12">
        <v>422.87034648950277</v>
      </c>
      <c r="V426" s="12">
        <v>0</v>
      </c>
      <c r="W426" s="58">
        <v>2.4546481275265837E-5</v>
      </c>
      <c r="X426" s="58">
        <v>6.2604340567612687E-4</v>
      </c>
      <c r="Y426" s="58">
        <v>0</v>
      </c>
      <c r="Z426" s="58">
        <v>1.507705639033297E-3</v>
      </c>
      <c r="AA426" s="58">
        <v>4.8404474367391087E-3</v>
      </c>
      <c r="AB426" s="58">
        <v>0</v>
      </c>
      <c r="AC426" s="58">
        <v>0</v>
      </c>
      <c r="AD426" s="58">
        <v>1.9655536800227259E-4</v>
      </c>
      <c r="AE426" s="58">
        <v>1.1103243818413819E-4</v>
      </c>
      <c r="AF426" s="58">
        <v>2.223885487819205E-4</v>
      </c>
      <c r="AG426" s="58">
        <v>0</v>
      </c>
      <c r="AH426" s="17">
        <v>6.8442902888110277E-4</v>
      </c>
      <c r="AI426" s="12">
        <v>220</v>
      </c>
      <c r="AJ426" s="16">
        <v>9</v>
      </c>
      <c r="AK426" s="17">
        <v>0.97708834296132752</v>
      </c>
      <c r="AL426" t="str">
        <f>IF(AK426&lt;='CAV Tier 1 Analysis'!$A$5,"Tier 1", "Tier 2")</f>
        <v>Tier 2</v>
      </c>
      <c r="AM426" t="str">
        <f t="shared" si="13"/>
        <v>Oregon - Tier 2</v>
      </c>
      <c r="AN426" t="str">
        <f t="shared" si="14"/>
        <v>Hines, City Of - Tier 2</v>
      </c>
    </row>
    <row r="427" spans="1:40" x14ac:dyDescent="0.3">
      <c r="A427">
        <v>10</v>
      </c>
      <c r="B427" t="s">
        <v>22</v>
      </c>
      <c r="C427" t="s">
        <v>1082</v>
      </c>
      <c r="D427" t="s">
        <v>1968</v>
      </c>
      <c r="E427" t="s">
        <v>694</v>
      </c>
      <c r="F427" s="12">
        <v>182.74839050645056</v>
      </c>
      <c r="G427" s="12">
        <v>413.59613388899686</v>
      </c>
      <c r="H427" s="12">
        <v>145.06806260628468</v>
      </c>
      <c r="I427" s="12">
        <v>0</v>
      </c>
      <c r="J427" s="15">
        <v>6.5237390079480581E-2</v>
      </c>
      <c r="K427" s="15">
        <v>0.93476260992051963</v>
      </c>
      <c r="L427" s="57">
        <v>4.7068100000000008</v>
      </c>
      <c r="M427">
        <v>13</v>
      </c>
      <c r="N427">
        <v>0</v>
      </c>
      <c r="O427" s="12">
        <v>7.875</v>
      </c>
      <c r="P427" s="12">
        <v>2.125</v>
      </c>
      <c r="Q427">
        <v>0</v>
      </c>
      <c r="R427">
        <v>0</v>
      </c>
      <c r="S427" s="12">
        <v>9.4638617883207043</v>
      </c>
      <c r="T427" s="12">
        <v>317.87875661788013</v>
      </c>
      <c r="U427" s="12">
        <v>135.13036611142957</v>
      </c>
      <c r="V427" s="12">
        <v>95.717377271116732</v>
      </c>
      <c r="W427" s="58">
        <v>4.8621192948201362E-5</v>
      </c>
      <c r="X427" s="58">
        <v>4.5214245965498052E-4</v>
      </c>
      <c r="Y427" s="58">
        <v>0</v>
      </c>
      <c r="Z427" s="58">
        <v>3.9577273024624044E-3</v>
      </c>
      <c r="AA427" s="58">
        <v>2.5714877007676513E-3</v>
      </c>
      <c r="AB427" s="58">
        <v>0</v>
      </c>
      <c r="AC427" s="58">
        <v>0</v>
      </c>
      <c r="AD427" s="58">
        <v>9.4874231288424448E-5</v>
      </c>
      <c r="AE427" s="58">
        <v>8.3085336973879649E-5</v>
      </c>
      <c r="AF427" s="58">
        <v>7.1065389818333888E-5</v>
      </c>
      <c r="AG427" s="58">
        <v>1.5219364140090511E-4</v>
      </c>
      <c r="AH427" s="17">
        <v>6.755633868467982E-4</v>
      </c>
      <c r="AI427" s="12">
        <v>221</v>
      </c>
      <c r="AJ427" s="16">
        <v>9</v>
      </c>
      <c r="AK427" s="17">
        <v>0.97776390634817434</v>
      </c>
      <c r="AL427" t="str">
        <f>IF(AK427&lt;='CAV Tier 1 Analysis'!$A$5,"Tier 1", "Tier 2")</f>
        <v>Tier 2</v>
      </c>
      <c r="AM427" t="str">
        <f t="shared" si="13"/>
        <v>Oregon - Tier 2</v>
      </c>
      <c r="AN427" t="str">
        <f t="shared" si="14"/>
        <v>Millersburg, City Of - Tier 2</v>
      </c>
    </row>
    <row r="428" spans="1:40" x14ac:dyDescent="0.3">
      <c r="A428">
        <v>10</v>
      </c>
      <c r="B428" t="s">
        <v>22</v>
      </c>
      <c r="C428" t="s">
        <v>890</v>
      </c>
      <c r="D428" t="s">
        <v>1730</v>
      </c>
      <c r="E428" t="s">
        <v>704</v>
      </c>
      <c r="F428" s="12">
        <v>46.18384210668178</v>
      </c>
      <c r="G428" s="12">
        <v>32.591492807018213</v>
      </c>
      <c r="H428" s="12">
        <v>10.05169928298959</v>
      </c>
      <c r="I428" s="12">
        <v>0</v>
      </c>
      <c r="J428" s="15">
        <v>6.9394592007657333E-3</v>
      </c>
      <c r="K428" s="15">
        <v>0.99306054079923423</v>
      </c>
      <c r="L428" s="57">
        <v>0.45969000000000004</v>
      </c>
      <c r="M428">
        <v>6</v>
      </c>
      <c r="N428">
        <v>0</v>
      </c>
      <c r="O428" s="12">
        <v>7</v>
      </c>
      <c r="P428" s="12">
        <v>3</v>
      </c>
      <c r="Q428">
        <v>0</v>
      </c>
      <c r="R428">
        <v>0</v>
      </c>
      <c r="S428" s="12">
        <v>6.9753357072672439E-2</v>
      </c>
      <c r="T428" s="12">
        <v>25.422094552340798</v>
      </c>
      <c r="U428" s="12">
        <v>0</v>
      </c>
      <c r="V428" s="12">
        <v>7.1693982546774144</v>
      </c>
      <c r="W428" s="58">
        <v>4.748582625251217E-6</v>
      </c>
      <c r="X428" s="58">
        <v>2.0868113522537563E-4</v>
      </c>
      <c r="Y428" s="58">
        <v>0</v>
      </c>
      <c r="Z428" s="58">
        <v>3.5179798244110265E-3</v>
      </c>
      <c r="AA428" s="58">
        <v>3.6303355775543313E-3</v>
      </c>
      <c r="AB428" s="58">
        <v>0</v>
      </c>
      <c r="AC428" s="58">
        <v>0</v>
      </c>
      <c r="AD428" s="58">
        <v>6.9927015842769021E-7</v>
      </c>
      <c r="AE428" s="58">
        <v>6.6446821264062335E-6</v>
      </c>
      <c r="AF428" s="58">
        <v>0</v>
      </c>
      <c r="AG428" s="58">
        <v>1.1399568794515081E-5</v>
      </c>
      <c r="AH428" s="17">
        <v>6.7095351280866669E-4</v>
      </c>
      <c r="AI428" s="12">
        <v>222</v>
      </c>
      <c r="AJ428" s="16">
        <v>9</v>
      </c>
      <c r="AK428" s="17">
        <v>0.978434859860983</v>
      </c>
      <c r="AL428" t="str">
        <f>IF(AK428&lt;='CAV Tier 1 Analysis'!$A$5,"Tier 1", "Tier 2")</f>
        <v>Tier 2</v>
      </c>
      <c r="AM428" t="str">
        <f t="shared" si="13"/>
        <v>Oregon - Tier 2</v>
      </c>
      <c r="AN428" t="str">
        <f t="shared" si="14"/>
        <v>Monroe, City Of - Tier 2</v>
      </c>
    </row>
    <row r="429" spans="1:40" x14ac:dyDescent="0.3">
      <c r="A429">
        <v>10</v>
      </c>
      <c r="B429" t="s">
        <v>22</v>
      </c>
      <c r="C429" t="s">
        <v>885</v>
      </c>
      <c r="D429" t="s">
        <v>1866</v>
      </c>
      <c r="E429" t="s">
        <v>698</v>
      </c>
      <c r="F429" s="12">
        <v>123.9851785525146</v>
      </c>
      <c r="G429" s="12">
        <v>704.58371499374834</v>
      </c>
      <c r="H429" s="12">
        <v>241.47855938804636</v>
      </c>
      <c r="I429" s="12">
        <v>2</v>
      </c>
      <c r="J429" s="15">
        <v>6.0180403497899881E-2</v>
      </c>
      <c r="K429" s="15">
        <v>0.93981959650210001</v>
      </c>
      <c r="L429" s="57">
        <v>0.72615000000000007</v>
      </c>
      <c r="M429">
        <v>14</v>
      </c>
      <c r="N429">
        <v>0</v>
      </c>
      <c r="O429" s="12">
        <v>6.4</v>
      </c>
      <c r="P429" s="12">
        <v>2</v>
      </c>
      <c r="Q429">
        <v>0</v>
      </c>
      <c r="R429" s="12">
        <v>1.8796391930042</v>
      </c>
      <c r="S429" s="12">
        <v>14.53227714006421</v>
      </c>
      <c r="T429" s="12">
        <v>653.62706076495112</v>
      </c>
      <c r="U429" s="12">
        <v>529.64188221243649</v>
      </c>
      <c r="V429" s="12">
        <v>50.95665422879722</v>
      </c>
      <c r="W429" s="58">
        <v>7.5011056871504085E-6</v>
      </c>
      <c r="X429" s="58">
        <v>4.8692264885920978E-4</v>
      </c>
      <c r="Y429" s="58">
        <v>0</v>
      </c>
      <c r="Z429" s="58">
        <v>3.2164386966043674E-3</v>
      </c>
      <c r="AA429" s="58">
        <v>2.4202237183695544E-3</v>
      </c>
      <c r="AB429" s="58">
        <v>0</v>
      </c>
      <c r="AC429" s="58">
        <v>4.66346213851816E-4</v>
      </c>
      <c r="AD429" s="58">
        <v>1.4568456866471025E-4</v>
      </c>
      <c r="AE429" s="58">
        <v>1.7084131439517466E-4</v>
      </c>
      <c r="AF429" s="58">
        <v>2.7853996038540506E-4</v>
      </c>
      <c r="AG429" s="58">
        <v>8.1022683464475564E-5</v>
      </c>
      <c r="AH429" s="17">
        <v>6.6122917366198762E-4</v>
      </c>
      <c r="AI429" s="12">
        <v>223</v>
      </c>
      <c r="AJ429" s="16">
        <v>9</v>
      </c>
      <c r="AK429" s="17">
        <v>0.97909608903464496</v>
      </c>
      <c r="AL429" t="str">
        <f>IF(AK429&lt;='CAV Tier 1 Analysis'!$A$5,"Tier 1", "Tier 2")</f>
        <v>Tier 2</v>
      </c>
      <c r="AM429" t="str">
        <f t="shared" si="13"/>
        <v>Oregon - Tier 2</v>
      </c>
      <c r="AN429" t="str">
        <f t="shared" si="14"/>
        <v>Jefferson, City Of - Tier 2</v>
      </c>
    </row>
    <row r="430" spans="1:40" x14ac:dyDescent="0.3">
      <c r="A430">
        <v>10</v>
      </c>
      <c r="B430" t="s">
        <v>22</v>
      </c>
      <c r="C430" t="s">
        <v>1216</v>
      </c>
      <c r="D430" t="s">
        <v>1851</v>
      </c>
      <c r="E430" t="s">
        <v>705</v>
      </c>
      <c r="F430" s="12">
        <v>146.0398584068422</v>
      </c>
      <c r="G430" s="12">
        <v>268.96022968355135</v>
      </c>
      <c r="H430" s="12">
        <v>93.867619610057517</v>
      </c>
      <c r="I430" s="12">
        <v>1</v>
      </c>
      <c r="J430" s="15">
        <v>5.3058983018472484E-2</v>
      </c>
      <c r="K430" s="15">
        <v>0.94694101698152755</v>
      </c>
      <c r="L430" s="57">
        <v>3.76939</v>
      </c>
      <c r="M430">
        <v>8</v>
      </c>
      <c r="N430">
        <v>0</v>
      </c>
      <c r="O430" s="12">
        <v>8</v>
      </c>
      <c r="P430" s="12">
        <v>2</v>
      </c>
      <c r="Q430">
        <v>0</v>
      </c>
      <c r="R430" s="12">
        <v>0.94694101698152755</v>
      </c>
      <c r="S430" s="12">
        <v>4.9805204348744763</v>
      </c>
      <c r="T430" s="12">
        <v>218.97990519340919</v>
      </c>
      <c r="U430" s="12">
        <v>72.940046786566995</v>
      </c>
      <c r="V430" s="12">
        <v>49.980324490142152</v>
      </c>
      <c r="W430" s="58">
        <v>3.893767508928992E-5</v>
      </c>
      <c r="X430" s="58">
        <v>2.7824151363383418E-4</v>
      </c>
      <c r="Y430" s="58">
        <v>0</v>
      </c>
      <c r="Z430" s="58">
        <v>4.020548370755459E-3</v>
      </c>
      <c r="AA430" s="58">
        <v>2.4202237183695544E-3</v>
      </c>
      <c r="AB430" s="58">
        <v>0</v>
      </c>
      <c r="AC430" s="58">
        <v>2.3493996063389004E-4</v>
      </c>
      <c r="AD430" s="58">
        <v>4.992919996550914E-5</v>
      </c>
      <c r="AE430" s="58">
        <v>5.7235719074406488E-5</v>
      </c>
      <c r="AF430" s="58">
        <v>3.8359348882252931E-5</v>
      </c>
      <c r="AG430" s="58">
        <v>7.9470288461914751E-5</v>
      </c>
      <c r="AH430" s="17">
        <v>6.5617143589691914E-4</v>
      </c>
      <c r="AI430" s="12">
        <v>224</v>
      </c>
      <c r="AJ430" s="16">
        <v>9</v>
      </c>
      <c r="AK430" s="17">
        <v>0.97975226047054187</v>
      </c>
      <c r="AL430" t="str">
        <f>IF(AK430&lt;='CAV Tier 1 Analysis'!$A$5,"Tier 1", "Tier 2")</f>
        <v>Tier 2</v>
      </c>
      <c r="AM430" t="str">
        <f t="shared" si="13"/>
        <v>Oregon - Tier 2</v>
      </c>
      <c r="AN430" t="str">
        <f t="shared" si="14"/>
        <v>Tangent, City Of - Tier 2</v>
      </c>
    </row>
    <row r="431" spans="1:40" x14ac:dyDescent="0.3">
      <c r="A431">
        <v>10</v>
      </c>
      <c r="B431" t="s">
        <v>22</v>
      </c>
      <c r="C431" t="s">
        <v>1102</v>
      </c>
      <c r="D431" t="s">
        <v>1904</v>
      </c>
      <c r="E431" t="s">
        <v>712</v>
      </c>
      <c r="F431" s="12">
        <v>6.227757875880453</v>
      </c>
      <c r="G431" s="12">
        <v>9.2817977048196738</v>
      </c>
      <c r="H431" s="12">
        <v>3.528473659322835</v>
      </c>
      <c r="I431" s="12">
        <v>0</v>
      </c>
      <c r="J431" s="15">
        <v>0.26327336551118913</v>
      </c>
      <c r="K431" s="15">
        <v>0.73672663448881093</v>
      </c>
      <c r="L431" s="57">
        <v>0.34184999999999999</v>
      </c>
      <c r="M431">
        <v>14</v>
      </c>
      <c r="N431">
        <v>0</v>
      </c>
      <c r="O431" s="12">
        <v>6</v>
      </c>
      <c r="P431" s="12">
        <v>3</v>
      </c>
      <c r="Q431">
        <v>0</v>
      </c>
      <c r="R431">
        <v>0</v>
      </c>
      <c r="S431" s="12">
        <v>0.92895313540750379</v>
      </c>
      <c r="T431" s="12">
        <v>9.1948894866097515</v>
      </c>
      <c r="U431" s="12">
        <v>2.9671316107292984</v>
      </c>
      <c r="V431" s="12">
        <v>8.6908218209922339E-2</v>
      </c>
      <c r="W431" s="58">
        <v>3.5312992896128443E-6</v>
      </c>
      <c r="X431" s="58">
        <v>4.8692264885920978E-4</v>
      </c>
      <c r="Y431" s="58">
        <v>0</v>
      </c>
      <c r="Z431" s="58">
        <v>3.015411278066594E-3</v>
      </c>
      <c r="AA431" s="58">
        <v>3.6303355775543313E-3</v>
      </c>
      <c r="AB431" s="58">
        <v>0</v>
      </c>
      <c r="AC431" s="58">
        <v>0</v>
      </c>
      <c r="AD431" s="58">
        <v>9.3126586795174757E-6</v>
      </c>
      <c r="AE431" s="58">
        <v>2.4033077880410424E-6</v>
      </c>
      <c r="AF431" s="58">
        <v>1.5604217662290753E-6</v>
      </c>
      <c r="AG431" s="58">
        <v>1.3818680133250806E-7</v>
      </c>
      <c r="AH431" s="17">
        <v>6.4996503443680612E-4</v>
      </c>
      <c r="AI431" s="12">
        <v>225</v>
      </c>
      <c r="AJ431" s="16">
        <v>9</v>
      </c>
      <c r="AK431" s="17">
        <v>0.98040222550497869</v>
      </c>
      <c r="AL431" t="str">
        <f>IF(AK431&lt;='CAV Tier 1 Analysis'!$A$5,"Tier 1", "Tier 2")</f>
        <v>Tier 2</v>
      </c>
      <c r="AM431" t="str">
        <f t="shared" si="13"/>
        <v>Oregon - Tier 2</v>
      </c>
      <c r="AN431" t="str">
        <f t="shared" si="14"/>
        <v>Adams, City Of - Tier 2</v>
      </c>
    </row>
    <row r="432" spans="1:40" x14ac:dyDescent="0.3">
      <c r="A432">
        <v>10</v>
      </c>
      <c r="B432" t="s">
        <v>22</v>
      </c>
      <c r="C432" t="s">
        <v>1252</v>
      </c>
      <c r="D432" t="s">
        <v>1911</v>
      </c>
      <c r="E432" t="s">
        <v>711</v>
      </c>
      <c r="F432" s="12">
        <v>14.207522406502527</v>
      </c>
      <c r="G432" s="12">
        <v>7.9306085324070477</v>
      </c>
      <c r="H432" s="12">
        <v>4.0120356662738885</v>
      </c>
      <c r="I432" s="12">
        <v>0</v>
      </c>
      <c r="J432" s="15">
        <v>7.29224101452806E-2</v>
      </c>
      <c r="K432" s="15">
        <v>0.92707758985471922</v>
      </c>
      <c r="L432" s="57">
        <v>0.77987000000000006</v>
      </c>
      <c r="M432">
        <v>14</v>
      </c>
      <c r="N432">
        <v>0</v>
      </c>
      <c r="O432" s="12">
        <v>6</v>
      </c>
      <c r="P432" s="12">
        <v>3</v>
      </c>
      <c r="Q432">
        <v>0</v>
      </c>
      <c r="R432">
        <v>0</v>
      </c>
      <c r="S432" s="12">
        <v>0.29256731037351863</v>
      </c>
      <c r="T432" s="12">
        <v>8.5813293269107991</v>
      </c>
      <c r="U432" s="12">
        <v>0</v>
      </c>
      <c r="V432" s="12">
        <v>0</v>
      </c>
      <c r="W432" s="58">
        <v>8.0560315254947176E-6</v>
      </c>
      <c r="X432" s="58">
        <v>4.8692264885920978E-4</v>
      </c>
      <c r="Y432" s="58">
        <v>0</v>
      </c>
      <c r="Z432" s="58">
        <v>3.015411278066594E-3</v>
      </c>
      <c r="AA432" s="58">
        <v>3.6303355775543313E-3</v>
      </c>
      <c r="AB432" s="58">
        <v>0</v>
      </c>
      <c r="AC432" s="58">
        <v>0</v>
      </c>
      <c r="AD432" s="58">
        <v>2.9329568935658315E-6</v>
      </c>
      <c r="AE432" s="58">
        <v>2.2429389317993687E-6</v>
      </c>
      <c r="AF432" s="58">
        <v>0</v>
      </c>
      <c r="AG432" s="58">
        <v>0</v>
      </c>
      <c r="AH432" s="17">
        <v>6.496274028937268E-4</v>
      </c>
      <c r="AI432" s="12">
        <v>226</v>
      </c>
      <c r="AJ432" s="16">
        <v>9</v>
      </c>
      <c r="AK432" s="17">
        <v>0.98105185290787245</v>
      </c>
      <c r="AL432" t="str">
        <f>IF(AK432&lt;='CAV Tier 1 Analysis'!$A$5,"Tier 1", "Tier 2")</f>
        <v>Tier 2</v>
      </c>
      <c r="AM432" t="str">
        <f t="shared" si="13"/>
        <v>Oregon - Tier 2</v>
      </c>
      <c r="AN432" t="str">
        <f t="shared" si="14"/>
        <v>Pilot Rock, City Of - Tier 2</v>
      </c>
    </row>
    <row r="433" spans="1:40" x14ac:dyDescent="0.3">
      <c r="A433">
        <v>10</v>
      </c>
      <c r="B433" t="s">
        <v>22</v>
      </c>
      <c r="C433" t="s">
        <v>859</v>
      </c>
      <c r="D433" t="s">
        <v>1955</v>
      </c>
      <c r="E433" t="s">
        <v>657</v>
      </c>
      <c r="F433" s="12">
        <v>150.30626091999315</v>
      </c>
      <c r="G433" s="12">
        <v>2298.7975631816553</v>
      </c>
      <c r="H433" s="12">
        <v>1543.600470559423</v>
      </c>
      <c r="I433" s="12">
        <v>0</v>
      </c>
      <c r="J433" s="15">
        <v>0</v>
      </c>
      <c r="K433" s="15">
        <v>0.99999999999999989</v>
      </c>
      <c r="L433" s="57">
        <v>0.44412000000000001</v>
      </c>
      <c r="M433">
        <v>4</v>
      </c>
      <c r="N433">
        <v>0</v>
      </c>
      <c r="O433" s="12">
        <v>8</v>
      </c>
      <c r="P433" s="12">
        <v>1</v>
      </c>
      <c r="Q433">
        <v>0</v>
      </c>
      <c r="R433">
        <v>0</v>
      </c>
      <c r="S433" s="12">
        <v>0</v>
      </c>
      <c r="T433" s="12">
        <v>2268.3792738927746</v>
      </c>
      <c r="U433" s="12">
        <v>2118.0730129727813</v>
      </c>
      <c r="V433" s="12">
        <v>30.418289288880715</v>
      </c>
      <c r="W433" s="58">
        <v>4.5877450358427861E-6</v>
      </c>
      <c r="X433" s="58">
        <v>1.3912075681691709E-4</v>
      </c>
      <c r="Y433" s="58">
        <v>0</v>
      </c>
      <c r="Z433" s="58">
        <v>4.020548370755459E-3</v>
      </c>
      <c r="AA433" s="58">
        <v>1.2101118591847772E-3</v>
      </c>
      <c r="AB433" s="58">
        <v>0</v>
      </c>
      <c r="AC433" s="58">
        <v>0</v>
      </c>
      <c r="AD433" s="58">
        <v>0</v>
      </c>
      <c r="AE433" s="58">
        <v>5.9289604112332348E-4</v>
      </c>
      <c r="AF433" s="58">
        <v>1.1138997744332482E-3</v>
      </c>
      <c r="AG433" s="58">
        <v>4.8366037014867866E-5</v>
      </c>
      <c r="AH433" s="17">
        <v>6.4813914403313052E-4</v>
      </c>
      <c r="AI433" s="12">
        <v>227</v>
      </c>
      <c r="AJ433" s="16">
        <v>9</v>
      </c>
      <c r="AK433" s="17">
        <v>0.98169999205190561</v>
      </c>
      <c r="AL433" t="str">
        <f>IF(AK433&lt;='CAV Tier 1 Analysis'!$A$5,"Tier 1", "Tier 2")</f>
        <v>Tier 2</v>
      </c>
      <c r="AM433" t="str">
        <f t="shared" si="13"/>
        <v>Oregon - Tier 2</v>
      </c>
      <c r="AN433" t="str">
        <f t="shared" si="14"/>
        <v>King City, City Of - Tier 2</v>
      </c>
    </row>
    <row r="434" spans="1:40" x14ac:dyDescent="0.3">
      <c r="A434">
        <v>10</v>
      </c>
      <c r="B434" t="s">
        <v>22</v>
      </c>
      <c r="C434" t="s">
        <v>1077</v>
      </c>
      <c r="D434" t="s">
        <v>1954</v>
      </c>
      <c r="E434" t="s">
        <v>695</v>
      </c>
      <c r="F434" s="12">
        <v>149.96782477453698</v>
      </c>
      <c r="G434" s="12">
        <v>915.32454342688538</v>
      </c>
      <c r="H434" s="12">
        <v>346.64480294068221</v>
      </c>
      <c r="I434" s="12">
        <v>0</v>
      </c>
      <c r="J434" s="15">
        <v>0.21321538183787686</v>
      </c>
      <c r="K434" s="15">
        <v>0.78678461816212308</v>
      </c>
      <c r="L434" s="57">
        <v>0.44311999999999996</v>
      </c>
      <c r="M434">
        <v>13</v>
      </c>
      <c r="N434">
        <v>0</v>
      </c>
      <c r="O434" s="12">
        <v>8</v>
      </c>
      <c r="P434" s="12">
        <v>1</v>
      </c>
      <c r="Q434">
        <v>0</v>
      </c>
      <c r="R434">
        <v>0</v>
      </c>
      <c r="S434" s="12">
        <v>73.910004021113139</v>
      </c>
      <c r="T434" s="12">
        <v>844.3826232102108</v>
      </c>
      <c r="U434" s="12">
        <v>694.41479843567379</v>
      </c>
      <c r="V434" s="12">
        <v>70.941920216674589</v>
      </c>
      <c r="W434" s="58">
        <v>4.577415068636079E-6</v>
      </c>
      <c r="X434" s="58">
        <v>4.5214245965498052E-4</v>
      </c>
      <c r="Y434" s="58">
        <v>0</v>
      </c>
      <c r="Z434" s="58">
        <v>4.020548370755459E-3</v>
      </c>
      <c r="AA434" s="58">
        <v>1.2101118591847772E-3</v>
      </c>
      <c r="AB434" s="58">
        <v>0</v>
      </c>
      <c r="AC434" s="58">
        <v>0</v>
      </c>
      <c r="AD434" s="58">
        <v>7.4094011227859727E-4</v>
      </c>
      <c r="AE434" s="58">
        <v>2.2069991568717074E-4</v>
      </c>
      <c r="AF434" s="58">
        <v>3.6519443975869528E-4</v>
      </c>
      <c r="AG434" s="58">
        <v>1.1279988517828122E-4</v>
      </c>
      <c r="AH434" s="17">
        <v>6.4791040523332695E-4</v>
      </c>
      <c r="AI434" s="12">
        <v>228</v>
      </c>
      <c r="AJ434" s="16">
        <v>9</v>
      </c>
      <c r="AK434" s="17">
        <v>0.98234790245713899</v>
      </c>
      <c r="AL434" t="str">
        <f>IF(AK434&lt;='CAV Tier 1 Analysis'!$A$5,"Tier 1", "Tier 2")</f>
        <v>Tier 2</v>
      </c>
      <c r="AM434" t="str">
        <f t="shared" si="13"/>
        <v>Oregon - Tier 2</v>
      </c>
      <c r="AN434" t="str">
        <f t="shared" si="14"/>
        <v>Durham, City Of - Tier 2</v>
      </c>
    </row>
    <row r="435" spans="1:40" x14ac:dyDescent="0.3">
      <c r="A435">
        <v>10</v>
      </c>
      <c r="B435" t="s">
        <v>22</v>
      </c>
      <c r="C435" t="s">
        <v>889</v>
      </c>
      <c r="D435" t="s">
        <v>1847</v>
      </c>
      <c r="E435" t="s">
        <v>715</v>
      </c>
      <c r="F435" s="12">
        <v>32.510943782663382</v>
      </c>
      <c r="G435" s="12">
        <v>263.20217772239312</v>
      </c>
      <c r="H435" s="12">
        <v>109.11990895690533</v>
      </c>
      <c r="I435" s="12">
        <v>0</v>
      </c>
      <c r="J435" s="15">
        <v>7.5292266990811915E-2</v>
      </c>
      <c r="K435" s="15">
        <v>0.92470773300918818</v>
      </c>
      <c r="L435" s="57">
        <v>0.83913000000000004</v>
      </c>
      <c r="M435">
        <v>8</v>
      </c>
      <c r="N435">
        <v>0</v>
      </c>
      <c r="O435" s="12">
        <v>8</v>
      </c>
      <c r="P435" s="12">
        <v>2</v>
      </c>
      <c r="Q435">
        <v>0</v>
      </c>
      <c r="R435">
        <v>0</v>
      </c>
      <c r="S435" s="12">
        <v>8.2158853191964045</v>
      </c>
      <c r="T435" s="12">
        <v>270.73396473808009</v>
      </c>
      <c r="U435" s="12">
        <v>238.2230209554167</v>
      </c>
      <c r="V435" s="12">
        <v>0</v>
      </c>
      <c r="W435" s="58">
        <v>8.6681853821641846E-6</v>
      </c>
      <c r="X435" s="58">
        <v>2.7824151363383418E-4</v>
      </c>
      <c r="Y435" s="58">
        <v>0</v>
      </c>
      <c r="Z435" s="58">
        <v>4.020548370755459E-3</v>
      </c>
      <c r="AA435" s="58">
        <v>2.4202237183695544E-3</v>
      </c>
      <c r="AB435" s="58">
        <v>0</v>
      </c>
      <c r="AC435" s="58">
        <v>0</v>
      </c>
      <c r="AD435" s="58">
        <v>8.2363396829670223E-5</v>
      </c>
      <c r="AE435" s="58">
        <v>7.0762900075067753E-5</v>
      </c>
      <c r="AF435" s="58">
        <v>1.2528206897580431E-4</v>
      </c>
      <c r="AG435" s="58">
        <v>0</v>
      </c>
      <c r="AH435" s="17">
        <v>6.3691728672923213E-4</v>
      </c>
      <c r="AI435" s="12">
        <v>229</v>
      </c>
      <c r="AJ435" s="16">
        <v>9</v>
      </c>
      <c r="AK435" s="17">
        <v>0.9829848197438682</v>
      </c>
      <c r="AL435" t="str">
        <f>IF(AK435&lt;='CAV Tier 1 Analysis'!$A$5,"Tier 1", "Tier 2")</f>
        <v>Tier 2</v>
      </c>
      <c r="AM435" t="str">
        <f t="shared" si="13"/>
        <v>Oregon - Tier 2</v>
      </c>
      <c r="AN435" t="str">
        <f t="shared" si="14"/>
        <v>Lyons, City Of - Tier 2</v>
      </c>
    </row>
    <row r="436" spans="1:40" x14ac:dyDescent="0.3">
      <c r="A436">
        <v>10</v>
      </c>
      <c r="B436" t="s">
        <v>22</v>
      </c>
      <c r="C436" t="s">
        <v>1225</v>
      </c>
      <c r="D436" t="s">
        <v>1867</v>
      </c>
      <c r="E436" t="s">
        <v>681</v>
      </c>
      <c r="F436" s="12">
        <v>150.85054387491584</v>
      </c>
      <c r="G436" s="12">
        <v>1360.7253822561956</v>
      </c>
      <c r="H436" s="12">
        <v>405.142523885527</v>
      </c>
      <c r="I436" s="12">
        <v>1</v>
      </c>
      <c r="J436" s="15">
        <v>0</v>
      </c>
      <c r="K436" s="15">
        <v>1.0000000000000002</v>
      </c>
      <c r="L436" s="57">
        <v>0.87999999999999989</v>
      </c>
      <c r="M436">
        <v>3</v>
      </c>
      <c r="N436">
        <v>0</v>
      </c>
      <c r="O436" s="12">
        <v>6</v>
      </c>
      <c r="P436" s="12">
        <v>2</v>
      </c>
      <c r="Q436">
        <v>0</v>
      </c>
      <c r="R436" s="12">
        <v>1.0000000000000002</v>
      </c>
      <c r="S436" s="12">
        <v>0</v>
      </c>
      <c r="T436" s="12">
        <v>1104.0926950862304</v>
      </c>
      <c r="U436" s="12">
        <v>953.24215121131454</v>
      </c>
      <c r="V436" s="12">
        <v>256.63268716996527</v>
      </c>
      <c r="W436" s="58">
        <v>9.090371141902304E-6</v>
      </c>
      <c r="X436" s="58">
        <v>1.0434056761268782E-4</v>
      </c>
      <c r="Y436" s="58">
        <v>0</v>
      </c>
      <c r="Z436" s="58">
        <v>3.015411278066594E-3</v>
      </c>
      <c r="AA436" s="58">
        <v>2.4202237183695544E-3</v>
      </c>
      <c r="AB436" s="58">
        <v>0</v>
      </c>
      <c r="AC436" s="58">
        <v>2.4810411252728867E-4</v>
      </c>
      <c r="AD436" s="58">
        <v>0</v>
      </c>
      <c r="AE436" s="58">
        <v>2.8858145350024478E-4</v>
      </c>
      <c r="AF436" s="58">
        <v>5.0131237719905396E-4</v>
      </c>
      <c r="AG436" s="58">
        <v>4.0805404699155174E-4</v>
      </c>
      <c r="AH436" s="17">
        <v>6.3591981140080709E-4</v>
      </c>
      <c r="AI436" s="12">
        <v>230</v>
      </c>
      <c r="AJ436" s="16">
        <v>9</v>
      </c>
      <c r="AK436" s="17">
        <v>0.98362073955526896</v>
      </c>
      <c r="AL436" t="str">
        <f>IF(AK436&lt;='CAV Tier 1 Analysis'!$A$5,"Tier 1", "Tier 2")</f>
        <v>Tier 2</v>
      </c>
      <c r="AM436" t="str">
        <f t="shared" si="13"/>
        <v>Oregon - Tier 2</v>
      </c>
      <c r="AN436" t="str">
        <f t="shared" si="14"/>
        <v>Mt. Angel, City Of - Tier 2</v>
      </c>
    </row>
    <row r="437" spans="1:40" x14ac:dyDescent="0.3">
      <c r="A437">
        <v>10</v>
      </c>
      <c r="B437" t="s">
        <v>22</v>
      </c>
      <c r="C437" t="s">
        <v>1199</v>
      </c>
      <c r="D437" t="s">
        <v>1820</v>
      </c>
      <c r="E437" t="s">
        <v>716</v>
      </c>
      <c r="F437" s="12">
        <v>8.6018686544846972</v>
      </c>
      <c r="G437" s="12">
        <v>19.167664935078015</v>
      </c>
      <c r="H437" s="12">
        <v>10.747309543469258</v>
      </c>
      <c r="I437" s="12">
        <v>0</v>
      </c>
      <c r="J437" s="15">
        <v>1.8708130755270764E-3</v>
      </c>
      <c r="K437" s="15">
        <v>0.99812918692447283</v>
      </c>
      <c r="L437" s="57">
        <v>0.89266000000000001</v>
      </c>
      <c r="M437">
        <v>2</v>
      </c>
      <c r="N437">
        <v>0</v>
      </c>
      <c r="O437" s="12">
        <v>4</v>
      </c>
      <c r="P437" s="12">
        <v>4</v>
      </c>
      <c r="Q437">
        <v>0</v>
      </c>
      <c r="R437">
        <v>0</v>
      </c>
      <c r="S437" s="12">
        <v>2.0106207220659221E-2</v>
      </c>
      <c r="T437" s="12">
        <v>21.406452044784935</v>
      </c>
      <c r="U437" s="12">
        <v>12.804583390300238</v>
      </c>
      <c r="V437" s="12">
        <v>0</v>
      </c>
      <c r="W437" s="58">
        <v>9.2211485267392189E-6</v>
      </c>
      <c r="X437" s="58">
        <v>6.9560378408458544E-5</v>
      </c>
      <c r="Y437" s="58">
        <v>0</v>
      </c>
      <c r="Z437" s="58">
        <v>2.0102741853777295E-3</v>
      </c>
      <c r="AA437" s="58">
        <v>4.8404474367391087E-3</v>
      </c>
      <c r="AB437" s="58">
        <v>0</v>
      </c>
      <c r="AC437" s="58">
        <v>0</v>
      </c>
      <c r="AD437" s="58">
        <v>2.0156263868307146E-7</v>
      </c>
      <c r="AE437" s="58">
        <v>5.595096383537667E-6</v>
      </c>
      <c r="AF437" s="58">
        <v>6.7339617014186673E-6</v>
      </c>
      <c r="AG437" s="58">
        <v>0</v>
      </c>
      <c r="AH437" s="17">
        <v>6.3109397907051596E-4</v>
      </c>
      <c r="AI437" s="12">
        <v>231</v>
      </c>
      <c r="AJ437" s="16">
        <v>9</v>
      </c>
      <c r="AK437" s="17">
        <v>0.98425183353433943</v>
      </c>
      <c r="AL437" t="str">
        <f>IF(AK437&lt;='CAV Tier 1 Analysis'!$A$5,"Tier 1", "Tier 2")</f>
        <v>Tier 2</v>
      </c>
      <c r="AM437" t="str">
        <f t="shared" si="13"/>
        <v>Oregon - Tier 2</v>
      </c>
      <c r="AN437" t="str">
        <f t="shared" si="14"/>
        <v>Chiloquin, City Of - Tier 2</v>
      </c>
    </row>
    <row r="438" spans="1:40" x14ac:dyDescent="0.3">
      <c r="A438">
        <v>10</v>
      </c>
      <c r="B438" t="s">
        <v>22</v>
      </c>
      <c r="C438" t="s">
        <v>1165</v>
      </c>
      <c r="D438" t="s">
        <v>1774</v>
      </c>
      <c r="E438" t="s">
        <v>708</v>
      </c>
      <c r="F438" s="12">
        <v>29.110716237973506</v>
      </c>
      <c r="G438" s="12">
        <v>404.54437203297806</v>
      </c>
      <c r="H438" s="12">
        <v>190.77038203472225</v>
      </c>
      <c r="I438" s="12">
        <v>0</v>
      </c>
      <c r="J438" s="15">
        <v>2.0964507089497479E-2</v>
      </c>
      <c r="K438" s="15">
        <v>0.97903549291050251</v>
      </c>
      <c r="L438" s="57">
        <v>1.43099</v>
      </c>
      <c r="M438">
        <v>31</v>
      </c>
      <c r="N438">
        <v>0</v>
      </c>
      <c r="O438" s="12">
        <v>6</v>
      </c>
      <c r="P438" s="12">
        <v>2</v>
      </c>
      <c r="Q438">
        <v>0</v>
      </c>
      <c r="R438">
        <v>0</v>
      </c>
      <c r="S438" s="12">
        <v>3.9994070266330772</v>
      </c>
      <c r="T438" s="12">
        <v>374.35172324314965</v>
      </c>
      <c r="U438" s="12">
        <v>345.24100700517613</v>
      </c>
      <c r="V438" s="12">
        <v>30.192648789828411</v>
      </c>
      <c r="W438" s="58">
        <v>1.4782079773125887E-5</v>
      </c>
      <c r="X438" s="58">
        <v>1.0781858653311075E-3</v>
      </c>
      <c r="Y438" s="58">
        <v>0</v>
      </c>
      <c r="Z438" s="58">
        <v>3.015411278066594E-3</v>
      </c>
      <c r="AA438" s="58">
        <v>2.4202237183695544E-3</v>
      </c>
      <c r="AB438" s="58">
        <v>0</v>
      </c>
      <c r="AC438" s="58">
        <v>0</v>
      </c>
      <c r="AD438" s="58">
        <v>4.0093639969425798E-5</v>
      </c>
      <c r="AE438" s="58">
        <v>9.7845919001748489E-5</v>
      </c>
      <c r="AF438" s="58">
        <v>1.8156308940853075E-4</v>
      </c>
      <c r="AG438" s="58">
        <v>4.8007261522085424E-5</v>
      </c>
      <c r="AH438" s="17">
        <v>6.269193501311066E-4</v>
      </c>
      <c r="AI438" s="12">
        <v>232</v>
      </c>
      <c r="AJ438" s="16">
        <v>9</v>
      </c>
      <c r="AK438" s="17">
        <v>0.98487875288447058</v>
      </c>
      <c r="AL438" t="str">
        <f>IF(AK438&lt;='CAV Tier 1 Analysis'!$A$5,"Tier 1", "Tier 2")</f>
        <v>Tier 2</v>
      </c>
      <c r="AM438" t="str">
        <f t="shared" si="13"/>
        <v>Oregon - Tier 2</v>
      </c>
      <c r="AN438" t="str">
        <f t="shared" si="14"/>
        <v>Sisters, City Of - Tier 2</v>
      </c>
    </row>
    <row r="439" spans="1:40" x14ac:dyDescent="0.3">
      <c r="A439">
        <v>10</v>
      </c>
      <c r="B439" t="s">
        <v>22</v>
      </c>
      <c r="C439" t="s">
        <v>1198</v>
      </c>
      <c r="D439" t="s">
        <v>1819</v>
      </c>
      <c r="E439" t="s">
        <v>719</v>
      </c>
      <c r="F439" s="12">
        <v>8.0334280030294352</v>
      </c>
      <c r="G439" s="12">
        <v>4.0599862007257315</v>
      </c>
      <c r="H439" s="12">
        <v>2.1486866858170468</v>
      </c>
      <c r="I439" s="12">
        <v>0</v>
      </c>
      <c r="J439" s="15">
        <v>0</v>
      </c>
      <c r="K439" s="15">
        <v>1</v>
      </c>
      <c r="L439" s="57">
        <v>0.83366999999999991</v>
      </c>
      <c r="M439">
        <v>1</v>
      </c>
      <c r="N439">
        <v>0</v>
      </c>
      <c r="O439" s="12">
        <v>4</v>
      </c>
      <c r="P439" s="12">
        <v>4</v>
      </c>
      <c r="Q439">
        <v>0</v>
      </c>
      <c r="R439">
        <v>0</v>
      </c>
      <c r="S439" s="12">
        <v>0</v>
      </c>
      <c r="T439" s="12">
        <v>4.8371609151010544</v>
      </c>
      <c r="U439" s="12">
        <v>0</v>
      </c>
      <c r="V439" s="12">
        <v>0</v>
      </c>
      <c r="W439" s="58">
        <v>8.6117837612155616E-6</v>
      </c>
      <c r="X439" s="58">
        <v>3.4780189204229272E-5</v>
      </c>
      <c r="Y439" s="58">
        <v>0</v>
      </c>
      <c r="Z439" s="58">
        <v>2.0102741853777295E-3</v>
      </c>
      <c r="AA439" s="58">
        <v>4.8404474367391087E-3</v>
      </c>
      <c r="AB439" s="58">
        <v>0</v>
      </c>
      <c r="AC439" s="58">
        <v>0</v>
      </c>
      <c r="AD439" s="58">
        <v>0</v>
      </c>
      <c r="AE439" s="58">
        <v>1.2643095402287889E-6</v>
      </c>
      <c r="AF439" s="58">
        <v>0</v>
      </c>
      <c r="AG439" s="58">
        <v>0</v>
      </c>
      <c r="AH439" s="17">
        <v>6.2685253678386465E-4</v>
      </c>
      <c r="AI439" s="12">
        <v>233</v>
      </c>
      <c r="AJ439" s="16">
        <v>9</v>
      </c>
      <c r="AK439" s="17">
        <v>0.98550560542125443</v>
      </c>
      <c r="AL439" t="str">
        <f>IF(AK439&lt;='CAV Tier 1 Analysis'!$A$5,"Tier 1", "Tier 2")</f>
        <v>Tier 2</v>
      </c>
      <c r="AM439" t="str">
        <f t="shared" si="13"/>
        <v>Oregon - Tier 2</v>
      </c>
      <c r="AN439" t="str">
        <f t="shared" si="14"/>
        <v>Bonanza, City Of - Tier 2</v>
      </c>
    </row>
    <row r="440" spans="1:40" x14ac:dyDescent="0.3">
      <c r="A440">
        <v>10</v>
      </c>
      <c r="B440" t="s">
        <v>22</v>
      </c>
      <c r="C440" t="s">
        <v>1278</v>
      </c>
      <c r="D440" t="s">
        <v>1953</v>
      </c>
      <c r="E440" t="s">
        <v>717</v>
      </c>
      <c r="F440" s="12">
        <v>201.40935796506727</v>
      </c>
      <c r="G440" s="12">
        <v>509.31822695212577</v>
      </c>
      <c r="H440" s="12">
        <v>273.59674010143431</v>
      </c>
      <c r="I440" s="12">
        <v>0</v>
      </c>
      <c r="J440" s="15">
        <v>0</v>
      </c>
      <c r="K440" s="15">
        <v>1</v>
      </c>
      <c r="L440" s="57">
        <v>3.3795099999999998</v>
      </c>
      <c r="M440">
        <v>6</v>
      </c>
      <c r="N440">
        <v>0</v>
      </c>
      <c r="O440" s="12">
        <v>10</v>
      </c>
      <c r="P440" s="12">
        <v>1</v>
      </c>
      <c r="Q440">
        <v>0</v>
      </c>
      <c r="R440">
        <v>0</v>
      </c>
      <c r="S440" s="12">
        <v>0</v>
      </c>
      <c r="T440" s="12">
        <v>469.97939757799628</v>
      </c>
      <c r="U440" s="12">
        <v>268.57003961292901</v>
      </c>
      <c r="V440" s="12">
        <v>39.338829374129489</v>
      </c>
      <c r="W440" s="58">
        <v>3.4910227474738931E-5</v>
      </c>
      <c r="X440" s="58">
        <v>2.0868113522537563E-4</v>
      </c>
      <c r="Y440" s="58">
        <v>0</v>
      </c>
      <c r="Z440" s="58">
        <v>5.0256854634443239E-3</v>
      </c>
      <c r="AA440" s="58">
        <v>1.2101118591847772E-3</v>
      </c>
      <c r="AB440" s="58">
        <v>0</v>
      </c>
      <c r="AC440" s="58">
        <v>0</v>
      </c>
      <c r="AD440" s="58">
        <v>0</v>
      </c>
      <c r="AE440" s="58">
        <v>1.2284053528461666E-4</v>
      </c>
      <c r="AF440" s="58">
        <v>1.4124164026078104E-4</v>
      </c>
      <c r="AG440" s="58">
        <v>6.2549976415873895E-5</v>
      </c>
      <c r="AH440" s="17">
        <v>6.1872916702640794E-4</v>
      </c>
      <c r="AI440" s="12">
        <v>234</v>
      </c>
      <c r="AJ440" s="16">
        <v>10</v>
      </c>
      <c r="AK440" s="17">
        <v>0.98612433458828086</v>
      </c>
      <c r="AL440" t="str">
        <f>IF(AK440&lt;='CAV Tier 1 Analysis'!$A$5,"Tier 1", "Tier 2")</f>
        <v>Tier 2</v>
      </c>
      <c r="AM440" t="str">
        <f t="shared" si="13"/>
        <v>Oregon - Tier 2</v>
      </c>
      <c r="AN440" t="str">
        <f t="shared" si="14"/>
        <v>Dunes City, City Of - Tier 2</v>
      </c>
    </row>
    <row r="441" spans="1:40" x14ac:dyDescent="0.3">
      <c r="A441">
        <v>10</v>
      </c>
      <c r="B441" t="s">
        <v>22</v>
      </c>
      <c r="C441" t="s">
        <v>1213</v>
      </c>
      <c r="D441" t="s">
        <v>1848</v>
      </c>
      <c r="E441" t="s">
        <v>714</v>
      </c>
      <c r="F441" s="12">
        <v>53.227006416678137</v>
      </c>
      <c r="G441" s="12">
        <v>541.97588084775805</v>
      </c>
      <c r="H441" s="12">
        <v>220.28871658738251</v>
      </c>
      <c r="I441" s="12">
        <v>0</v>
      </c>
      <c r="J441" s="15">
        <v>4.0831517546590167E-2</v>
      </c>
      <c r="K441" s="15">
        <v>0.95916848245341013</v>
      </c>
      <c r="L441" s="57">
        <v>0.73888999999999982</v>
      </c>
      <c r="M441">
        <v>3</v>
      </c>
      <c r="N441">
        <v>0</v>
      </c>
      <c r="O441" s="12">
        <v>7.5</v>
      </c>
      <c r="P441" s="12">
        <v>2</v>
      </c>
      <c r="Q441">
        <v>0</v>
      </c>
      <c r="R441">
        <v>0</v>
      </c>
      <c r="S441" s="12">
        <v>8.9947225966535367</v>
      </c>
      <c r="T441" s="12">
        <v>541.32423462353029</v>
      </c>
      <c r="U441" s="12">
        <v>488.09722820685215</v>
      </c>
      <c r="V441" s="12">
        <v>0.65164622422776119</v>
      </c>
      <c r="W441" s="58">
        <v>7.632709469363855E-6</v>
      </c>
      <c r="X441" s="58">
        <v>1.0434056761268782E-4</v>
      </c>
      <c r="Y441" s="58">
        <v>0</v>
      </c>
      <c r="Z441" s="58">
        <v>3.7692640975832427E-3</v>
      </c>
      <c r="AA441" s="58">
        <v>2.4202237183695544E-3</v>
      </c>
      <c r="AB441" s="58">
        <v>0</v>
      </c>
      <c r="AC441" s="58">
        <v>0</v>
      </c>
      <c r="AD441" s="58">
        <v>9.0171159627802365E-5</v>
      </c>
      <c r="AE441" s="58">
        <v>1.4148824200885173E-4</v>
      </c>
      <c r="AF441" s="58">
        <v>2.5669152530205676E-4</v>
      </c>
      <c r="AG441" s="58">
        <v>1.0361379991582859E-6</v>
      </c>
      <c r="AH441" s="17">
        <v>6.1734983254297434E-4</v>
      </c>
      <c r="AI441" s="12">
        <v>235</v>
      </c>
      <c r="AJ441" s="16">
        <v>10</v>
      </c>
      <c r="AK441" s="17">
        <v>0.98674168442082388</v>
      </c>
      <c r="AL441" t="str">
        <f>IF(AK441&lt;='CAV Tier 1 Analysis'!$A$5,"Tier 1", "Tier 2")</f>
        <v>Tier 2</v>
      </c>
      <c r="AM441" t="str">
        <f t="shared" si="13"/>
        <v>Oregon - Tier 2</v>
      </c>
      <c r="AN441" t="str">
        <f t="shared" si="14"/>
        <v>Mill City, City Of - Tier 2</v>
      </c>
    </row>
    <row r="442" spans="1:40" x14ac:dyDescent="0.3">
      <c r="A442">
        <v>10</v>
      </c>
      <c r="B442" t="s">
        <v>22</v>
      </c>
      <c r="C442" t="s">
        <v>1247</v>
      </c>
      <c r="D442" t="s">
        <v>1906</v>
      </c>
      <c r="E442" t="s">
        <v>725</v>
      </c>
      <c r="F442" s="12">
        <v>10.547929011426135</v>
      </c>
      <c r="G442" s="12">
        <v>16.308716761328032</v>
      </c>
      <c r="H442" s="12">
        <v>6.7984814602257373</v>
      </c>
      <c r="I442" s="12">
        <v>0</v>
      </c>
      <c r="J442" s="15">
        <v>0.19976165391457537</v>
      </c>
      <c r="K442" s="15">
        <v>0.80023834608542466</v>
      </c>
      <c r="L442" s="57">
        <v>0.57899</v>
      </c>
      <c r="M442">
        <v>2</v>
      </c>
      <c r="N442">
        <v>0</v>
      </c>
      <c r="O442" s="12">
        <v>6</v>
      </c>
      <c r="P442" s="12">
        <v>3</v>
      </c>
      <c r="Q442">
        <v>0</v>
      </c>
      <c r="R442">
        <v>0</v>
      </c>
      <c r="S442" s="12">
        <v>1.3580759006022707</v>
      </c>
      <c r="T442" s="12">
        <v>16.270523045259349</v>
      </c>
      <c r="U442" s="12">
        <v>5.7225940338332144</v>
      </c>
      <c r="V442" s="12">
        <v>3.8193716068683159E-2</v>
      </c>
      <c r="W442" s="58">
        <v>5.980947713011382E-6</v>
      </c>
      <c r="X442" s="58">
        <v>6.9560378408458544E-5</v>
      </c>
      <c r="Y442" s="58">
        <v>0</v>
      </c>
      <c r="Z442" s="58">
        <v>3.015411278066594E-3</v>
      </c>
      <c r="AA442" s="58">
        <v>3.6303355775543313E-3</v>
      </c>
      <c r="AB442" s="58">
        <v>0</v>
      </c>
      <c r="AC442" s="58">
        <v>0</v>
      </c>
      <c r="AD442" s="58">
        <v>1.3614569821801894E-5</v>
      </c>
      <c r="AE442" s="58">
        <v>4.2526965448706822E-6</v>
      </c>
      <c r="AF442" s="58">
        <v>3.0095261893324475E-6</v>
      </c>
      <c r="AG442" s="58">
        <v>6.0729210231705858E-8</v>
      </c>
      <c r="AH442" s="17">
        <v>6.1292960940987566E-4</v>
      </c>
      <c r="AI442" s="12">
        <v>236</v>
      </c>
      <c r="AJ442" s="16">
        <v>10</v>
      </c>
      <c r="AK442" s="17">
        <v>0.98735461403023372</v>
      </c>
      <c r="AL442" t="str">
        <f>IF(AK442&lt;='CAV Tier 1 Analysis'!$A$5,"Tier 1", "Tier 2")</f>
        <v>Tier 2</v>
      </c>
      <c r="AM442" t="str">
        <f t="shared" si="13"/>
        <v>Oregon - Tier 2</v>
      </c>
      <c r="AN442" t="str">
        <f t="shared" si="14"/>
        <v>Echo, City Of - Tier 2</v>
      </c>
    </row>
    <row r="443" spans="1:40" x14ac:dyDescent="0.3">
      <c r="A443">
        <v>10</v>
      </c>
      <c r="B443" t="s">
        <v>22</v>
      </c>
      <c r="C443" t="s">
        <v>1287</v>
      </c>
      <c r="D443" t="s">
        <v>1966</v>
      </c>
      <c r="E443" t="s">
        <v>697</v>
      </c>
      <c r="F443" s="12">
        <v>15.369969923344501</v>
      </c>
      <c r="G443" s="12">
        <v>204.1275878609116</v>
      </c>
      <c r="H443" s="12">
        <v>127.31349814102836</v>
      </c>
      <c r="I443" s="12">
        <v>0</v>
      </c>
      <c r="J443" s="15">
        <v>1.4835015142898703E-2</v>
      </c>
      <c r="K443" s="15">
        <v>0.98516498485710102</v>
      </c>
      <c r="L443" s="57">
        <v>18.903250000000003</v>
      </c>
      <c r="M443">
        <v>0</v>
      </c>
      <c r="N443">
        <v>0</v>
      </c>
      <c r="O443" s="12">
        <v>3</v>
      </c>
      <c r="P443" s="12">
        <v>4</v>
      </c>
      <c r="Q443">
        <v>0</v>
      </c>
      <c r="R443">
        <v>0</v>
      </c>
      <c r="S443" s="12">
        <v>1.8886976728175617</v>
      </c>
      <c r="T443" s="12">
        <v>235.30880514802104</v>
      </c>
      <c r="U443" s="12">
        <v>219.93883522467652</v>
      </c>
      <c r="V443" s="12">
        <v>0</v>
      </c>
      <c r="W443" s="58">
        <v>1.9526995260018727E-4</v>
      </c>
      <c r="X443" s="58">
        <v>0</v>
      </c>
      <c r="Y443" s="58">
        <v>0</v>
      </c>
      <c r="Z443" s="58">
        <v>1.507705639033297E-3</v>
      </c>
      <c r="AA443" s="58">
        <v>4.8404474367391087E-3</v>
      </c>
      <c r="AB443" s="58">
        <v>0</v>
      </c>
      <c r="AC443" s="58">
        <v>0</v>
      </c>
      <c r="AD443" s="58">
        <v>1.8933997965390633E-5</v>
      </c>
      <c r="AE443" s="58">
        <v>6.150367384299949E-5</v>
      </c>
      <c r="AF443" s="58">
        <v>1.1566637101051948E-4</v>
      </c>
      <c r="AG443" s="58">
        <v>0</v>
      </c>
      <c r="AH443" s="17">
        <v>6.1268427919922749E-4</v>
      </c>
      <c r="AI443" s="12">
        <v>237</v>
      </c>
      <c r="AJ443" s="16">
        <v>10</v>
      </c>
      <c r="AK443" s="17">
        <v>0.98796729830943297</v>
      </c>
      <c r="AL443" t="str">
        <f>IF(AK443&lt;='CAV Tier 1 Analysis'!$A$5,"Tier 1", "Tier 2")</f>
        <v>Tier 2</v>
      </c>
      <c r="AM443" t="str">
        <f t="shared" si="13"/>
        <v>Oregon - Tier 2</v>
      </c>
      <c r="AN443" t="str">
        <f t="shared" si="14"/>
        <v>Burns Paiute Reservation - Tier 2</v>
      </c>
    </row>
    <row r="444" spans="1:40" x14ac:dyDescent="0.3">
      <c r="A444">
        <v>10</v>
      </c>
      <c r="B444" t="s">
        <v>22</v>
      </c>
      <c r="C444" t="s">
        <v>847</v>
      </c>
      <c r="D444" t="s">
        <v>1831</v>
      </c>
      <c r="E444" t="s">
        <v>720</v>
      </c>
      <c r="F444" s="12">
        <v>71.166217153743034</v>
      </c>
      <c r="G444" s="12">
        <v>462.22743654104545</v>
      </c>
      <c r="H444" s="12">
        <v>157.62599238179183</v>
      </c>
      <c r="I444" s="12">
        <v>0</v>
      </c>
      <c r="J444" s="15">
        <v>0</v>
      </c>
      <c r="K444" s="15">
        <v>1</v>
      </c>
      <c r="L444" s="57">
        <v>1.1941200000000001</v>
      </c>
      <c r="M444">
        <v>2</v>
      </c>
      <c r="N444">
        <v>0</v>
      </c>
      <c r="O444" s="12">
        <v>10</v>
      </c>
      <c r="P444" s="12">
        <v>1</v>
      </c>
      <c r="Q444">
        <v>0</v>
      </c>
      <c r="R444">
        <v>0</v>
      </c>
      <c r="S444" s="12">
        <v>0</v>
      </c>
      <c r="T444" s="12">
        <v>392.77603011894428</v>
      </c>
      <c r="U444" s="12">
        <v>321.60981296520123</v>
      </c>
      <c r="V444" s="12">
        <v>69.451406422101172</v>
      </c>
      <c r="W444" s="58">
        <v>1.2335220440873161E-5</v>
      </c>
      <c r="X444" s="58">
        <v>6.9560378408458544E-5</v>
      </c>
      <c r="Y444" s="58">
        <v>0</v>
      </c>
      <c r="Z444" s="58">
        <v>5.0256854634443239E-3</v>
      </c>
      <c r="AA444" s="58">
        <v>1.2101118591847772E-3</v>
      </c>
      <c r="AB444" s="58">
        <v>0</v>
      </c>
      <c r="AC444" s="58">
        <v>0</v>
      </c>
      <c r="AD444" s="58">
        <v>0</v>
      </c>
      <c r="AE444" s="58">
        <v>1.0266155928413991E-4</v>
      </c>
      <c r="AF444" s="58">
        <v>1.6913538670447169E-4</v>
      </c>
      <c r="AG444" s="58">
        <v>1.1042992134912331E-4</v>
      </c>
      <c r="AH444" s="17">
        <v>6.0908361716510608E-4</v>
      </c>
      <c r="AI444" s="12">
        <v>238</v>
      </c>
      <c r="AJ444" s="16">
        <v>10</v>
      </c>
      <c r="AK444" s="17">
        <v>0.98857638192659802</v>
      </c>
      <c r="AL444" t="str">
        <f>IF(AK444&lt;='CAV Tier 1 Analysis'!$A$5,"Tier 1", "Tier 2")</f>
        <v>Tier 2</v>
      </c>
      <c r="AM444" t="str">
        <f t="shared" si="13"/>
        <v>Oregon - Tier 2</v>
      </c>
      <c r="AN444" t="str">
        <f t="shared" si="14"/>
        <v>Lowell, City Of - Tier 2</v>
      </c>
    </row>
    <row r="445" spans="1:40" x14ac:dyDescent="0.3">
      <c r="A445">
        <v>10</v>
      </c>
      <c r="B445" t="s">
        <v>22</v>
      </c>
      <c r="C445" t="s">
        <v>858</v>
      </c>
      <c r="D445" t="s">
        <v>1964</v>
      </c>
      <c r="E445" t="s">
        <v>728</v>
      </c>
      <c r="F445" s="12">
        <v>3.9937080051207046</v>
      </c>
      <c r="G445" s="12">
        <v>0.11946959150460587</v>
      </c>
      <c r="H445" s="12">
        <v>7.9330337216021368E-2</v>
      </c>
      <c r="I445" s="12">
        <v>0</v>
      </c>
      <c r="J445" s="15">
        <v>0</v>
      </c>
      <c r="K445" s="15">
        <v>1.0000000000000002</v>
      </c>
      <c r="L445" s="57">
        <v>0.21921999999999997</v>
      </c>
      <c r="M445">
        <v>1</v>
      </c>
      <c r="N445">
        <v>0</v>
      </c>
      <c r="O445" s="12">
        <v>6</v>
      </c>
      <c r="P445" s="12">
        <v>3</v>
      </c>
      <c r="Q445">
        <v>0</v>
      </c>
      <c r="R445">
        <v>0</v>
      </c>
      <c r="S445" s="12">
        <v>0</v>
      </c>
      <c r="T445" s="12">
        <v>0.11978564862498843</v>
      </c>
      <c r="U445" s="12">
        <v>0</v>
      </c>
      <c r="V445" s="12">
        <v>0</v>
      </c>
      <c r="W445" s="58">
        <v>2.2645354110543447E-6</v>
      </c>
      <c r="X445" s="58">
        <v>3.4780189204229272E-5</v>
      </c>
      <c r="Y445" s="58">
        <v>0</v>
      </c>
      <c r="Z445" s="58">
        <v>3.015411278066594E-3</v>
      </c>
      <c r="AA445" s="58">
        <v>3.6303355775543313E-3</v>
      </c>
      <c r="AB445" s="58">
        <v>0</v>
      </c>
      <c r="AC445" s="58">
        <v>0</v>
      </c>
      <c r="AD445" s="58">
        <v>0</v>
      </c>
      <c r="AE445" s="58">
        <v>3.1308889862702137E-8</v>
      </c>
      <c r="AF445" s="58">
        <v>0</v>
      </c>
      <c r="AG445" s="58">
        <v>0</v>
      </c>
      <c r="AH445" s="17">
        <v>6.0752935355691551E-4</v>
      </c>
      <c r="AI445" s="12">
        <v>239</v>
      </c>
      <c r="AJ445" s="16">
        <v>10</v>
      </c>
      <c r="AK445" s="17">
        <v>0.98918391128015493</v>
      </c>
      <c r="AL445" t="str">
        <f>IF(AK445&lt;='CAV Tier 1 Analysis'!$A$5,"Tier 1", "Tier 2")</f>
        <v>Tier 2</v>
      </c>
      <c r="AM445" t="str">
        <f t="shared" si="13"/>
        <v>Oregon - Tier 2</v>
      </c>
      <c r="AN445" t="str">
        <f t="shared" si="14"/>
        <v>Ukiah, City Of - Tier 2</v>
      </c>
    </row>
    <row r="446" spans="1:40" x14ac:dyDescent="0.3">
      <c r="A446">
        <v>10</v>
      </c>
      <c r="B446" t="s">
        <v>22</v>
      </c>
      <c r="C446" t="s">
        <v>1121</v>
      </c>
      <c r="D446" t="s">
        <v>1864</v>
      </c>
      <c r="E446" t="s">
        <v>690</v>
      </c>
      <c r="F446" s="12">
        <v>109.6152048645624</v>
      </c>
      <c r="G446" s="12">
        <v>1392.6561418521781</v>
      </c>
      <c r="H446" s="12">
        <v>385.02230739972833</v>
      </c>
      <c r="I446" s="12">
        <v>0</v>
      </c>
      <c r="J446" s="15">
        <v>1.8031120494174682E-2</v>
      </c>
      <c r="K446" s="15">
        <v>0.98196887950582545</v>
      </c>
      <c r="L446" s="57">
        <v>0.63944999999999996</v>
      </c>
      <c r="M446">
        <v>0</v>
      </c>
      <c r="N446">
        <v>0</v>
      </c>
      <c r="O446" s="12">
        <v>6</v>
      </c>
      <c r="P446" s="12">
        <v>2</v>
      </c>
      <c r="Q446">
        <v>0</v>
      </c>
      <c r="R446">
        <v>0</v>
      </c>
      <c r="S446" s="12">
        <v>6.9423836176696661</v>
      </c>
      <c r="T446" s="12">
        <v>1271.5622610026535</v>
      </c>
      <c r="U446" s="12">
        <v>1161.9470561380911</v>
      </c>
      <c r="V446" s="12">
        <v>121.09388084952457</v>
      </c>
      <c r="W446" s="58">
        <v>6.6054975303288968E-6</v>
      </c>
      <c r="X446" s="58">
        <v>0</v>
      </c>
      <c r="Y446" s="58">
        <v>0</v>
      </c>
      <c r="Z446" s="58">
        <v>3.015411278066594E-3</v>
      </c>
      <c r="AA446" s="58">
        <v>2.4202237183695544E-3</v>
      </c>
      <c r="AB446" s="58">
        <v>0</v>
      </c>
      <c r="AC446" s="58">
        <v>0</v>
      </c>
      <c r="AD446" s="58">
        <v>6.9596674567733109E-5</v>
      </c>
      <c r="AE446" s="58">
        <v>3.323536937879517E-4</v>
      </c>
      <c r="AF446" s="58">
        <v>6.1107079680837667E-4</v>
      </c>
      <c r="AG446" s="58">
        <v>1.9254308050726068E-4</v>
      </c>
      <c r="AH446" s="17">
        <v>6.0434588542161813E-4</v>
      </c>
      <c r="AI446" s="12">
        <v>240</v>
      </c>
      <c r="AJ446" s="16">
        <v>10</v>
      </c>
      <c r="AK446" s="17">
        <v>0.9897882571655765</v>
      </c>
      <c r="AL446" t="str">
        <f>IF(AK446&lt;='CAV Tier 1 Analysis'!$A$5,"Tier 1", "Tier 2")</f>
        <v>Tier 2</v>
      </c>
      <c r="AM446" t="str">
        <f t="shared" si="13"/>
        <v>Oregon - Tier 2</v>
      </c>
      <c r="AN446" t="str">
        <f t="shared" si="14"/>
        <v>Hubbard, City Of - Tier 2</v>
      </c>
    </row>
    <row r="447" spans="1:40" x14ac:dyDescent="0.3">
      <c r="A447">
        <v>10</v>
      </c>
      <c r="B447" t="s">
        <v>22</v>
      </c>
      <c r="C447" t="s">
        <v>1190</v>
      </c>
      <c r="D447" t="s">
        <v>1807</v>
      </c>
      <c r="E447" t="s">
        <v>734</v>
      </c>
      <c r="F447" s="12">
        <v>32.452348793215442</v>
      </c>
      <c r="G447" s="12">
        <v>28.708373384164478</v>
      </c>
      <c r="H447" s="12">
        <v>13.057722400764019</v>
      </c>
      <c r="I447" s="12">
        <v>0</v>
      </c>
      <c r="J447" s="15">
        <v>1.9303050610413448E-2</v>
      </c>
      <c r="K447" s="15">
        <v>0.9806969493895864</v>
      </c>
      <c r="L447" s="57">
        <v>0.68642000000000003</v>
      </c>
      <c r="M447">
        <v>1</v>
      </c>
      <c r="N447">
        <v>0</v>
      </c>
      <c r="O447" s="12">
        <v>8</v>
      </c>
      <c r="P447" s="12">
        <v>2</v>
      </c>
      <c r="Q447">
        <v>0</v>
      </c>
      <c r="R447">
        <v>0</v>
      </c>
      <c r="S447" s="12">
        <v>0.25205387635867726</v>
      </c>
      <c r="T447" s="12">
        <v>29.173770822073582</v>
      </c>
      <c r="U447" s="12">
        <v>0</v>
      </c>
      <c r="V447" s="12">
        <v>0</v>
      </c>
      <c r="W447" s="58">
        <v>7.0906960900279332E-6</v>
      </c>
      <c r="X447" s="58">
        <v>3.4780189204229272E-5</v>
      </c>
      <c r="Y447" s="58">
        <v>0</v>
      </c>
      <c r="Z447" s="58">
        <v>4.020548370755459E-3</v>
      </c>
      <c r="AA447" s="58">
        <v>2.4202237183695544E-3</v>
      </c>
      <c r="AB447" s="58">
        <v>0</v>
      </c>
      <c r="AC447" s="58">
        <v>0</v>
      </c>
      <c r="AD447" s="58">
        <v>2.5268139262461012E-6</v>
      </c>
      <c r="AE447" s="58">
        <v>7.6252738790736176E-6</v>
      </c>
      <c r="AF447" s="58">
        <v>0</v>
      </c>
      <c r="AG447" s="58">
        <v>0</v>
      </c>
      <c r="AH447" s="17">
        <v>5.9025409656587185E-4</v>
      </c>
      <c r="AI447" s="12">
        <v>241</v>
      </c>
      <c r="AJ447" s="16">
        <v>10</v>
      </c>
      <c r="AK447" s="17">
        <v>0.99037851126214238</v>
      </c>
      <c r="AL447" t="str">
        <f>IF(AK447&lt;='CAV Tier 1 Analysis'!$A$5,"Tier 1", "Tier 2")</f>
        <v>Tier 2</v>
      </c>
      <c r="AM447" t="str">
        <f t="shared" si="13"/>
        <v>Oregon - Tier 2</v>
      </c>
      <c r="AN447" t="str">
        <f t="shared" si="14"/>
        <v>Gold Hill, City Of - Tier 2</v>
      </c>
    </row>
    <row r="448" spans="1:40" x14ac:dyDescent="0.3">
      <c r="A448">
        <v>10</v>
      </c>
      <c r="B448" t="s">
        <v>22</v>
      </c>
      <c r="C448" t="s">
        <v>1050</v>
      </c>
      <c r="D448" t="s">
        <v>1852</v>
      </c>
      <c r="E448" t="s">
        <v>736</v>
      </c>
      <c r="F448" s="12">
        <v>5.1098976028690108</v>
      </c>
      <c r="G448" s="12">
        <v>18.272156195643014</v>
      </c>
      <c r="H448" s="12">
        <v>6.7206769193045375</v>
      </c>
      <c r="I448" s="12">
        <v>0</v>
      </c>
      <c r="J448" s="15">
        <v>3.715217226476609E-3</v>
      </c>
      <c r="K448" s="15">
        <v>0.9962847827735235</v>
      </c>
      <c r="L448" s="57">
        <v>0.13189000000000001</v>
      </c>
      <c r="M448">
        <v>1</v>
      </c>
      <c r="N448">
        <v>0</v>
      </c>
      <c r="O448" s="12">
        <v>8</v>
      </c>
      <c r="P448" s="12">
        <v>2</v>
      </c>
      <c r="Q448">
        <v>0</v>
      </c>
      <c r="R448">
        <v>0</v>
      </c>
      <c r="S448" s="12">
        <v>2.4968774664183964E-2</v>
      </c>
      <c r="T448" s="12">
        <v>17.554610238845086</v>
      </c>
      <c r="U448" s="12">
        <v>12.444712635976074</v>
      </c>
      <c r="V448" s="12">
        <v>0.71754595679792743</v>
      </c>
      <c r="W448" s="58">
        <v>1.362419374892608E-6</v>
      </c>
      <c r="X448" s="58">
        <v>3.4780189204229272E-5</v>
      </c>
      <c r="Y448" s="58">
        <v>0</v>
      </c>
      <c r="Z448" s="58">
        <v>4.020548370755459E-3</v>
      </c>
      <c r="AA448" s="58">
        <v>2.4202237183695544E-3</v>
      </c>
      <c r="AB448" s="58">
        <v>0</v>
      </c>
      <c r="AC448" s="58">
        <v>0</v>
      </c>
      <c r="AD448" s="58">
        <v>2.5030937216367416E-7</v>
      </c>
      <c r="AE448" s="58">
        <v>4.5883239341245176E-6</v>
      </c>
      <c r="AF448" s="58">
        <v>6.5447047921376274E-6</v>
      </c>
      <c r="AG448" s="58">
        <v>1.1409206473371123E-6</v>
      </c>
      <c r="AH448" s="17">
        <v>5.899489960408999E-4</v>
      </c>
      <c r="AI448" s="12">
        <v>242</v>
      </c>
      <c r="AJ448" s="16">
        <v>10</v>
      </c>
      <c r="AK448" s="17">
        <v>0.9909684602581833</v>
      </c>
      <c r="AL448" t="str">
        <f>IF(AK448&lt;='CAV Tier 1 Analysis'!$A$5,"Tier 1", "Tier 2")</f>
        <v>Tier 2</v>
      </c>
      <c r="AM448" t="str">
        <f t="shared" si="13"/>
        <v>Oregon - Tier 2</v>
      </c>
      <c r="AN448" t="str">
        <f t="shared" si="14"/>
        <v>Waterloo, City Of - Tier 2</v>
      </c>
    </row>
    <row r="449" spans="1:40" x14ac:dyDescent="0.3">
      <c r="A449">
        <v>10</v>
      </c>
      <c r="B449" t="s">
        <v>22</v>
      </c>
      <c r="C449" t="s">
        <v>1212</v>
      </c>
      <c r="D449" t="s">
        <v>1844</v>
      </c>
      <c r="E449" t="s">
        <v>735</v>
      </c>
      <c r="F449" s="12">
        <v>20.939770698480661</v>
      </c>
      <c r="G449" s="12">
        <v>38.64295290016981</v>
      </c>
      <c r="H449" s="12">
        <v>13.605539666934789</v>
      </c>
      <c r="I449" s="12">
        <v>0</v>
      </c>
      <c r="J449" s="15">
        <v>0</v>
      </c>
      <c r="K449" s="15">
        <v>1</v>
      </c>
      <c r="L449" s="57">
        <v>0.54047000000000001</v>
      </c>
      <c r="M449">
        <v>0</v>
      </c>
      <c r="N449">
        <v>0</v>
      </c>
      <c r="O449" s="12">
        <v>8</v>
      </c>
      <c r="P449" s="12">
        <v>2</v>
      </c>
      <c r="Q449">
        <v>0</v>
      </c>
      <c r="R449">
        <v>0</v>
      </c>
      <c r="S449" s="12">
        <v>0</v>
      </c>
      <c r="T449" s="12">
        <v>35.825237584532431</v>
      </c>
      <c r="U449" s="12">
        <v>14.88546688605177</v>
      </c>
      <c r="V449" s="12">
        <v>2.8177153156373791</v>
      </c>
      <c r="W449" s="58">
        <v>5.5830373762090221E-6</v>
      </c>
      <c r="X449" s="58">
        <v>0</v>
      </c>
      <c r="Y449" s="58">
        <v>0</v>
      </c>
      <c r="Z449" s="58">
        <v>4.020548370755459E-3</v>
      </c>
      <c r="AA449" s="58">
        <v>2.4202237183695544E-3</v>
      </c>
      <c r="AB449" s="58">
        <v>0</v>
      </c>
      <c r="AC449" s="58">
        <v>0</v>
      </c>
      <c r="AD449" s="58">
        <v>0</v>
      </c>
      <c r="AE449" s="58">
        <v>9.3637963371621837E-6</v>
      </c>
      <c r="AF449" s="58">
        <v>7.8283034178481028E-6</v>
      </c>
      <c r="AG449" s="58">
        <v>4.4802560051690615E-6</v>
      </c>
      <c r="AH449" s="17">
        <v>5.8800249838740005E-4</v>
      </c>
      <c r="AI449" s="12">
        <v>243</v>
      </c>
      <c r="AJ449" s="16">
        <v>10</v>
      </c>
      <c r="AK449" s="17">
        <v>0.99155646275657072</v>
      </c>
      <c r="AL449" t="str">
        <f>IF(AK449&lt;='CAV Tier 1 Analysis'!$A$5,"Tier 1", "Tier 2")</f>
        <v>Tier 2</v>
      </c>
      <c r="AM449" t="str">
        <f t="shared" si="13"/>
        <v>Oregon - Tier 2</v>
      </c>
      <c r="AN449" t="str">
        <f t="shared" si="14"/>
        <v>Halsey, City Of - Tier 2</v>
      </c>
    </row>
    <row r="450" spans="1:40" x14ac:dyDescent="0.3">
      <c r="A450">
        <v>10</v>
      </c>
      <c r="B450" t="s">
        <v>22</v>
      </c>
      <c r="C450" t="s">
        <v>1187</v>
      </c>
      <c r="D450" t="s">
        <v>1804</v>
      </c>
      <c r="E450" t="s">
        <v>737</v>
      </c>
      <c r="F450" s="12">
        <v>19.565870091303012</v>
      </c>
      <c r="G450" s="12">
        <v>1.3678394080332832</v>
      </c>
      <c r="H450" s="12">
        <v>0.5811479239082924</v>
      </c>
      <c r="I450" s="12">
        <v>0</v>
      </c>
      <c r="J450" s="15">
        <v>0</v>
      </c>
      <c r="K450" s="15">
        <v>1.0000000000000002</v>
      </c>
      <c r="L450" s="57">
        <v>0.41385</v>
      </c>
      <c r="M450">
        <v>0</v>
      </c>
      <c r="N450">
        <v>0</v>
      </c>
      <c r="O450" s="12">
        <v>8</v>
      </c>
      <c r="P450" s="12">
        <v>2</v>
      </c>
      <c r="Q450">
        <v>0</v>
      </c>
      <c r="R450">
        <v>0</v>
      </c>
      <c r="S450" s="12">
        <v>0</v>
      </c>
      <c r="T450" s="12">
        <v>1.3546242765516339</v>
      </c>
      <c r="U450" s="12">
        <v>0</v>
      </c>
      <c r="V450" s="12">
        <v>1.3215131481649323E-2</v>
      </c>
      <c r="W450" s="58">
        <v>4.2750569284957603E-6</v>
      </c>
      <c r="X450" s="58">
        <v>0</v>
      </c>
      <c r="Y450" s="58">
        <v>0</v>
      </c>
      <c r="Z450" s="58">
        <v>4.020548370755459E-3</v>
      </c>
      <c r="AA450" s="58">
        <v>2.4202237183695544E-3</v>
      </c>
      <c r="AB450" s="58">
        <v>0</v>
      </c>
      <c r="AC450" s="58">
        <v>0</v>
      </c>
      <c r="AD450" s="58">
        <v>0</v>
      </c>
      <c r="AE450" s="58">
        <v>3.5406396982225933E-7</v>
      </c>
      <c r="AF450" s="58">
        <v>0</v>
      </c>
      <c r="AG450" s="58">
        <v>2.1012474841293606E-8</v>
      </c>
      <c r="AH450" s="17">
        <v>5.8594747477256118E-4</v>
      </c>
      <c r="AI450" s="12">
        <v>244</v>
      </c>
      <c r="AJ450" s="16">
        <v>10</v>
      </c>
      <c r="AK450" s="17">
        <v>0.99214241023134331</v>
      </c>
      <c r="AL450" t="str">
        <f>IF(AK450&lt;='CAV Tier 1 Analysis'!$A$5,"Tier 1", "Tier 2")</f>
        <v>Tier 2</v>
      </c>
      <c r="AM450" t="str">
        <f t="shared" si="13"/>
        <v>Oregon - Tier 2</v>
      </c>
      <c r="AN450" t="str">
        <f t="shared" si="14"/>
        <v>Butte Falls, Town Of - Tier 2</v>
      </c>
    </row>
    <row r="451" spans="1:40" x14ac:dyDescent="0.3">
      <c r="A451">
        <v>10</v>
      </c>
      <c r="B451" t="s">
        <v>22</v>
      </c>
      <c r="C451" t="s">
        <v>1133</v>
      </c>
      <c r="D451" t="s">
        <v>1734</v>
      </c>
      <c r="E451" t="s">
        <v>706</v>
      </c>
      <c r="F451" s="12">
        <v>142.60184522447116</v>
      </c>
      <c r="G451" s="12">
        <v>1335.1883222037504</v>
      </c>
      <c r="H451" s="12">
        <v>479.60245061271615</v>
      </c>
      <c r="I451" s="12">
        <v>0</v>
      </c>
      <c r="J451" s="15">
        <v>0</v>
      </c>
      <c r="K451" s="15">
        <v>1</v>
      </c>
      <c r="L451" s="57">
        <v>1.10741</v>
      </c>
      <c r="M451">
        <v>1</v>
      </c>
      <c r="N451">
        <v>0</v>
      </c>
      <c r="O451" s="12">
        <v>8</v>
      </c>
      <c r="P451" s="12">
        <v>1</v>
      </c>
      <c r="Q451">
        <v>0</v>
      </c>
      <c r="R451">
        <v>0</v>
      </c>
      <c r="S451" s="12">
        <v>0</v>
      </c>
      <c r="T451" s="12">
        <v>1257.8548089532826</v>
      </c>
      <c r="U451" s="12">
        <v>1115.2529637288114</v>
      </c>
      <c r="V451" s="12">
        <v>77.333513250467831</v>
      </c>
      <c r="W451" s="58">
        <v>1.1439508984379582E-5</v>
      </c>
      <c r="X451" s="58">
        <v>3.4780189204229272E-5</v>
      </c>
      <c r="Y451" s="58">
        <v>0</v>
      </c>
      <c r="Z451" s="58">
        <v>4.020548370755459E-3</v>
      </c>
      <c r="AA451" s="58">
        <v>1.2101118591847772E-3</v>
      </c>
      <c r="AB451" s="58">
        <v>0</v>
      </c>
      <c r="AC451" s="58">
        <v>0</v>
      </c>
      <c r="AD451" s="58">
        <v>0</v>
      </c>
      <c r="AE451" s="58">
        <v>3.2877091812627286E-4</v>
      </c>
      <c r="AF451" s="58">
        <v>5.8651425948246991E-4</v>
      </c>
      <c r="AG451" s="58">
        <v>1.2296271919963491E-4</v>
      </c>
      <c r="AH451" s="17">
        <v>5.741025295397475E-4</v>
      </c>
      <c r="AI451" s="12">
        <v>245</v>
      </c>
      <c r="AJ451" s="16">
        <v>10</v>
      </c>
      <c r="AK451" s="17">
        <v>0.99271651276088302</v>
      </c>
      <c r="AL451" t="str">
        <f>IF(AK451&lt;='CAV Tier 1 Analysis'!$A$5,"Tier 1", "Tier 2")</f>
        <v>Tier 2</v>
      </c>
      <c r="AM451" t="str">
        <f t="shared" si="13"/>
        <v>Oregon - Tier 2</v>
      </c>
      <c r="AN451" t="str">
        <f t="shared" si="14"/>
        <v>Estacada, City Of - Tier 2</v>
      </c>
    </row>
    <row r="452" spans="1:40" x14ac:dyDescent="0.3">
      <c r="A452">
        <v>10</v>
      </c>
      <c r="B452" t="s">
        <v>22</v>
      </c>
      <c r="C452" t="s">
        <v>1119</v>
      </c>
      <c r="D452" t="s">
        <v>1934</v>
      </c>
      <c r="E452" t="s">
        <v>740</v>
      </c>
      <c r="F452" s="12">
        <v>75.0785028464188</v>
      </c>
      <c r="G452" s="12">
        <v>27.007287746920916</v>
      </c>
      <c r="H452" s="12">
        <v>8.4861668405321939</v>
      </c>
      <c r="I452" s="12">
        <v>0</v>
      </c>
      <c r="J452" s="15">
        <v>0.25189844978656484</v>
      </c>
      <c r="K452" s="15">
        <v>0.74810155021343516</v>
      </c>
      <c r="L452" s="57">
        <v>0.22255</v>
      </c>
      <c r="M452">
        <v>1</v>
      </c>
      <c r="N452">
        <v>0</v>
      </c>
      <c r="O452" s="12">
        <v>8.3333333333333339</v>
      </c>
      <c r="P452" s="12">
        <v>1.6666666666666667</v>
      </c>
      <c r="Q452">
        <v>0</v>
      </c>
      <c r="R452">
        <v>0</v>
      </c>
      <c r="S452" s="12">
        <v>2.1376522717602104</v>
      </c>
      <c r="T452" s="12">
        <v>24.903567718635795</v>
      </c>
      <c r="U452" s="12">
        <v>0</v>
      </c>
      <c r="V452" s="12">
        <v>2.1037200282851209</v>
      </c>
      <c r="W452" s="58">
        <v>2.2989342018526797E-6</v>
      </c>
      <c r="X452" s="58">
        <v>3.4780189204229272E-5</v>
      </c>
      <c r="Y452" s="58">
        <v>0</v>
      </c>
      <c r="Z452" s="58">
        <v>4.1880712195369362E-3</v>
      </c>
      <c r="AA452" s="58">
        <v>2.0168530986412951E-3</v>
      </c>
      <c r="AB452" s="58">
        <v>0</v>
      </c>
      <c r="AC452" s="58">
        <v>0</v>
      </c>
      <c r="AD452" s="58">
        <v>2.1429741957504964E-5</v>
      </c>
      <c r="AE452" s="58">
        <v>6.5091525390668455E-6</v>
      </c>
      <c r="AF452" s="58">
        <v>0</v>
      </c>
      <c r="AG452" s="58">
        <v>3.3449810339646823E-6</v>
      </c>
      <c r="AH452" s="17">
        <v>5.7029884701044085E-4</v>
      </c>
      <c r="AI452" s="12">
        <v>246</v>
      </c>
      <c r="AJ452" s="16">
        <v>10</v>
      </c>
      <c r="AK452" s="17">
        <v>0.99328681160789345</v>
      </c>
      <c r="AL452" t="str">
        <f>IF(AK452&lt;='CAV Tier 1 Analysis'!$A$5,"Tier 1", "Tier 2")</f>
        <v>Tier 2</v>
      </c>
      <c r="AM452" t="str">
        <f t="shared" si="13"/>
        <v>Oregon - Tier 2</v>
      </c>
      <c r="AN452" t="str">
        <f t="shared" si="14"/>
        <v>Gaston, Town Of - Tier 2</v>
      </c>
    </row>
    <row r="453" spans="1:40" x14ac:dyDescent="0.3">
      <c r="A453">
        <v>10</v>
      </c>
      <c r="B453" t="s">
        <v>22</v>
      </c>
      <c r="C453" t="s">
        <v>1290</v>
      </c>
      <c r="D453" t="s">
        <v>1971</v>
      </c>
      <c r="E453" t="s">
        <v>745</v>
      </c>
      <c r="F453" s="12">
        <v>21.23746481319828</v>
      </c>
      <c r="G453" s="12">
        <v>0.50865730771894113</v>
      </c>
      <c r="H453" s="12">
        <v>0.23823436680052101</v>
      </c>
      <c r="I453" s="12">
        <v>0</v>
      </c>
      <c r="J453" s="15">
        <v>0.19643608811561664</v>
      </c>
      <c r="K453" s="15">
        <v>0.80356391188438336</v>
      </c>
      <c r="L453" s="57">
        <v>0.35635</v>
      </c>
      <c r="M453">
        <v>0</v>
      </c>
      <c r="N453">
        <v>0</v>
      </c>
      <c r="O453" s="12">
        <v>10</v>
      </c>
      <c r="P453" s="12">
        <v>1</v>
      </c>
      <c r="Q453">
        <v>0</v>
      </c>
      <c r="R453">
        <v>0</v>
      </c>
      <c r="S453" s="12">
        <v>4.6797827068995282E-2</v>
      </c>
      <c r="T453" s="12">
        <v>0.51753299708864264</v>
      </c>
      <c r="U453" s="12">
        <v>0</v>
      </c>
      <c r="V453" s="12">
        <v>0</v>
      </c>
      <c r="W453" s="58">
        <v>3.6810838141100983E-6</v>
      </c>
      <c r="X453" s="58">
        <v>0</v>
      </c>
      <c r="Y453" s="58">
        <v>0</v>
      </c>
      <c r="Z453" s="58">
        <v>5.0256854634443239E-3</v>
      </c>
      <c r="AA453" s="58">
        <v>1.2101118591847772E-3</v>
      </c>
      <c r="AB453" s="58">
        <v>0</v>
      </c>
      <c r="AC453" s="58">
        <v>0</v>
      </c>
      <c r="AD453" s="58">
        <v>4.6914335484260907E-7</v>
      </c>
      <c r="AE453" s="58">
        <v>1.3526982399110437E-7</v>
      </c>
      <c r="AF453" s="58">
        <v>0</v>
      </c>
      <c r="AG453" s="58">
        <v>0</v>
      </c>
      <c r="AH453" s="17">
        <v>5.6728025632927679E-4</v>
      </c>
      <c r="AI453" s="12">
        <v>247</v>
      </c>
      <c r="AJ453" s="16">
        <v>10</v>
      </c>
      <c r="AK453" s="17">
        <v>0.99385409186422269</v>
      </c>
      <c r="AL453" t="str">
        <f>IF(AK453&lt;='CAV Tier 1 Analysis'!$A$5,"Tier 1", "Tier 2")</f>
        <v>Tier 2</v>
      </c>
      <c r="AM453" t="str">
        <f t="shared" si="13"/>
        <v>Oregon - Tier 2</v>
      </c>
      <c r="AN453" t="str">
        <f t="shared" si="14"/>
        <v>Westfir, City Of - Tier 2</v>
      </c>
    </row>
    <row r="454" spans="1:40" x14ac:dyDescent="0.3">
      <c r="A454">
        <v>10</v>
      </c>
      <c r="B454" t="s">
        <v>22</v>
      </c>
      <c r="C454" t="s">
        <v>1219</v>
      </c>
      <c r="D454" t="s">
        <v>1855</v>
      </c>
      <c r="E454" t="s">
        <v>702</v>
      </c>
      <c r="F454" s="12">
        <v>3.0385627035328331</v>
      </c>
      <c r="G454" s="12">
        <v>1260.523453656187</v>
      </c>
      <c r="H454" s="12">
        <v>471.39241217901878</v>
      </c>
      <c r="I454" s="12">
        <v>0</v>
      </c>
      <c r="J454" s="15">
        <v>0</v>
      </c>
      <c r="K454" s="15">
        <v>1.0000000000000002</v>
      </c>
      <c r="L454" s="57">
        <v>1.1217700000000002</v>
      </c>
      <c r="M454">
        <v>0</v>
      </c>
      <c r="N454">
        <v>0</v>
      </c>
      <c r="O454" s="12">
        <v>3</v>
      </c>
      <c r="P454" s="12">
        <v>3</v>
      </c>
      <c r="Q454">
        <v>0</v>
      </c>
      <c r="R454">
        <v>0</v>
      </c>
      <c r="S454" s="12">
        <v>0</v>
      </c>
      <c r="T454" s="12">
        <v>1325.74590154168</v>
      </c>
      <c r="U454" s="12">
        <v>1322.7073388381473</v>
      </c>
      <c r="V454" s="12">
        <v>0</v>
      </c>
      <c r="W454" s="58">
        <v>1.1587847313467898E-5</v>
      </c>
      <c r="X454" s="58">
        <v>0</v>
      </c>
      <c r="Y454" s="58">
        <v>0</v>
      </c>
      <c r="Z454" s="58">
        <v>1.507705639033297E-3</v>
      </c>
      <c r="AA454" s="58">
        <v>3.6303355775543313E-3</v>
      </c>
      <c r="AB454" s="58">
        <v>0</v>
      </c>
      <c r="AC454" s="58">
        <v>0</v>
      </c>
      <c r="AD454" s="58">
        <v>0</v>
      </c>
      <c r="AE454" s="58">
        <v>3.4651590481631637E-4</v>
      </c>
      <c r="AF454" s="58">
        <v>6.9561502240430466E-4</v>
      </c>
      <c r="AG454" s="58">
        <v>0</v>
      </c>
      <c r="AH454" s="17">
        <v>5.6288727192015618E-4</v>
      </c>
      <c r="AI454" s="12">
        <v>248</v>
      </c>
      <c r="AJ454" s="16">
        <v>10</v>
      </c>
      <c r="AK454" s="17">
        <v>0.9944169791361428</v>
      </c>
      <c r="AL454" t="str">
        <f>IF(AK454&lt;='CAV Tier 1 Analysis'!$A$5,"Tier 1", "Tier 2")</f>
        <v>Tier 2</v>
      </c>
      <c r="AM454" t="str">
        <f t="shared" si="13"/>
        <v>Oregon - Tier 2</v>
      </c>
      <c r="AN454" t="str">
        <f t="shared" si="14"/>
        <v>Nyssa, City Of - Tier 2</v>
      </c>
    </row>
    <row r="455" spans="1:40" x14ac:dyDescent="0.3">
      <c r="A455">
        <v>10</v>
      </c>
      <c r="B455" t="s">
        <v>22</v>
      </c>
      <c r="C455" t="s">
        <v>1222</v>
      </c>
      <c r="D455" t="s">
        <v>1862</v>
      </c>
      <c r="E455" t="s">
        <v>747</v>
      </c>
      <c r="F455" s="12">
        <v>97.520909255623366</v>
      </c>
      <c r="G455" s="12">
        <v>16.546670890988953</v>
      </c>
      <c r="H455" s="12">
        <v>6.0199022818828958</v>
      </c>
      <c r="I455" s="12">
        <v>0</v>
      </c>
      <c r="J455" s="15">
        <v>7.2205148541026401E-3</v>
      </c>
      <c r="K455" s="15">
        <v>0.99277948514589753</v>
      </c>
      <c r="L455" s="57">
        <v>0.60521999999999998</v>
      </c>
      <c r="M455">
        <v>1</v>
      </c>
      <c r="N455">
        <v>0</v>
      </c>
      <c r="O455" s="12">
        <v>7</v>
      </c>
      <c r="P455" s="12">
        <v>2</v>
      </c>
      <c r="Q455">
        <v>0</v>
      </c>
      <c r="R455">
        <v>0</v>
      </c>
      <c r="S455" s="12">
        <v>4.3466793846581829E-2</v>
      </c>
      <c r="T455" s="12">
        <v>10.729893539253805</v>
      </c>
      <c r="U455" s="12">
        <v>0</v>
      </c>
      <c r="V455" s="12">
        <v>5.8167773517351478</v>
      </c>
      <c r="W455" s="58">
        <v>6.2519027528433103E-6</v>
      </c>
      <c r="X455" s="58">
        <v>3.4780189204229272E-5</v>
      </c>
      <c r="Y455" s="58">
        <v>0</v>
      </c>
      <c r="Z455" s="58">
        <v>3.5179798244110265E-3</v>
      </c>
      <c r="AA455" s="58">
        <v>2.4202237183695544E-3</v>
      </c>
      <c r="AB455" s="58">
        <v>0</v>
      </c>
      <c r="AC455" s="58">
        <v>0</v>
      </c>
      <c r="AD455" s="58">
        <v>4.3575009282744635E-7</v>
      </c>
      <c r="AE455" s="58">
        <v>2.8045183952774129E-6</v>
      </c>
      <c r="AF455" s="58">
        <v>0</v>
      </c>
      <c r="AG455" s="58">
        <v>9.2488590015516729E-6</v>
      </c>
      <c r="AH455" s="17">
        <v>5.4470225111157369E-4</v>
      </c>
      <c r="AI455" s="12">
        <v>249</v>
      </c>
      <c r="AJ455" s="16">
        <v>10</v>
      </c>
      <c r="AK455" s="17">
        <v>0.99496168138725438</v>
      </c>
      <c r="AL455" t="str">
        <f>IF(AK455&lt;='CAV Tier 1 Analysis'!$A$5,"Tier 1", "Tier 2")</f>
        <v>Tier 2</v>
      </c>
      <c r="AM455" t="str">
        <f t="shared" si="13"/>
        <v>Oregon - Tier 2</v>
      </c>
      <c r="AN455" t="str">
        <f t="shared" si="14"/>
        <v>Gates, City Of - Tier 2</v>
      </c>
    </row>
    <row r="456" spans="1:40" x14ac:dyDescent="0.3">
      <c r="A456">
        <v>10</v>
      </c>
      <c r="B456" t="s">
        <v>22</v>
      </c>
      <c r="C456" t="s">
        <v>1224</v>
      </c>
      <c r="D456" t="s">
        <v>1865</v>
      </c>
      <c r="E456" t="s">
        <v>748</v>
      </c>
      <c r="F456" s="12">
        <v>161.15660094434048</v>
      </c>
      <c r="G456" s="12">
        <v>2.1631825827191173</v>
      </c>
      <c r="H456" s="12">
        <v>2.2163300513571924</v>
      </c>
      <c r="I456" s="12">
        <v>0</v>
      </c>
      <c r="J456" s="15">
        <v>6.9831280753681099E-2</v>
      </c>
      <c r="K456" s="15">
        <v>0.93016871924631883</v>
      </c>
      <c r="L456" s="57">
        <v>1.07101</v>
      </c>
      <c r="M456">
        <v>1</v>
      </c>
      <c r="N456">
        <v>0</v>
      </c>
      <c r="O456" s="12">
        <v>7</v>
      </c>
      <c r="P456" s="12">
        <v>2</v>
      </c>
      <c r="Q456">
        <v>0</v>
      </c>
      <c r="R456">
        <v>0</v>
      </c>
      <c r="S456" s="12">
        <v>0.15476916605914456</v>
      </c>
      <c r="T456" s="12">
        <v>2.2970217269777251</v>
      </c>
      <c r="U456" s="12">
        <v>0</v>
      </c>
      <c r="V456" s="12">
        <v>0</v>
      </c>
      <c r="W456" s="58">
        <v>1.1063498178055441E-5</v>
      </c>
      <c r="X456" s="58">
        <v>3.4780189204229272E-5</v>
      </c>
      <c r="Y456" s="58">
        <v>0</v>
      </c>
      <c r="Z456" s="58">
        <v>3.5179798244110265E-3</v>
      </c>
      <c r="AA456" s="58">
        <v>2.4202237183695544E-3</v>
      </c>
      <c r="AB456" s="58">
        <v>0</v>
      </c>
      <c r="AC456" s="58">
        <v>0</v>
      </c>
      <c r="AD456" s="58">
        <v>1.5515448117736466E-6</v>
      </c>
      <c r="AE456" s="58">
        <v>6.0038244220165149E-7</v>
      </c>
      <c r="AF456" s="58">
        <v>0</v>
      </c>
      <c r="AG456" s="58">
        <v>0</v>
      </c>
      <c r="AH456" s="17">
        <v>5.44199923401531E-4</v>
      </c>
      <c r="AI456" s="12">
        <v>250</v>
      </c>
      <c r="AJ456" s="16">
        <v>10</v>
      </c>
      <c r="AK456" s="17">
        <v>0.99550588131065587</v>
      </c>
      <c r="AL456" t="str">
        <f>IF(AK456&lt;='CAV Tier 1 Analysis'!$A$5,"Tier 1", "Tier 2")</f>
        <v>Tier 2</v>
      </c>
      <c r="AM456" t="str">
        <f t="shared" ref="AM456:AM519" si="15">B456&amp;" - "&amp;AL456</f>
        <v>Oregon - Tier 2</v>
      </c>
      <c r="AN456" t="str">
        <f t="shared" ref="AN456:AN519" si="16">C456&amp;" - "&amp;AL456</f>
        <v>Idanha, City Of - Tier 2</v>
      </c>
    </row>
    <row r="457" spans="1:40" x14ac:dyDescent="0.3">
      <c r="A457">
        <v>10</v>
      </c>
      <c r="B457" t="s">
        <v>22</v>
      </c>
      <c r="C457" t="s">
        <v>1223</v>
      </c>
      <c r="D457" t="s">
        <v>1863</v>
      </c>
      <c r="E457" t="s">
        <v>741</v>
      </c>
      <c r="F457" s="12">
        <v>63.972630078045256</v>
      </c>
      <c r="G457" s="12">
        <v>377.9818810304493</v>
      </c>
      <c r="H457" s="12">
        <v>73.520830429892897</v>
      </c>
      <c r="I457" s="12">
        <v>0</v>
      </c>
      <c r="J457" s="15">
        <v>0</v>
      </c>
      <c r="K457" s="15">
        <v>1</v>
      </c>
      <c r="L457" s="57">
        <v>0.37318999999999997</v>
      </c>
      <c r="M457">
        <v>0</v>
      </c>
      <c r="N457">
        <v>0</v>
      </c>
      <c r="O457" s="12">
        <v>6</v>
      </c>
      <c r="P457" s="12">
        <v>2</v>
      </c>
      <c r="Q457">
        <v>0</v>
      </c>
      <c r="R457">
        <v>0</v>
      </c>
      <c r="S457" s="12">
        <v>0</v>
      </c>
      <c r="T457" s="12">
        <v>299.02702329036566</v>
      </c>
      <c r="U457" s="12">
        <v>235.05439321232041</v>
      </c>
      <c r="V457" s="12">
        <v>78.954857740083639</v>
      </c>
      <c r="W457" s="58">
        <v>3.8550404618710468E-6</v>
      </c>
      <c r="X457" s="58">
        <v>0</v>
      </c>
      <c r="Y457" s="58">
        <v>0</v>
      </c>
      <c r="Z457" s="58">
        <v>3.015411278066594E-3</v>
      </c>
      <c r="AA457" s="58">
        <v>2.4202237183695544E-3</v>
      </c>
      <c r="AB457" s="58">
        <v>0</v>
      </c>
      <c r="AC457" s="58">
        <v>0</v>
      </c>
      <c r="AD457" s="58">
        <v>0</v>
      </c>
      <c r="AE457" s="58">
        <v>7.8157978402570337E-5</v>
      </c>
      <c r="AF457" s="58">
        <v>1.236156799010745E-4</v>
      </c>
      <c r="AG457" s="58">
        <v>1.255407079502145E-4</v>
      </c>
      <c r="AH457" s="17">
        <v>5.2425494574107989E-4</v>
      </c>
      <c r="AI457" s="12">
        <v>251</v>
      </c>
      <c r="AJ457" s="16">
        <v>10</v>
      </c>
      <c r="AK457" s="17">
        <v>0.99603013625639691</v>
      </c>
      <c r="AL457" t="str">
        <f>IF(AK457&lt;='CAV Tier 1 Analysis'!$A$5,"Tier 1", "Tier 2")</f>
        <v>Tier 2</v>
      </c>
      <c r="AM457" t="str">
        <f t="shared" si="15"/>
        <v>Oregon - Tier 2</v>
      </c>
      <c r="AN457" t="str">
        <f t="shared" si="16"/>
        <v>Gervais, City Of - Tier 2</v>
      </c>
    </row>
    <row r="458" spans="1:40" x14ac:dyDescent="0.3">
      <c r="A458">
        <v>10</v>
      </c>
      <c r="B458" t="s">
        <v>22</v>
      </c>
      <c r="C458" t="s">
        <v>1096</v>
      </c>
      <c r="D458" t="s">
        <v>1861</v>
      </c>
      <c r="E458" t="s">
        <v>756</v>
      </c>
      <c r="F458" s="12">
        <v>144.87823370604983</v>
      </c>
      <c r="G458" s="12">
        <v>5.0686681160358136</v>
      </c>
      <c r="H458" s="12">
        <v>2.8898011022285575</v>
      </c>
      <c r="I458" s="12">
        <v>0</v>
      </c>
      <c r="J458" s="15">
        <v>0</v>
      </c>
      <c r="K458" s="15">
        <v>1</v>
      </c>
      <c r="L458" s="57">
        <v>0.84515999999999991</v>
      </c>
      <c r="M458">
        <v>5</v>
      </c>
      <c r="N458">
        <v>0</v>
      </c>
      <c r="O458" s="12">
        <v>6</v>
      </c>
      <c r="P458" s="12">
        <v>2</v>
      </c>
      <c r="Q458">
        <v>0</v>
      </c>
      <c r="R458">
        <v>0</v>
      </c>
      <c r="S458" s="12">
        <v>0</v>
      </c>
      <c r="T458" s="12">
        <v>3.8688985645415546</v>
      </c>
      <c r="U458" s="12">
        <v>0</v>
      </c>
      <c r="V458" s="12">
        <v>1.199769551494259</v>
      </c>
      <c r="W458" s="58">
        <v>8.7304750844206267E-6</v>
      </c>
      <c r="X458" s="58">
        <v>1.7390094602114635E-4</v>
      </c>
      <c r="Y458" s="58">
        <v>0</v>
      </c>
      <c r="Z458" s="58">
        <v>3.015411278066594E-3</v>
      </c>
      <c r="AA458" s="58">
        <v>2.4202237183695544E-3</v>
      </c>
      <c r="AB458" s="58">
        <v>0</v>
      </c>
      <c r="AC458" s="58">
        <v>0</v>
      </c>
      <c r="AD458" s="58">
        <v>0</v>
      </c>
      <c r="AE458" s="58">
        <v>1.01123064772493E-6</v>
      </c>
      <c r="AF458" s="58">
        <v>0</v>
      </c>
      <c r="AG458" s="58">
        <v>1.9076713350245731E-6</v>
      </c>
      <c r="AH458" s="17">
        <v>5.1101684722949683E-4</v>
      </c>
      <c r="AI458" s="12">
        <v>252</v>
      </c>
      <c r="AJ458" s="16">
        <v>10</v>
      </c>
      <c r="AK458" s="17">
        <v>0.99654115310362645</v>
      </c>
      <c r="AL458" t="str">
        <f>IF(AK458&lt;='CAV Tier 1 Analysis'!$A$5,"Tier 1", "Tier 2")</f>
        <v>Tier 2</v>
      </c>
      <c r="AM458" t="str">
        <f t="shared" si="15"/>
        <v>Oregon - Tier 2</v>
      </c>
      <c r="AN458" t="str">
        <f t="shared" si="16"/>
        <v>Detroit, City Of - Tier 2</v>
      </c>
    </row>
    <row r="459" spans="1:40" x14ac:dyDescent="0.3">
      <c r="A459">
        <v>10</v>
      </c>
      <c r="B459" t="s">
        <v>22</v>
      </c>
      <c r="C459" t="s">
        <v>1226</v>
      </c>
      <c r="D459" t="s">
        <v>1870</v>
      </c>
      <c r="E459" t="s">
        <v>762</v>
      </c>
      <c r="F459" s="12">
        <v>51.016130138651349</v>
      </c>
      <c r="G459" s="12">
        <v>30.249096608842574</v>
      </c>
      <c r="H459" s="12">
        <v>11.35483827844407</v>
      </c>
      <c r="I459" s="12">
        <v>1</v>
      </c>
      <c r="J459" s="15">
        <v>5.8739397971062687E-2</v>
      </c>
      <c r="K459" s="15">
        <v>0.94126060202893724</v>
      </c>
      <c r="L459" s="57">
        <v>0.30065000000000003</v>
      </c>
      <c r="M459">
        <v>0</v>
      </c>
      <c r="N459">
        <v>0</v>
      </c>
      <c r="O459" s="12">
        <v>7</v>
      </c>
      <c r="P459" s="12">
        <v>1.5</v>
      </c>
      <c r="Q459">
        <v>0</v>
      </c>
      <c r="R459" s="12">
        <v>0.94126060202893724</v>
      </c>
      <c r="S459" s="12">
        <v>0.66697636453458253</v>
      </c>
      <c r="T459" s="12">
        <v>32.052169771223241</v>
      </c>
      <c r="U459" s="12">
        <v>0</v>
      </c>
      <c r="V459" s="12">
        <v>0</v>
      </c>
      <c r="W459" s="58">
        <v>3.1057046406965098E-6</v>
      </c>
      <c r="X459" s="58">
        <v>0</v>
      </c>
      <c r="Y459" s="58">
        <v>0</v>
      </c>
      <c r="Z459" s="58">
        <v>3.5179798244110265E-3</v>
      </c>
      <c r="AA459" s="58">
        <v>1.8151677887771657E-3</v>
      </c>
      <c r="AB459" s="58">
        <v>0</v>
      </c>
      <c r="AC459" s="58">
        <v>2.3353062632329086E-4</v>
      </c>
      <c r="AD459" s="58">
        <v>6.6863687665915158E-6</v>
      </c>
      <c r="AE459" s="58">
        <v>8.3776133848017229E-6</v>
      </c>
      <c r="AF459" s="58">
        <v>0</v>
      </c>
      <c r="AG459" s="58">
        <v>0</v>
      </c>
      <c r="AH459" s="17">
        <v>5.0771344784577936E-4</v>
      </c>
      <c r="AI459" s="12">
        <v>253</v>
      </c>
      <c r="AJ459" s="16">
        <v>10</v>
      </c>
      <c r="AK459" s="17">
        <v>0.99704886655147218</v>
      </c>
      <c r="AL459" t="str">
        <f>IF(AK459&lt;='CAV Tier 1 Analysis'!$A$5,"Tier 1", "Tier 2")</f>
        <v>Tier 2</v>
      </c>
      <c r="AM459" t="str">
        <f t="shared" si="15"/>
        <v>Oregon - Tier 2</v>
      </c>
      <c r="AN459" t="str">
        <f t="shared" si="16"/>
        <v>Scotts Mills, City Of - Tier 2</v>
      </c>
    </row>
    <row r="460" spans="1:40" x14ac:dyDescent="0.3">
      <c r="A460">
        <v>10</v>
      </c>
      <c r="B460" t="s">
        <v>22</v>
      </c>
      <c r="C460" t="s">
        <v>1279</v>
      </c>
      <c r="D460" t="s">
        <v>1956</v>
      </c>
      <c r="E460" t="s">
        <v>757</v>
      </c>
      <c r="F460" s="12">
        <v>270.4037114965688</v>
      </c>
      <c r="G460" s="12">
        <v>240.92339917789852</v>
      </c>
      <c r="H460" s="12">
        <v>77.900944740719709</v>
      </c>
      <c r="I460" s="12">
        <v>0</v>
      </c>
      <c r="J460" s="15">
        <v>0.15179353675936819</v>
      </c>
      <c r="K460" s="15">
        <v>0.84820646324063187</v>
      </c>
      <c r="L460" s="57">
        <v>0.79898000000000002</v>
      </c>
      <c r="M460">
        <v>3</v>
      </c>
      <c r="N460">
        <v>0</v>
      </c>
      <c r="O460" s="12">
        <v>8</v>
      </c>
      <c r="P460" s="12">
        <v>1</v>
      </c>
      <c r="Q460">
        <v>0</v>
      </c>
      <c r="R460">
        <v>0</v>
      </c>
      <c r="S460" s="12">
        <v>11.824859919089947</v>
      </c>
      <c r="T460" s="12">
        <v>200.49195936498637</v>
      </c>
      <c r="U460" s="12">
        <v>0</v>
      </c>
      <c r="V460" s="12">
        <v>40.431439812912146</v>
      </c>
      <c r="W460" s="58">
        <v>8.2534371988148915E-6</v>
      </c>
      <c r="X460" s="58">
        <v>1.0434056761268782E-4</v>
      </c>
      <c r="Y460" s="58">
        <v>0</v>
      </c>
      <c r="Z460" s="58">
        <v>4.020548370755459E-3</v>
      </c>
      <c r="AA460" s="58">
        <v>1.2101118591847772E-3</v>
      </c>
      <c r="AB460" s="58">
        <v>0</v>
      </c>
      <c r="AC460" s="58">
        <v>0</v>
      </c>
      <c r="AD460" s="58">
        <v>1.1854299228053587E-4</v>
      </c>
      <c r="AE460" s="58">
        <v>5.2403445205423633E-5</v>
      </c>
      <c r="AF460" s="58">
        <v>0</v>
      </c>
      <c r="AG460" s="58">
        <v>6.4287261390157785E-5</v>
      </c>
      <c r="AH460" s="17">
        <v>5.0713526669344134E-4</v>
      </c>
      <c r="AI460" s="12">
        <v>254</v>
      </c>
      <c r="AJ460" s="16">
        <v>10</v>
      </c>
      <c r="AK460" s="17">
        <v>0.99755600181816562</v>
      </c>
      <c r="AL460" t="str">
        <f>IF(AK460&lt;='CAV Tier 1 Analysis'!$A$5,"Tier 1", "Tier 2")</f>
        <v>Tier 2</v>
      </c>
      <c r="AM460" t="str">
        <f t="shared" si="15"/>
        <v>Oregon - Tier 2</v>
      </c>
      <c r="AN460" t="str">
        <f t="shared" si="16"/>
        <v>North Plains, City Of - Tier 2</v>
      </c>
    </row>
    <row r="461" spans="1:40" x14ac:dyDescent="0.3">
      <c r="A461">
        <v>10</v>
      </c>
      <c r="B461" t="s">
        <v>22</v>
      </c>
      <c r="C461" t="s">
        <v>1218</v>
      </c>
      <c r="D461" t="s">
        <v>1854</v>
      </c>
      <c r="E461" t="s">
        <v>755</v>
      </c>
      <c r="F461" s="12">
        <v>5.6356732311650601</v>
      </c>
      <c r="G461" s="12">
        <v>0.19540852820642912</v>
      </c>
      <c r="H461" s="12">
        <v>0.11938889697646481</v>
      </c>
      <c r="I461" s="12">
        <v>0</v>
      </c>
      <c r="J461" s="15">
        <v>0.36381464160229948</v>
      </c>
      <c r="K461" s="15">
        <v>0.63618535839770063</v>
      </c>
      <c r="L461" s="57">
        <v>2.0805099999999999</v>
      </c>
      <c r="M461">
        <v>11</v>
      </c>
      <c r="N461">
        <v>0</v>
      </c>
      <c r="O461" s="12">
        <v>3</v>
      </c>
      <c r="P461" s="12">
        <v>3</v>
      </c>
      <c r="Q461">
        <v>0</v>
      </c>
      <c r="R461">
        <v>0</v>
      </c>
      <c r="S461" s="12">
        <v>4.3435428764786399E-2</v>
      </c>
      <c r="T461" s="12">
        <v>0.20896633897256398</v>
      </c>
      <c r="U461" s="12">
        <v>0</v>
      </c>
      <c r="V461" s="12">
        <v>0</v>
      </c>
      <c r="W461" s="58">
        <v>2.1491600073226323E-5</v>
      </c>
      <c r="X461" s="58">
        <v>3.8258208124652201E-4</v>
      </c>
      <c r="Y461" s="58">
        <v>0</v>
      </c>
      <c r="Z461" s="58">
        <v>1.507705639033297E-3</v>
      </c>
      <c r="AA461" s="58">
        <v>3.6303355775543313E-3</v>
      </c>
      <c r="AB461" s="58">
        <v>0</v>
      </c>
      <c r="AC461" s="58">
        <v>0</v>
      </c>
      <c r="AD461" s="58">
        <v>4.3543566114076298E-7</v>
      </c>
      <c r="AE461" s="58">
        <v>5.4618430229372715E-8</v>
      </c>
      <c r="AF461" s="58">
        <v>0</v>
      </c>
      <c r="AG461" s="58">
        <v>0</v>
      </c>
      <c r="AH461" s="17">
        <v>5.0387317745443153E-4</v>
      </c>
      <c r="AI461" s="12">
        <v>255</v>
      </c>
      <c r="AJ461" s="16">
        <v>10</v>
      </c>
      <c r="AK461" s="17">
        <v>0.9980598749956201</v>
      </c>
      <c r="AL461" t="str">
        <f>IF(AK461&lt;='CAV Tier 1 Analysis'!$A$5,"Tier 1", "Tier 2")</f>
        <v>Tier 2</v>
      </c>
      <c r="AM461" t="str">
        <f t="shared" si="15"/>
        <v>Oregon - Tier 2</v>
      </c>
      <c r="AN461" t="str">
        <f t="shared" si="16"/>
        <v>Jordan Valley, City Of - Tier 2</v>
      </c>
    </row>
    <row r="462" spans="1:40" x14ac:dyDescent="0.3">
      <c r="A462">
        <v>10</v>
      </c>
      <c r="B462" t="s">
        <v>22</v>
      </c>
      <c r="C462" t="s">
        <v>870</v>
      </c>
      <c r="D462" t="s">
        <v>1860</v>
      </c>
      <c r="E462" t="s">
        <v>760</v>
      </c>
      <c r="F462" s="12">
        <v>71.796287830830664</v>
      </c>
      <c r="G462" s="12">
        <v>79.765460084673805</v>
      </c>
      <c r="H462" s="12">
        <v>38.059357262602788</v>
      </c>
      <c r="I462" s="12">
        <v>0</v>
      </c>
      <c r="J462" s="15">
        <v>0.12635198051715493</v>
      </c>
      <c r="K462" s="15">
        <v>0.87364801948284498</v>
      </c>
      <c r="L462" s="57">
        <v>0.41882999999999998</v>
      </c>
      <c r="M462">
        <v>0</v>
      </c>
      <c r="N462">
        <v>0</v>
      </c>
      <c r="O462" s="12">
        <v>6</v>
      </c>
      <c r="P462" s="12">
        <v>2</v>
      </c>
      <c r="Q462">
        <v>0</v>
      </c>
      <c r="R462">
        <v>0</v>
      </c>
      <c r="S462" s="12">
        <v>4.8088751673398269</v>
      </c>
      <c r="T462" s="12">
        <v>88.791643069282912</v>
      </c>
      <c r="U462" s="12">
        <v>16.995355238452248</v>
      </c>
      <c r="V462" s="12">
        <v>0</v>
      </c>
      <c r="W462" s="58">
        <v>4.3265001651851619E-6</v>
      </c>
      <c r="X462" s="58">
        <v>0</v>
      </c>
      <c r="Y462" s="58">
        <v>0</v>
      </c>
      <c r="Z462" s="58">
        <v>3.015411278066594E-3</v>
      </c>
      <c r="AA462" s="58">
        <v>2.4202237183695544E-3</v>
      </c>
      <c r="AB462" s="58">
        <v>0</v>
      </c>
      <c r="AC462" s="58">
        <v>0</v>
      </c>
      <c r="AD462" s="58">
        <v>4.820847398959277E-5</v>
      </c>
      <c r="AE462" s="58">
        <v>2.3207853407278794E-5</v>
      </c>
      <c r="AF462" s="58">
        <v>8.9378988592817509E-6</v>
      </c>
      <c r="AG462" s="58">
        <v>0</v>
      </c>
      <c r="AH462" s="17">
        <v>5.0184688389613512E-4</v>
      </c>
      <c r="AI462" s="12">
        <v>256</v>
      </c>
      <c r="AJ462" s="16">
        <v>10</v>
      </c>
      <c r="AK462" s="17">
        <v>0.9985617218795162</v>
      </c>
      <c r="AL462" t="str">
        <f>IF(AK462&lt;='CAV Tier 1 Analysis'!$A$5,"Tier 1", "Tier 2")</f>
        <v>Tier 2</v>
      </c>
      <c r="AM462" t="str">
        <f t="shared" si="15"/>
        <v>Oregon - Tier 2</v>
      </c>
      <c r="AN462" t="str">
        <f t="shared" si="16"/>
        <v>Aurora, City Of - Tier 2</v>
      </c>
    </row>
    <row r="463" spans="1:40" x14ac:dyDescent="0.3">
      <c r="A463">
        <v>10</v>
      </c>
      <c r="B463" t="s">
        <v>22</v>
      </c>
      <c r="C463" t="s">
        <v>1080</v>
      </c>
      <c r="D463" t="s">
        <v>1868</v>
      </c>
      <c r="E463" t="s">
        <v>763</v>
      </c>
      <c r="F463" s="12">
        <v>48.723011460871966</v>
      </c>
      <c r="G463" s="12">
        <v>12.76838108831034</v>
      </c>
      <c r="H463" s="12">
        <v>4.5090625786147376</v>
      </c>
      <c r="I463" s="12">
        <v>0</v>
      </c>
      <c r="J463" s="15">
        <v>0</v>
      </c>
      <c r="K463" s="15">
        <v>1.0000000000000002</v>
      </c>
      <c r="L463" s="57">
        <v>0.28422999999999998</v>
      </c>
      <c r="M463">
        <v>0</v>
      </c>
      <c r="N463">
        <v>0</v>
      </c>
      <c r="O463" s="12">
        <v>6</v>
      </c>
      <c r="P463" s="12">
        <v>2</v>
      </c>
      <c r="Q463">
        <v>0</v>
      </c>
      <c r="R463">
        <v>0</v>
      </c>
      <c r="S463" s="12">
        <v>0</v>
      </c>
      <c r="T463" s="12">
        <v>13.614742349021197</v>
      </c>
      <c r="U463" s="12">
        <v>0</v>
      </c>
      <c r="V463" s="12">
        <v>0</v>
      </c>
      <c r="W463" s="58">
        <v>2.9360865791623773E-6</v>
      </c>
      <c r="X463" s="58">
        <v>0</v>
      </c>
      <c r="Y463" s="58">
        <v>0</v>
      </c>
      <c r="Z463" s="58">
        <v>3.015411278066594E-3</v>
      </c>
      <c r="AA463" s="58">
        <v>2.4202237183695544E-3</v>
      </c>
      <c r="AB463" s="58">
        <v>0</v>
      </c>
      <c r="AC463" s="58">
        <v>0</v>
      </c>
      <c r="AD463" s="58">
        <v>0</v>
      </c>
      <c r="AE463" s="58">
        <v>3.5585437287989843E-6</v>
      </c>
      <c r="AF463" s="58">
        <v>0</v>
      </c>
      <c r="AG463" s="58">
        <v>0</v>
      </c>
      <c r="AH463" s="17">
        <v>4.9473905697673725E-4</v>
      </c>
      <c r="AI463" s="12">
        <v>257</v>
      </c>
      <c r="AJ463" s="16">
        <v>10</v>
      </c>
      <c r="AK463" s="17">
        <v>0.99905646093649292</v>
      </c>
      <c r="AL463" t="str">
        <f>IF(AK463&lt;='CAV Tier 1 Analysis'!$A$5,"Tier 1", "Tier 2")</f>
        <v>Tier 2</v>
      </c>
      <c r="AM463" t="str">
        <f t="shared" si="15"/>
        <v>Oregon - Tier 2</v>
      </c>
      <c r="AN463" t="str">
        <f t="shared" si="16"/>
        <v>St. Paul, City Of - Tier 2</v>
      </c>
    </row>
    <row r="464" spans="1:40" x14ac:dyDescent="0.3">
      <c r="A464">
        <v>10</v>
      </c>
      <c r="B464" t="s">
        <v>22</v>
      </c>
      <c r="C464" t="s">
        <v>1132</v>
      </c>
      <c r="D464" t="s">
        <v>1732</v>
      </c>
      <c r="E464" t="s">
        <v>767</v>
      </c>
      <c r="F464" s="12">
        <v>7.1338909937924564</v>
      </c>
      <c r="G464" s="12">
        <v>6.184440602617931</v>
      </c>
      <c r="H464" s="12">
        <v>2.9097884251255457</v>
      </c>
      <c r="I464" s="12">
        <v>0</v>
      </c>
      <c r="J464" s="15">
        <v>6.3176895306859202E-3</v>
      </c>
      <c r="K464" s="15">
        <v>0.99368231046931399</v>
      </c>
      <c r="L464" s="57">
        <v>5.5400000000000005E-2</v>
      </c>
      <c r="M464">
        <v>0</v>
      </c>
      <c r="N464">
        <v>0</v>
      </c>
      <c r="O464" s="12">
        <v>8</v>
      </c>
      <c r="P464" s="12">
        <v>1</v>
      </c>
      <c r="Q464">
        <v>0</v>
      </c>
      <c r="R464">
        <v>0</v>
      </c>
      <c r="S464" s="12">
        <v>1.8383139869926731E-2</v>
      </c>
      <c r="T464" s="12">
        <v>6.5766691364122831</v>
      </c>
      <c r="U464" s="12">
        <v>0</v>
      </c>
      <c r="V464" s="12">
        <v>0</v>
      </c>
      <c r="W464" s="58">
        <v>5.7228018325157706E-7</v>
      </c>
      <c r="X464" s="58">
        <v>0</v>
      </c>
      <c r="Y464" s="58">
        <v>0</v>
      </c>
      <c r="Z464" s="58">
        <v>4.020548370755459E-3</v>
      </c>
      <c r="AA464" s="58">
        <v>1.2101118591847772E-3</v>
      </c>
      <c r="AB464" s="58">
        <v>0</v>
      </c>
      <c r="AC464" s="58">
        <v>0</v>
      </c>
      <c r="AD464" s="58">
        <v>1.8428906749031905E-7</v>
      </c>
      <c r="AE464" s="58">
        <v>1.7189722810618077E-6</v>
      </c>
      <c r="AF464" s="58">
        <v>0</v>
      </c>
      <c r="AG464" s="58">
        <v>0</v>
      </c>
      <c r="AH464" s="17">
        <v>4.7573961558836726E-4</v>
      </c>
      <c r="AI464" s="12">
        <v>258</v>
      </c>
      <c r="AJ464" s="16">
        <v>10</v>
      </c>
      <c r="AK464" s="17">
        <v>0.99953220055208125</v>
      </c>
      <c r="AL464" t="str">
        <f>IF(AK464&lt;='CAV Tier 1 Analysis'!$A$5,"Tier 1", "Tier 2")</f>
        <v>Tier 2</v>
      </c>
      <c r="AM464" t="str">
        <f t="shared" si="15"/>
        <v>Oregon - Tier 2</v>
      </c>
      <c r="AN464" t="str">
        <f t="shared" si="16"/>
        <v>Barlow, City Of - Tier 2</v>
      </c>
    </row>
    <row r="465" spans="1:40" x14ac:dyDescent="0.3">
      <c r="A465">
        <v>10</v>
      </c>
      <c r="B465" t="s">
        <v>22</v>
      </c>
      <c r="C465" t="s">
        <v>1095</v>
      </c>
      <c r="D465" t="s">
        <v>1969</v>
      </c>
      <c r="E465" t="s">
        <v>764</v>
      </c>
      <c r="F465" s="12">
        <v>0.66544236075193508</v>
      </c>
      <c r="G465" s="12">
        <v>4.7624051744217297</v>
      </c>
      <c r="H465" s="12">
        <v>2.1567269274183434</v>
      </c>
      <c r="I465" s="12">
        <v>0</v>
      </c>
      <c r="J465" s="15">
        <v>8.1413335504355616E-2</v>
      </c>
      <c r="K465" s="15">
        <v>0.91858666449564441</v>
      </c>
      <c r="L465" s="57">
        <v>0.24565999999999999</v>
      </c>
      <c r="M465">
        <v>0</v>
      </c>
      <c r="N465">
        <v>0</v>
      </c>
      <c r="O465" s="12">
        <v>3</v>
      </c>
      <c r="P465" s="12">
        <v>3</v>
      </c>
      <c r="Q465">
        <v>0</v>
      </c>
      <c r="R465">
        <v>0</v>
      </c>
      <c r="S465" s="12">
        <v>0.17558633293318762</v>
      </c>
      <c r="T465" s="12">
        <v>4.8328289108272271</v>
      </c>
      <c r="U465" s="12">
        <v>4.1673865500752925</v>
      </c>
      <c r="V465" s="12">
        <v>0</v>
      </c>
      <c r="W465" s="58">
        <v>2.5376597439996823E-6</v>
      </c>
      <c r="X465" s="58">
        <v>0</v>
      </c>
      <c r="Y465" s="58">
        <v>0</v>
      </c>
      <c r="Z465" s="58">
        <v>1.507705639033297E-3</v>
      </c>
      <c r="AA465" s="58">
        <v>3.6303355775543313E-3</v>
      </c>
      <c r="AB465" s="58">
        <v>0</v>
      </c>
      <c r="AC465" s="58">
        <v>0</v>
      </c>
      <c r="AD465" s="58">
        <v>1.7602347471248834E-6</v>
      </c>
      <c r="AE465" s="58">
        <v>1.2631772656512339E-6</v>
      </c>
      <c r="AF465" s="58">
        <v>2.1916387724471114E-6</v>
      </c>
      <c r="AG465" s="58">
        <v>0</v>
      </c>
      <c r="AH465" s="17">
        <v>4.6779944791971366E-4</v>
      </c>
      <c r="AI465" s="12">
        <v>259</v>
      </c>
      <c r="AJ465" s="16">
        <v>10</v>
      </c>
      <c r="AK465" s="17">
        <v>1.0000000000000009</v>
      </c>
      <c r="AL465" t="str">
        <f>IF(AK465&lt;='CAV Tier 1 Analysis'!$A$5,"Tier 1", "Tier 2")</f>
        <v>Tier 2</v>
      </c>
      <c r="AM465" t="str">
        <f t="shared" si="15"/>
        <v>Oregon - Tier 2</v>
      </c>
      <c r="AN465" t="str">
        <f t="shared" si="16"/>
        <v>Adrian, City Of - Tier 2</v>
      </c>
    </row>
    <row r="466" spans="1:40" x14ac:dyDescent="0.3">
      <c r="A466">
        <v>10</v>
      </c>
      <c r="B466" t="s">
        <v>26</v>
      </c>
      <c r="C466" t="s">
        <v>1519</v>
      </c>
      <c r="D466" t="s">
        <v>2269</v>
      </c>
      <c r="E466" t="s">
        <v>30</v>
      </c>
      <c r="F466" s="12">
        <v>319801.8724965782</v>
      </c>
      <c r="G466" s="12">
        <v>431205.35362283944</v>
      </c>
      <c r="H466" s="12">
        <v>146248.17592308533</v>
      </c>
      <c r="I466">
        <v>836</v>
      </c>
      <c r="J466" s="15">
        <v>5.0221829538594713E-2</v>
      </c>
      <c r="K466" s="15">
        <v>0.94977817046140445</v>
      </c>
      <c r="L466" s="57">
        <v>1995.7711799999997</v>
      </c>
      <c r="M466">
        <v>1685</v>
      </c>
      <c r="N466">
        <v>279</v>
      </c>
      <c r="O466" s="12">
        <v>22.929471032745592</v>
      </c>
      <c r="P466" s="12">
        <v>1.0201511335012594</v>
      </c>
      <c r="Q466">
        <v>119</v>
      </c>
      <c r="R466" s="12">
        <v>794.01455050573406</v>
      </c>
      <c r="S466" s="12">
        <v>7344.8509615396033</v>
      </c>
      <c r="T466" s="12">
        <v>364481.13596170949</v>
      </c>
      <c r="U466" s="12">
        <v>44679.263465131284</v>
      </c>
      <c r="V466" s="12">
        <v>66724.217661129951</v>
      </c>
      <c r="W466" s="58">
        <v>3.0581532658015283E-2</v>
      </c>
      <c r="X466" s="58">
        <v>4.7519670605488028E-2</v>
      </c>
      <c r="Y466" s="58">
        <v>0.14271099744245525</v>
      </c>
      <c r="Z466" s="58">
        <v>4.9110517959544001E-3</v>
      </c>
      <c r="AA466" s="58">
        <v>1.4315590042681921E-3</v>
      </c>
      <c r="AB466" s="58">
        <v>9.3333333333333338E-2</v>
      </c>
      <c r="AC466" s="58">
        <v>9.3948118542431014E-2</v>
      </c>
      <c r="AD466" s="58">
        <v>6.3802773551766487E-2</v>
      </c>
      <c r="AE466" s="58">
        <v>5.5890323969168904E-2</v>
      </c>
      <c r="AF466" s="58">
        <v>1.2800344769598066E-2</v>
      </c>
      <c r="AG466" s="58">
        <v>6.6769468078569247E-2</v>
      </c>
      <c r="AH466" s="17">
        <v>5.5790833977368011E-2</v>
      </c>
      <c r="AI466" s="12">
        <v>1</v>
      </c>
      <c r="AJ466" s="16">
        <v>1</v>
      </c>
      <c r="AK466" s="17">
        <v>5.5790833977368018E-2</v>
      </c>
      <c r="AL466" t="str">
        <f>IF(AK466&lt;='CAV Tier 1 Analysis'!$A$5,"Tier 1", "Tier 2")</f>
        <v>Tier 2</v>
      </c>
      <c r="AM466" t="str">
        <f t="shared" si="15"/>
        <v>Washington - Tier 2</v>
      </c>
      <c r="AN466" t="str">
        <f t="shared" si="16"/>
        <v>Snohomish County * - Tier 2</v>
      </c>
    </row>
    <row r="467" spans="1:40" x14ac:dyDescent="0.3">
      <c r="A467">
        <v>10</v>
      </c>
      <c r="B467" t="s">
        <v>26</v>
      </c>
      <c r="C467" t="s">
        <v>1347</v>
      </c>
      <c r="D467" t="s">
        <v>2042</v>
      </c>
      <c r="E467" t="s">
        <v>28</v>
      </c>
      <c r="F467" s="12">
        <v>1033786.4591399519</v>
      </c>
      <c r="G467" s="12">
        <v>555524.19279130525</v>
      </c>
      <c r="H467" s="12">
        <v>172691.6106978821</v>
      </c>
      <c r="I467">
        <v>1025</v>
      </c>
      <c r="J467" s="15">
        <v>2.5490268568979107E-2</v>
      </c>
      <c r="K467" s="15">
        <v>0.97450973143102015</v>
      </c>
      <c r="L467" s="57">
        <v>1783.3291900000008</v>
      </c>
      <c r="M467">
        <v>1909</v>
      </c>
      <c r="N467">
        <v>202</v>
      </c>
      <c r="O467" s="12">
        <v>24.959001782531196</v>
      </c>
      <c r="P467" s="12">
        <v>1.0035650623885919</v>
      </c>
      <c r="Q467">
        <v>84</v>
      </c>
      <c r="R467" s="12">
        <v>998.87247471679564</v>
      </c>
      <c r="S467" s="12">
        <v>4401.9555362986002</v>
      </c>
      <c r="T467" s="12">
        <v>450596.93664522888</v>
      </c>
      <c r="U467">
        <v>0</v>
      </c>
      <c r="V467" s="12">
        <v>104927.25614607637</v>
      </c>
      <c r="W467" s="58">
        <v>2.7326248825768191E-2</v>
      </c>
      <c r="X467" s="58">
        <v>5.3836825629600384E-2</v>
      </c>
      <c r="Y467" s="58">
        <v>0.10332480818414322</v>
      </c>
      <c r="Z467" s="58">
        <v>5.3457382577330069E-3</v>
      </c>
      <c r="AA467" s="58">
        <v>1.4082840809092579E-3</v>
      </c>
      <c r="AB467" s="58">
        <v>6.5882352941176475E-2</v>
      </c>
      <c r="AC467" s="58">
        <v>0.11818698990301089</v>
      </c>
      <c r="AD467" s="58">
        <v>3.8238621006481545E-2</v>
      </c>
      <c r="AE467" s="58">
        <v>6.9095506691085953E-2</v>
      </c>
      <c r="AF467" s="58">
        <v>0</v>
      </c>
      <c r="AG467" s="58">
        <v>0.10499841474947109</v>
      </c>
      <c r="AH467" s="17">
        <v>5.3422162751761822E-2</v>
      </c>
      <c r="AI467" s="12">
        <v>2</v>
      </c>
      <c r="AJ467" s="16">
        <v>1</v>
      </c>
      <c r="AK467" s="17">
        <v>0.10921299672912985</v>
      </c>
      <c r="AL467" t="str">
        <f>IF(AK467&lt;='CAV Tier 1 Analysis'!$A$5,"Tier 1", "Tier 2")</f>
        <v>Tier 2</v>
      </c>
      <c r="AM467" t="str">
        <f t="shared" si="15"/>
        <v>Washington - Tier 2</v>
      </c>
      <c r="AN467" t="str">
        <f t="shared" si="16"/>
        <v>King County* - Tier 2</v>
      </c>
    </row>
    <row r="468" spans="1:40" x14ac:dyDescent="0.3">
      <c r="A468">
        <v>10</v>
      </c>
      <c r="B468" t="s">
        <v>26</v>
      </c>
      <c r="C468" t="s">
        <v>1357</v>
      </c>
      <c r="D468" t="s">
        <v>2059</v>
      </c>
      <c r="E468" t="s">
        <v>27</v>
      </c>
      <c r="F468" s="12">
        <v>57401.080963101136</v>
      </c>
      <c r="G468" s="12">
        <v>679735.96070597589</v>
      </c>
      <c r="H468" s="12">
        <v>293704.80269065761</v>
      </c>
      <c r="I468">
        <v>159</v>
      </c>
      <c r="J468" s="15">
        <v>8.3212066516762529E-4</v>
      </c>
      <c r="K468" s="15">
        <v>0.99916787933483275</v>
      </c>
      <c r="L468" s="57">
        <v>99.072169999999957</v>
      </c>
      <c r="M468">
        <v>501</v>
      </c>
      <c r="N468">
        <v>17</v>
      </c>
      <c r="O468" s="12">
        <v>25</v>
      </c>
      <c r="P468" s="12">
        <v>1</v>
      </c>
      <c r="Q468">
        <v>5</v>
      </c>
      <c r="R468" s="12">
        <v>158.86769281423841</v>
      </c>
      <c r="S468" s="12">
        <v>244.39783577787617</v>
      </c>
      <c r="T468" s="12">
        <v>593356.36445458315</v>
      </c>
      <c r="U468" s="12">
        <v>535955.28349148203</v>
      </c>
      <c r="V468" s="12">
        <v>86379.596251392737</v>
      </c>
      <c r="W468" s="58">
        <v>1.5180992854879497E-3</v>
      </c>
      <c r="X468" s="58">
        <v>1.412899404946558E-2</v>
      </c>
      <c r="Y468" s="58">
        <v>8.6956521739130436E-3</v>
      </c>
      <c r="Z468" s="58">
        <v>5.354519287580733E-3</v>
      </c>
      <c r="AA468" s="58">
        <v>1.4032812955419068E-3</v>
      </c>
      <c r="AB468" s="58">
        <v>3.9215686274509803E-3</v>
      </c>
      <c r="AC468" s="58">
        <v>1.8797288824956866E-2</v>
      </c>
      <c r="AD468" s="58">
        <v>2.1230192218099197E-3</v>
      </c>
      <c r="AE468" s="58">
        <v>9.0986545438167241E-2</v>
      </c>
      <c r="AF468" s="58">
        <v>0.15354801932070045</v>
      </c>
      <c r="AG468" s="58">
        <v>8.6438176373058104E-2</v>
      </c>
      <c r="AH468" s="17">
        <v>3.5174105808921163E-2</v>
      </c>
      <c r="AI468" s="12">
        <v>3</v>
      </c>
      <c r="AJ468" s="16">
        <v>1</v>
      </c>
      <c r="AK468" s="17">
        <v>0.14438710253805101</v>
      </c>
      <c r="AL468" t="str">
        <f>IF(AK468&lt;='CAV Tier 1 Analysis'!$A$5,"Tier 1", "Tier 2")</f>
        <v>Tier 2</v>
      </c>
      <c r="AM468" t="str">
        <f t="shared" si="15"/>
        <v>Washington - Tier 2</v>
      </c>
      <c r="AN468" t="str">
        <f t="shared" si="16"/>
        <v>Seattle, City Of - Tier 2</v>
      </c>
    </row>
    <row r="469" spans="1:40" x14ac:dyDescent="0.3">
      <c r="A469">
        <v>10</v>
      </c>
      <c r="B469" t="s">
        <v>26</v>
      </c>
      <c r="C469" t="s">
        <v>1399</v>
      </c>
      <c r="D469" t="s">
        <v>2115</v>
      </c>
      <c r="E469" t="s">
        <v>44</v>
      </c>
      <c r="F469" s="12">
        <v>62241.87380219109</v>
      </c>
      <c r="G469" s="12">
        <v>66616.129714652692</v>
      </c>
      <c r="H469" s="12">
        <v>26351.771307353771</v>
      </c>
      <c r="I469">
        <v>480</v>
      </c>
      <c r="J469" s="15">
        <v>9.4202898380303116E-2</v>
      </c>
      <c r="K469" s="15">
        <v>0.90579710161969718</v>
      </c>
      <c r="L469" s="57">
        <v>1700.8119999999994</v>
      </c>
      <c r="M469">
        <v>2618</v>
      </c>
      <c r="N469">
        <v>175</v>
      </c>
      <c r="O469" s="12">
        <v>17.828947368421051</v>
      </c>
      <c r="P469" s="12">
        <v>1.0526315789473684</v>
      </c>
      <c r="Q469">
        <v>70</v>
      </c>
      <c r="R469" s="12">
        <v>434.78260877745464</v>
      </c>
      <c r="S469" s="12">
        <v>2482.4132346076344</v>
      </c>
      <c r="T469" s="12">
        <v>60585.657013972472</v>
      </c>
      <c r="U469">
        <v>0</v>
      </c>
      <c r="V469" s="12">
        <v>6030.4727006802204</v>
      </c>
      <c r="W469" s="58">
        <v>2.6061824243370574E-2</v>
      </c>
      <c r="X469" s="58">
        <v>7.383174934431315E-2</v>
      </c>
      <c r="Y469" s="58">
        <v>8.9514066496163683E-2</v>
      </c>
      <c r="Z469" s="58">
        <v>3.8186177024588908E-3</v>
      </c>
      <c r="AA469" s="58">
        <v>1.4771382058335861E-3</v>
      </c>
      <c r="AB469" s="58">
        <v>5.4901960784313725E-2</v>
      </c>
      <c r="AC469" s="58">
        <v>5.1443651811663778E-2</v>
      </c>
      <c r="AD469" s="58">
        <v>2.1564065805955986E-2</v>
      </c>
      <c r="AE469" s="58">
        <v>9.2903353954417057E-3</v>
      </c>
      <c r="AF469" s="58">
        <v>0</v>
      </c>
      <c r="AG469" s="58">
        <v>6.0345623912997203E-3</v>
      </c>
      <c r="AH469" s="17">
        <v>3.0721633834619531E-2</v>
      </c>
      <c r="AI469" s="12">
        <v>4</v>
      </c>
      <c r="AJ469" s="16">
        <v>1</v>
      </c>
      <c r="AK469" s="17">
        <v>0.17510873637267055</v>
      </c>
      <c r="AL469" t="str">
        <f>IF(AK469&lt;='CAV Tier 1 Analysis'!$A$5,"Tier 1", "Tier 2")</f>
        <v>Tier 2</v>
      </c>
      <c r="AM469" t="str">
        <f t="shared" si="15"/>
        <v>Washington - Tier 2</v>
      </c>
      <c r="AN469" t="str">
        <f t="shared" si="16"/>
        <v>Skagit County * - Tier 2</v>
      </c>
    </row>
    <row r="470" spans="1:40" x14ac:dyDescent="0.3">
      <c r="A470">
        <v>10</v>
      </c>
      <c r="B470" t="s">
        <v>26</v>
      </c>
      <c r="C470" t="s">
        <v>1114</v>
      </c>
      <c r="D470" t="s">
        <v>2103</v>
      </c>
      <c r="E470" t="s">
        <v>33</v>
      </c>
      <c r="F470" s="12">
        <v>444195.34697074344</v>
      </c>
      <c r="G470" s="12">
        <v>455013.76274059055</v>
      </c>
      <c r="H470" s="12">
        <v>149093.86949520922</v>
      </c>
      <c r="I470">
        <v>352</v>
      </c>
      <c r="J470" s="15">
        <v>1.2543514419314261E-2</v>
      </c>
      <c r="K470" s="15">
        <v>0.98745648558068622</v>
      </c>
      <c r="L470" s="57">
        <v>1549.0698499999996</v>
      </c>
      <c r="M470">
        <v>1095</v>
      </c>
      <c r="N470">
        <v>53</v>
      </c>
      <c r="O470" s="12">
        <v>20.051546391752577</v>
      </c>
      <c r="P470" s="12">
        <v>1.0171821305841924</v>
      </c>
      <c r="Q470">
        <v>71</v>
      </c>
      <c r="R470" s="12">
        <v>347.58468292440153</v>
      </c>
      <c r="S470" s="12">
        <v>1870.1611018445155</v>
      </c>
      <c r="T470" s="12">
        <v>385657.60378094611</v>
      </c>
      <c r="U470">
        <v>0</v>
      </c>
      <c r="V470" s="12">
        <v>69356.158959644439</v>
      </c>
      <c r="W470" s="58">
        <v>2.3736654122504086E-2</v>
      </c>
      <c r="X470" s="58">
        <v>3.088073549733495E-2</v>
      </c>
      <c r="Y470" s="58">
        <v>2.710997442455243E-2</v>
      </c>
      <c r="Z470" s="58">
        <v>4.2946556760183607E-3</v>
      </c>
      <c r="AA470" s="58">
        <v>1.4273926580082627E-3</v>
      </c>
      <c r="AB470" s="58">
        <v>5.5686274509803922E-2</v>
      </c>
      <c r="AC470" s="58">
        <v>4.1126358420152331E-2</v>
      </c>
      <c r="AD470" s="58">
        <v>1.6245593805935578E-2</v>
      </c>
      <c r="AE470" s="58">
        <v>5.9137569245160754E-2</v>
      </c>
      <c r="AF470" s="58">
        <v>0</v>
      </c>
      <c r="AG470" s="58">
        <v>6.9403194282873712E-2</v>
      </c>
      <c r="AH470" s="17">
        <v>2.9913491149304038E-2</v>
      </c>
      <c r="AI470" s="12">
        <v>5</v>
      </c>
      <c r="AJ470" s="16">
        <v>1</v>
      </c>
      <c r="AK470" s="17">
        <v>0.20502222752197458</v>
      </c>
      <c r="AL470" t="str">
        <f>IF(AK470&lt;='CAV Tier 1 Analysis'!$A$5,"Tier 1", "Tier 2")</f>
        <v>Tier 2</v>
      </c>
      <c r="AM470" t="str">
        <f t="shared" si="15"/>
        <v>Washington - Tier 2</v>
      </c>
      <c r="AN470" t="str">
        <f t="shared" si="16"/>
        <v>Pierce County* - Tier 2</v>
      </c>
    </row>
    <row r="471" spans="1:40" x14ac:dyDescent="0.3">
      <c r="A471">
        <v>10</v>
      </c>
      <c r="B471" t="s">
        <v>26</v>
      </c>
      <c r="C471" t="s">
        <v>1030</v>
      </c>
      <c r="D471" t="s">
        <v>2071</v>
      </c>
      <c r="E471" t="s">
        <v>45</v>
      </c>
      <c r="F471" s="12">
        <v>55726.220342452201</v>
      </c>
      <c r="G471" s="12">
        <v>60773.270248038629</v>
      </c>
      <c r="H471" s="12">
        <v>25822.821698094998</v>
      </c>
      <c r="I471">
        <v>635</v>
      </c>
      <c r="J471" s="15">
        <v>2.2507175225284958E-2</v>
      </c>
      <c r="K471" s="15">
        <v>0.97749282477471477</v>
      </c>
      <c r="L471" s="57">
        <v>2417.6836699999994</v>
      </c>
      <c r="M471">
        <v>1203</v>
      </c>
      <c r="N471">
        <v>114</v>
      </c>
      <c r="O471" s="12">
        <v>20.358974358974358</v>
      </c>
      <c r="P471" s="12">
        <v>2.0641025641025643</v>
      </c>
      <c r="Q471">
        <v>124</v>
      </c>
      <c r="R471" s="12">
        <v>620.70794373194383</v>
      </c>
      <c r="S471" s="12">
        <v>581.19877277031458</v>
      </c>
      <c r="T471" s="12">
        <v>57586.279508182684</v>
      </c>
      <c r="U471" s="12">
        <v>1860.0591657304831</v>
      </c>
      <c r="V471" s="12">
        <v>3186.9907398559444</v>
      </c>
      <c r="W471" s="58">
        <v>3.7046567688614113E-2</v>
      </c>
      <c r="X471" s="58">
        <v>3.3926506669674839E-2</v>
      </c>
      <c r="Y471" s="58">
        <v>5.8312020460358056E-2</v>
      </c>
      <c r="Z471" s="58">
        <v>4.3605008352195912E-3</v>
      </c>
      <c r="AA471" s="58">
        <v>2.8965165202852186E-3</v>
      </c>
      <c r="AB471" s="58">
        <v>9.7254901960784318E-2</v>
      </c>
      <c r="AC471" s="58">
        <v>7.3442411654565928E-2</v>
      </c>
      <c r="AD471" s="58">
        <v>5.0487196924491372E-3</v>
      </c>
      <c r="AE471" s="58">
        <v>8.8304043757961789E-3</v>
      </c>
      <c r="AF471" s="58">
        <v>5.3289595142459181E-4</v>
      </c>
      <c r="AG471" s="58">
        <v>3.1891520639809588E-3</v>
      </c>
      <c r="AH471" s="17">
        <v>2.95309634430139E-2</v>
      </c>
      <c r="AI471" s="12">
        <v>6</v>
      </c>
      <c r="AJ471" s="16">
        <v>1</v>
      </c>
      <c r="AK471" s="17">
        <v>0.23455319096498847</v>
      </c>
      <c r="AL471" t="str">
        <f>IF(AK471&lt;='CAV Tier 1 Analysis'!$A$5,"Tier 1", "Tier 2")</f>
        <v>Tier 2</v>
      </c>
      <c r="AM471" t="str">
        <f t="shared" si="15"/>
        <v>Washington - Tier 2</v>
      </c>
      <c r="AN471" t="str">
        <f t="shared" si="16"/>
        <v>Lewis County * - Tier 2</v>
      </c>
    </row>
    <row r="472" spans="1:40" x14ac:dyDescent="0.3">
      <c r="A472">
        <v>10</v>
      </c>
      <c r="B472" t="s">
        <v>26</v>
      </c>
      <c r="C472" t="s">
        <v>1323</v>
      </c>
      <c r="D472" t="s">
        <v>2007</v>
      </c>
      <c r="E472" t="s">
        <v>63</v>
      </c>
      <c r="F472" s="12">
        <v>77642.866668877905</v>
      </c>
      <c r="G472" s="12">
        <v>58039.072783770112</v>
      </c>
      <c r="H472" s="12">
        <v>21033.233886348706</v>
      </c>
      <c r="I472">
        <v>350</v>
      </c>
      <c r="J472" s="15">
        <v>2.1980370820636686E-2</v>
      </c>
      <c r="K472" s="15">
        <v>0.97801962917936403</v>
      </c>
      <c r="L472" s="57">
        <v>1137.2446899999995</v>
      </c>
      <c r="M472">
        <v>581</v>
      </c>
      <c r="N472">
        <v>58</v>
      </c>
      <c r="O472" s="12">
        <v>15.918918918918919</v>
      </c>
      <c r="P472" s="12">
        <v>2.1216216216216215</v>
      </c>
      <c r="Q472">
        <v>116</v>
      </c>
      <c r="R472" s="12">
        <v>342.30687021277743</v>
      </c>
      <c r="S472" s="12">
        <v>462.31828037912584</v>
      </c>
      <c r="T472" s="12">
        <v>51417.720507294558</v>
      </c>
      <c r="U472">
        <v>0</v>
      </c>
      <c r="V472" s="12">
        <v>6621.3522764755544</v>
      </c>
      <c r="W472" s="58">
        <v>1.7426188921812906E-2</v>
      </c>
      <c r="X472" s="58">
        <v>1.6385120843791422E-2</v>
      </c>
      <c r="Y472" s="58">
        <v>2.9667519181585677E-2</v>
      </c>
      <c r="Z472" s="58">
        <v>3.4095263355514074E-3</v>
      </c>
      <c r="AA472" s="58">
        <v>2.9772319378389106E-3</v>
      </c>
      <c r="AB472" s="58">
        <v>9.0980392156862738E-2</v>
      </c>
      <c r="AC472" s="58">
        <v>4.0501885513502707E-2</v>
      </c>
      <c r="AD472" s="58">
        <v>4.0160363642951788E-3</v>
      </c>
      <c r="AE472" s="58">
        <v>7.8845042263333293E-3</v>
      </c>
      <c r="AF472" s="58">
        <v>0</v>
      </c>
      <c r="AG472" s="58">
        <v>6.625842684381795E-3</v>
      </c>
      <c r="AH472" s="17">
        <v>1.9988568015086913E-2</v>
      </c>
      <c r="AI472" s="12">
        <v>7</v>
      </c>
      <c r="AJ472" s="16">
        <v>1</v>
      </c>
      <c r="AK472" s="17">
        <v>0.25454175898007536</v>
      </c>
      <c r="AL472" t="str">
        <f>IF(AK472&lt;='CAV Tier 1 Analysis'!$A$5,"Tier 1", "Tier 2")</f>
        <v>Tier 2</v>
      </c>
      <c r="AM472" t="str">
        <f t="shared" si="15"/>
        <v>Washington - Tier 2</v>
      </c>
      <c r="AN472" t="str">
        <f t="shared" si="16"/>
        <v>Cowlitz County * - Tier 2</v>
      </c>
    </row>
    <row r="473" spans="1:40" x14ac:dyDescent="0.3">
      <c r="A473">
        <v>10</v>
      </c>
      <c r="B473" t="s">
        <v>26</v>
      </c>
      <c r="C473" t="s">
        <v>1321</v>
      </c>
      <c r="D473" t="s">
        <v>2002</v>
      </c>
      <c r="E473" t="s">
        <v>40</v>
      </c>
      <c r="F473" s="12">
        <v>13441.417925644875</v>
      </c>
      <c r="G473" s="12">
        <v>186112.11061799686</v>
      </c>
      <c r="H473" s="12">
        <v>67204.084809013963</v>
      </c>
      <c r="I473">
        <v>16</v>
      </c>
      <c r="J473" s="15">
        <v>0.19460268499545472</v>
      </c>
      <c r="K473" s="15">
        <v>0.80539731500454526</v>
      </c>
      <c r="L473" s="57">
        <v>45.893560000000015</v>
      </c>
      <c r="M473">
        <v>199</v>
      </c>
      <c r="N473">
        <v>0</v>
      </c>
      <c r="O473" s="12">
        <v>9</v>
      </c>
      <c r="P473" s="12">
        <v>1</v>
      </c>
      <c r="Q473">
        <v>1</v>
      </c>
      <c r="R473" s="12">
        <v>12.886357040072724</v>
      </c>
      <c r="S473" s="12">
        <v>13078.095346496368</v>
      </c>
      <c r="T473" s="12">
        <v>162137.86483091183</v>
      </c>
      <c r="U473" s="12">
        <v>148696.44690526696</v>
      </c>
      <c r="V473" s="12">
        <v>23974.245787085034</v>
      </c>
      <c r="W473" s="58">
        <v>7.0323462829670932E-4</v>
      </c>
      <c r="X473" s="58">
        <v>5.6121154008855296E-3</v>
      </c>
      <c r="Y473" s="58">
        <v>0</v>
      </c>
      <c r="Z473" s="58">
        <v>1.9276269435290637E-3</v>
      </c>
      <c r="AA473" s="58">
        <v>1.4032812955419068E-3</v>
      </c>
      <c r="AB473" s="58">
        <v>7.8431372549019605E-4</v>
      </c>
      <c r="AC473" s="58">
        <v>1.5247189085007826E-3</v>
      </c>
      <c r="AD473" s="58">
        <v>0.11360594792872569</v>
      </c>
      <c r="AE473" s="58">
        <v>2.4862570100256096E-2</v>
      </c>
      <c r="AF473" s="58">
        <v>4.2600652714140673E-2</v>
      </c>
      <c r="AG473" s="58">
        <v>2.3990504421021634E-2</v>
      </c>
      <c r="AH473" s="17">
        <v>1.9728633278762571E-2</v>
      </c>
      <c r="AI473" s="12">
        <v>8</v>
      </c>
      <c r="AJ473" s="16">
        <v>1</v>
      </c>
      <c r="AK473" s="17">
        <v>0.27427039225883793</v>
      </c>
      <c r="AL473" t="str">
        <f>IF(AK473&lt;='CAV Tier 1 Analysis'!$A$5,"Tier 1", "Tier 2")</f>
        <v>Tier 2</v>
      </c>
      <c r="AM473" t="str">
        <f t="shared" si="15"/>
        <v>Washington - Tier 2</v>
      </c>
      <c r="AN473" t="str">
        <f t="shared" si="16"/>
        <v>Vancouver, City Of - Tier 2</v>
      </c>
    </row>
    <row r="474" spans="1:40" x14ac:dyDescent="0.3">
      <c r="A474">
        <v>10</v>
      </c>
      <c r="B474" t="s">
        <v>26</v>
      </c>
      <c r="C474" t="s">
        <v>850</v>
      </c>
      <c r="D474" t="s">
        <v>1999</v>
      </c>
      <c r="E474" t="s">
        <v>38</v>
      </c>
      <c r="F474" s="12">
        <v>170506.08562030637</v>
      </c>
      <c r="G474" s="12">
        <v>281184.66976367059</v>
      </c>
      <c r="H474" s="12">
        <v>82914.599669246178</v>
      </c>
      <c r="I474">
        <v>97</v>
      </c>
      <c r="J474" s="15">
        <v>7.157587842378936E-2</v>
      </c>
      <c r="K474" s="15">
        <v>0.92842412157621179</v>
      </c>
      <c r="L474" s="57">
        <v>582.38433000000032</v>
      </c>
      <c r="M474">
        <v>471</v>
      </c>
      <c r="N474">
        <v>9</v>
      </c>
      <c r="O474" s="12">
        <v>9.3157894736842106</v>
      </c>
      <c r="P474" s="12">
        <v>1.1776315789473684</v>
      </c>
      <c r="Q474">
        <v>4</v>
      </c>
      <c r="R474" s="12">
        <v>90.057139792892542</v>
      </c>
      <c r="S474" s="12">
        <v>5934.6853054831299</v>
      </c>
      <c r="T474" s="12">
        <v>228584.72390814789</v>
      </c>
      <c r="U474" s="12">
        <v>58078.638287841517</v>
      </c>
      <c r="V474" s="12">
        <v>52599.945855522703</v>
      </c>
      <c r="W474" s="58">
        <v>8.9239716385780092E-3</v>
      </c>
      <c r="X474" s="58">
        <v>1.3282946501593389E-2</v>
      </c>
      <c r="Y474" s="58">
        <v>4.6035805626598461E-3</v>
      </c>
      <c r="Z474" s="58">
        <v>1.9952629766353466E-3</v>
      </c>
      <c r="AA474" s="58">
        <v>1.6525483677763246E-3</v>
      </c>
      <c r="AB474" s="58">
        <v>3.1372549019607842E-3</v>
      </c>
      <c r="AC474" s="58">
        <v>1.0655596726112953E-2</v>
      </c>
      <c r="AD474" s="58">
        <v>5.155303826170015E-2</v>
      </c>
      <c r="AE474" s="58">
        <v>3.5051674869043307E-2</v>
      </c>
      <c r="AF474" s="58">
        <v>1.6639186418400505E-2</v>
      </c>
      <c r="AG474" s="58">
        <v>5.2635617603962466E-2</v>
      </c>
      <c r="AH474" s="17">
        <v>1.8193698075311189E-2</v>
      </c>
      <c r="AI474" s="12">
        <v>9</v>
      </c>
      <c r="AJ474" s="16">
        <v>1</v>
      </c>
      <c r="AK474" s="17">
        <v>0.29246409033414911</v>
      </c>
      <c r="AL474" t="str">
        <f>IF(AK474&lt;='CAV Tier 1 Analysis'!$A$5,"Tier 1", "Tier 2")</f>
        <v>Tier 2</v>
      </c>
      <c r="AM474" t="str">
        <f t="shared" si="15"/>
        <v>Washington - Tier 2</v>
      </c>
      <c r="AN474" t="str">
        <f t="shared" si="16"/>
        <v>Clark County * - Tier 2</v>
      </c>
    </row>
    <row r="475" spans="1:40" x14ac:dyDescent="0.3">
      <c r="A475">
        <v>10</v>
      </c>
      <c r="B475" t="s">
        <v>26</v>
      </c>
      <c r="C475" t="s">
        <v>1429</v>
      </c>
      <c r="D475" t="s">
        <v>2156</v>
      </c>
      <c r="E475" t="s">
        <v>46</v>
      </c>
      <c r="F475" s="12">
        <v>40804.380110372702</v>
      </c>
      <c r="G475" s="12">
        <v>141235.45105918546</v>
      </c>
      <c r="H475" s="12">
        <v>44296.075521793726</v>
      </c>
      <c r="I475">
        <v>187</v>
      </c>
      <c r="J475" s="15">
        <v>5.9419946374630411E-2</v>
      </c>
      <c r="K475" s="15">
        <v>0.94058005362537045</v>
      </c>
      <c r="L475" s="57">
        <v>826.91458</v>
      </c>
      <c r="M475">
        <v>860</v>
      </c>
      <c r="N475">
        <v>45</v>
      </c>
      <c r="O475" s="12">
        <v>17</v>
      </c>
      <c r="P475" s="12">
        <v>1</v>
      </c>
      <c r="Q475">
        <v>22</v>
      </c>
      <c r="R475" s="12">
        <v>175.88847002794427</v>
      </c>
      <c r="S475" s="12">
        <v>2632.0704321115618</v>
      </c>
      <c r="T475" s="12">
        <v>100360.8614743349</v>
      </c>
      <c r="U475" s="12">
        <v>59556.481363962201</v>
      </c>
      <c r="V475" s="12">
        <v>40874.589584850561</v>
      </c>
      <c r="W475" s="58">
        <v>1.2670949198524354E-2</v>
      </c>
      <c r="X475" s="58">
        <v>2.4253363039002791E-2</v>
      </c>
      <c r="Y475" s="58">
        <v>2.3017902813299233E-2</v>
      </c>
      <c r="Z475" s="58">
        <v>3.6410731155548984E-3</v>
      </c>
      <c r="AA475" s="58">
        <v>1.4032812955419068E-3</v>
      </c>
      <c r="AB475" s="58">
        <v>1.7254901960784313E-2</v>
      </c>
      <c r="AC475" s="58">
        <v>2.081119397863326E-2</v>
      </c>
      <c r="AD475" s="58">
        <v>2.28640982140654E-2</v>
      </c>
      <c r="AE475" s="58">
        <v>1.5389551085614295E-2</v>
      </c>
      <c r="AF475" s="58">
        <v>1.7062579720406736E-2</v>
      </c>
      <c r="AG475" s="58">
        <v>4.0902309538807441E-2</v>
      </c>
      <c r="AH475" s="17">
        <v>1.8115563996384965E-2</v>
      </c>
      <c r="AI475" s="12">
        <v>10</v>
      </c>
      <c r="AJ475" s="16">
        <v>1</v>
      </c>
      <c r="AK475" s="17">
        <v>0.31057965433053408</v>
      </c>
      <c r="AL475" t="str">
        <f>IF(AK475&lt;='CAV Tier 1 Analysis'!$A$5,"Tier 1", "Tier 2")</f>
        <v>Tier 2</v>
      </c>
      <c r="AM475" t="str">
        <f t="shared" si="15"/>
        <v>Washington - Tier 2</v>
      </c>
      <c r="AN475" t="str">
        <f t="shared" si="16"/>
        <v>Whatcom County * - Tier 2</v>
      </c>
    </row>
    <row r="476" spans="1:40" x14ac:dyDescent="0.3">
      <c r="A476">
        <v>10</v>
      </c>
      <c r="B476" t="s">
        <v>26</v>
      </c>
      <c r="C476" t="s">
        <v>1047</v>
      </c>
      <c r="D476" t="s">
        <v>2072</v>
      </c>
      <c r="E476" t="s">
        <v>77</v>
      </c>
      <c r="F476" s="12">
        <v>172.22408217270205</v>
      </c>
      <c r="G476" s="12">
        <v>10001.953635084743</v>
      </c>
      <c r="H476" s="12">
        <v>4803.0383836551446</v>
      </c>
      <c r="I476">
        <v>609</v>
      </c>
      <c r="J476" s="15">
        <v>0.34495063891619299</v>
      </c>
      <c r="K476" s="15">
        <v>0.65504936108380707</v>
      </c>
      <c r="L476" s="57">
        <v>7.4876799999999983</v>
      </c>
      <c r="M476">
        <v>997</v>
      </c>
      <c r="N476">
        <v>50</v>
      </c>
      <c r="O476" s="12">
        <v>21</v>
      </c>
      <c r="P476" s="12">
        <v>2</v>
      </c>
      <c r="Q476">
        <v>80</v>
      </c>
      <c r="R476" s="12">
        <v>398.92506090003849</v>
      </c>
      <c r="S476" s="12">
        <v>1656.8111591808411</v>
      </c>
      <c r="T476" s="12">
        <v>10378.081869968983</v>
      </c>
      <c r="U476" s="12">
        <v>10205.85778779628</v>
      </c>
      <c r="V476" s="12">
        <v>0</v>
      </c>
      <c r="W476" s="58">
        <v>1.1473496197733847E-4</v>
      </c>
      <c r="X476" s="58">
        <v>2.8116980174285794E-2</v>
      </c>
      <c r="Y476" s="58">
        <v>2.557544757033248E-2</v>
      </c>
      <c r="Z476" s="58">
        <v>4.4977962015678155E-3</v>
      </c>
      <c r="AA476" s="58">
        <v>2.8065625910838137E-3</v>
      </c>
      <c r="AB476" s="58">
        <v>6.2745098039215685E-2</v>
      </c>
      <c r="AC476" s="58">
        <v>4.7200972434462543E-2</v>
      </c>
      <c r="AD476" s="58">
        <v>1.4392279402371503E-2</v>
      </c>
      <c r="AE476" s="58">
        <v>1.5913974707104179E-3</v>
      </c>
      <c r="AF476" s="58">
        <v>2.9239179033296535E-3</v>
      </c>
      <c r="AG476" s="58">
        <v>0</v>
      </c>
      <c r="AH476" s="17">
        <v>1.7269562431757913E-2</v>
      </c>
      <c r="AI476" s="12">
        <v>11</v>
      </c>
      <c r="AJ476" s="16">
        <v>1</v>
      </c>
      <c r="AK476" s="17">
        <v>0.32784921676229201</v>
      </c>
      <c r="AL476" t="str">
        <f>IF(AK476&lt;='CAV Tier 1 Analysis'!$A$5,"Tier 1", "Tier 2")</f>
        <v>Tier 2</v>
      </c>
      <c r="AM476" t="str">
        <f t="shared" si="15"/>
        <v>Washington - Tier 2</v>
      </c>
      <c r="AN476" t="str">
        <f t="shared" si="16"/>
        <v>Centralia, City Of - Tier 2</v>
      </c>
    </row>
    <row r="477" spans="1:40" x14ac:dyDescent="0.3">
      <c r="A477">
        <v>10</v>
      </c>
      <c r="B477" t="s">
        <v>26</v>
      </c>
      <c r="C477" t="s">
        <v>1443</v>
      </c>
      <c r="D477" t="s">
        <v>2175</v>
      </c>
      <c r="E477" t="s">
        <v>55</v>
      </c>
      <c r="F477" s="12">
        <v>170545.55122270496</v>
      </c>
      <c r="G477" s="12">
        <v>130195.84834278621</v>
      </c>
      <c r="H477" s="12">
        <v>42419.814502978355</v>
      </c>
      <c r="I477">
        <v>185</v>
      </c>
      <c r="J477" s="15">
        <v>6.5793952654179958E-3</v>
      </c>
      <c r="K477" s="15">
        <v>0.99342060473458127</v>
      </c>
      <c r="L477" s="57">
        <v>4260.9949499999984</v>
      </c>
      <c r="M477">
        <v>619</v>
      </c>
      <c r="N477">
        <v>45</v>
      </c>
      <c r="O477" s="12">
        <v>18.386554621848738</v>
      </c>
      <c r="P477" s="12">
        <v>2.1176470588235294</v>
      </c>
      <c r="Q477">
        <v>10</v>
      </c>
      <c r="R477" s="12">
        <v>183.78281187589752</v>
      </c>
      <c r="S477" s="12">
        <v>279.09672670080545</v>
      </c>
      <c r="T477" s="12">
        <v>122515.21982688679</v>
      </c>
      <c r="U477">
        <v>0</v>
      </c>
      <c r="V477" s="12">
        <v>7680.6285158994142</v>
      </c>
      <c r="W477" s="58">
        <v>6.529193202352146E-2</v>
      </c>
      <c r="X477" s="58">
        <v>1.7456781071096196E-2</v>
      </c>
      <c r="Y477" s="58">
        <v>2.3017902813299233E-2</v>
      </c>
      <c r="Z477" s="58">
        <v>3.938046454193829E-3</v>
      </c>
      <c r="AA477" s="58">
        <v>2.9716545082063913E-3</v>
      </c>
      <c r="AB477" s="58">
        <v>7.8431372549019607E-3</v>
      </c>
      <c r="AC477" s="58">
        <v>2.1745255657066736E-2</v>
      </c>
      <c r="AD477" s="58">
        <v>2.4244392903240175E-3</v>
      </c>
      <c r="AE477" s="58">
        <v>1.878674820635436E-2</v>
      </c>
      <c r="AF477" s="58">
        <v>0</v>
      </c>
      <c r="AG477" s="58">
        <v>7.6858372940420945E-3</v>
      </c>
      <c r="AH477" s="17">
        <v>1.5560157688455117E-2</v>
      </c>
      <c r="AI477" s="12">
        <v>12</v>
      </c>
      <c r="AJ477" s="16">
        <v>1</v>
      </c>
      <c r="AK477" s="17">
        <v>0.34340937445074715</v>
      </c>
      <c r="AL477" t="str">
        <f>IF(AK477&lt;='CAV Tier 1 Analysis'!$A$5,"Tier 1", "Tier 2")</f>
        <v>Tier 2</v>
      </c>
      <c r="AM477" t="str">
        <f t="shared" si="15"/>
        <v>Washington - Tier 2</v>
      </c>
      <c r="AN477" t="str">
        <f t="shared" si="16"/>
        <v>Yakima County * - Tier 2</v>
      </c>
    </row>
    <row r="478" spans="1:40" x14ac:dyDescent="0.3">
      <c r="A478">
        <v>10</v>
      </c>
      <c r="B478" t="s">
        <v>26</v>
      </c>
      <c r="C478" t="s">
        <v>1419</v>
      </c>
      <c r="D478" t="s">
        <v>2146</v>
      </c>
      <c r="E478" t="s">
        <v>54</v>
      </c>
      <c r="F478" s="12">
        <v>115218.18936479943</v>
      </c>
      <c r="G478" s="12">
        <v>176682.15590319567</v>
      </c>
      <c r="H478" s="12">
        <v>60563.319353644256</v>
      </c>
      <c r="I478">
        <v>199</v>
      </c>
      <c r="J478" s="15">
        <v>4.0422059134512828E-2</v>
      </c>
      <c r="K478" s="15">
        <v>0.95957794086548753</v>
      </c>
      <c r="L478" s="57">
        <v>682.70148999999969</v>
      </c>
      <c r="M478">
        <v>612</v>
      </c>
      <c r="N478">
        <v>28</v>
      </c>
      <c r="O478" s="12">
        <v>21.829268292682926</v>
      </c>
      <c r="P478" s="12">
        <v>1.1056910569105691</v>
      </c>
      <c r="Q478">
        <v>17</v>
      </c>
      <c r="R478" s="12">
        <v>190.95601023223202</v>
      </c>
      <c r="S478" s="12">
        <v>2448.0940762953933</v>
      </c>
      <c r="T478" s="12">
        <v>146897.93527649582</v>
      </c>
      <c r="U478" s="12">
        <v>31679.745911696387</v>
      </c>
      <c r="V478" s="12">
        <v>29784.220626699855</v>
      </c>
      <c r="W478" s="58">
        <v>1.0461148112235339E-2</v>
      </c>
      <c r="X478" s="58">
        <v>1.7259369976592685E-2</v>
      </c>
      <c r="Y478" s="58">
        <v>1.432225063938619E-2</v>
      </c>
      <c r="Z478" s="58">
        <v>4.6754095242778106E-3</v>
      </c>
      <c r="AA478" s="58">
        <v>1.5515955788105637E-3</v>
      </c>
      <c r="AB478" s="58">
        <v>1.3333333333333334E-2</v>
      </c>
      <c r="AC478" s="58">
        <v>2.2593991349731373E-2</v>
      </c>
      <c r="AD478" s="58">
        <v>2.1265944373982892E-2</v>
      </c>
      <c r="AE478" s="58">
        <v>2.2525646413338304E-2</v>
      </c>
      <c r="AF478" s="58">
        <v>9.0760598638661375E-3</v>
      </c>
      <c r="AG478" s="58">
        <v>2.9804419416040593E-2</v>
      </c>
      <c r="AH478" s="17">
        <v>1.5169924416508657E-2</v>
      </c>
      <c r="AI478" s="12">
        <v>13</v>
      </c>
      <c r="AJ478" s="16">
        <v>1</v>
      </c>
      <c r="AK478" s="17">
        <v>0.35857929886725581</v>
      </c>
      <c r="AL478" t="str">
        <f>IF(AK478&lt;='CAV Tier 1 Analysis'!$A$5,"Tier 1", "Tier 2")</f>
        <v>Tier 2</v>
      </c>
      <c r="AM478" t="str">
        <f t="shared" si="15"/>
        <v>Washington - Tier 2</v>
      </c>
      <c r="AN478" t="str">
        <f t="shared" si="16"/>
        <v>Thurston County * - Tier 2</v>
      </c>
    </row>
    <row r="479" spans="1:40" x14ac:dyDescent="0.3">
      <c r="A479">
        <v>10</v>
      </c>
      <c r="B479" t="s">
        <v>26</v>
      </c>
      <c r="C479" t="s">
        <v>1358</v>
      </c>
      <c r="D479" t="s">
        <v>2060</v>
      </c>
      <c r="E479" t="s">
        <v>98</v>
      </c>
      <c r="F479" s="12">
        <v>2956.9243685979463</v>
      </c>
      <c r="G479" s="12">
        <v>2519.2965127078432</v>
      </c>
      <c r="H479" s="12">
        <v>650.31853784109273</v>
      </c>
      <c r="I479">
        <v>334</v>
      </c>
      <c r="J479" s="15">
        <v>0.45372788443440631</v>
      </c>
      <c r="K479" s="15">
        <v>0.54627211556559396</v>
      </c>
      <c r="L479" s="57">
        <v>5.1004800000000001</v>
      </c>
      <c r="M479">
        <v>439</v>
      </c>
      <c r="N479">
        <v>99</v>
      </c>
      <c r="O479" s="12">
        <v>25</v>
      </c>
      <c r="P479" s="12">
        <v>1</v>
      </c>
      <c r="Q479">
        <v>80</v>
      </c>
      <c r="R479" s="12">
        <v>182.45488659890839</v>
      </c>
      <c r="S479" s="12">
        <v>295.06765438311544</v>
      </c>
      <c r="T479" s="12">
        <v>1691.0718252262</v>
      </c>
      <c r="U479">
        <v>0</v>
      </c>
      <c r="V479" s="12">
        <v>828.22468748164329</v>
      </c>
      <c r="W479" s="58">
        <v>7.8155500617838294E-5</v>
      </c>
      <c r="X479" s="58">
        <v>1.2380495783863053E-2</v>
      </c>
      <c r="Y479" s="58">
        <v>5.0639386189258312E-2</v>
      </c>
      <c r="Z479" s="58">
        <v>5.354519287580733E-3</v>
      </c>
      <c r="AA479" s="58">
        <v>1.4032812955419068E-3</v>
      </c>
      <c r="AB479" s="58">
        <v>6.2745098039215685E-2</v>
      </c>
      <c r="AC479" s="58">
        <v>2.1588135008259225E-2</v>
      </c>
      <c r="AD479" s="58">
        <v>2.5631745060093834E-3</v>
      </c>
      <c r="AE479" s="58">
        <v>2.5931260315473572E-4</v>
      </c>
      <c r="AF479" s="58">
        <v>0</v>
      </c>
      <c r="AG479" s="58">
        <v>8.2878636529752159E-4</v>
      </c>
      <c r="AH479" s="17">
        <v>1.4349122234436218E-2</v>
      </c>
      <c r="AI479" s="12">
        <v>14</v>
      </c>
      <c r="AJ479" s="16">
        <v>1</v>
      </c>
      <c r="AK479" s="17">
        <v>0.37292842110169205</v>
      </c>
      <c r="AL479" t="str">
        <f>IF(AK479&lt;='CAV Tier 1 Analysis'!$A$5,"Tier 1", "Tier 2")</f>
        <v>Tier 2</v>
      </c>
      <c r="AM479" t="str">
        <f t="shared" si="15"/>
        <v>Washington - Tier 2</v>
      </c>
      <c r="AN479" t="str">
        <f t="shared" si="16"/>
        <v>Snoqualmie, City Of - Tier 2</v>
      </c>
    </row>
    <row r="480" spans="1:40" x14ac:dyDescent="0.3">
      <c r="A480">
        <v>10</v>
      </c>
      <c r="B480" t="s">
        <v>26</v>
      </c>
      <c r="C480" t="s">
        <v>1369</v>
      </c>
      <c r="D480" t="s">
        <v>2073</v>
      </c>
      <c r="E480" t="s">
        <v>107</v>
      </c>
      <c r="F480" s="12">
        <v>127.92151943432141</v>
      </c>
      <c r="G480" s="12">
        <v>5159.0944492995968</v>
      </c>
      <c r="H480" s="12">
        <v>2182.452764599404</v>
      </c>
      <c r="I480">
        <v>451</v>
      </c>
      <c r="J480" s="15">
        <v>0.52553155145597896</v>
      </c>
      <c r="K480" s="15">
        <v>0.47446844854402098</v>
      </c>
      <c r="L480" s="57">
        <v>5.5615499999999995</v>
      </c>
      <c r="M480">
        <v>321</v>
      </c>
      <c r="N480">
        <v>99</v>
      </c>
      <c r="O480" s="12">
        <v>21</v>
      </c>
      <c r="P480" s="12">
        <v>2</v>
      </c>
      <c r="Q480">
        <v>41</v>
      </c>
      <c r="R480" s="12">
        <v>213.98527029335347</v>
      </c>
      <c r="S480" s="12">
        <v>1146.9477873593153</v>
      </c>
      <c r="T480" s="12">
        <v>4972.9483183623706</v>
      </c>
      <c r="U480" s="12">
        <v>4845.0267989280492</v>
      </c>
      <c r="V480" s="12">
        <v>186.14613093722619</v>
      </c>
      <c r="W480" s="58">
        <v>8.5220552665854691E-5</v>
      </c>
      <c r="X480" s="58">
        <v>9.0527087622324382E-3</v>
      </c>
      <c r="Y480" s="58">
        <v>5.0639386189258312E-2</v>
      </c>
      <c r="Z480" s="58">
        <v>4.4977962015678155E-3</v>
      </c>
      <c r="AA480" s="58">
        <v>2.8065625910838137E-3</v>
      </c>
      <c r="AB480" s="58">
        <v>3.215686274509804E-2</v>
      </c>
      <c r="AC480" s="58">
        <v>2.5318822592167257E-2</v>
      </c>
      <c r="AD480" s="58">
        <v>9.9632314305321996E-3</v>
      </c>
      <c r="AE480" s="58">
        <v>7.6256262717641827E-4</v>
      </c>
      <c r="AF480" s="58">
        <v>1.3880715265734273E-3</v>
      </c>
      <c r="AG480" s="58">
        <v>1.8627236981157914E-4</v>
      </c>
      <c r="AH480" s="17">
        <v>1.2441590689833377E-2</v>
      </c>
      <c r="AI480" s="12">
        <v>15</v>
      </c>
      <c r="AJ480" s="16">
        <v>1</v>
      </c>
      <c r="AK480" s="17">
        <v>0.38537001179152541</v>
      </c>
      <c r="AL480" t="str">
        <f>IF(AK480&lt;='CAV Tier 1 Analysis'!$A$5,"Tier 1", "Tier 2")</f>
        <v>Tier 2</v>
      </c>
      <c r="AM480" t="str">
        <f t="shared" si="15"/>
        <v>Washington - Tier 2</v>
      </c>
      <c r="AN480" t="str">
        <f t="shared" si="16"/>
        <v>Chehalis, City Of - Tier 2</v>
      </c>
    </row>
    <row r="481" spans="1:40" x14ac:dyDescent="0.3">
      <c r="A481">
        <v>10</v>
      </c>
      <c r="B481" t="s">
        <v>26</v>
      </c>
      <c r="C481" t="s">
        <v>1415</v>
      </c>
      <c r="D481" t="s">
        <v>2142</v>
      </c>
      <c r="E481" t="s">
        <v>48</v>
      </c>
      <c r="F481" s="12">
        <v>11237.362047498975</v>
      </c>
      <c r="G481" s="12">
        <v>221714.20990848815</v>
      </c>
      <c r="H481" s="12">
        <v>92809.021924082801</v>
      </c>
      <c r="I481">
        <v>8</v>
      </c>
      <c r="J481" s="15">
        <v>2.3283182802017875E-2</v>
      </c>
      <c r="K481" s="15">
        <v>0.97671681719798242</v>
      </c>
      <c r="L481" s="57">
        <v>58.537100000000009</v>
      </c>
      <c r="M481">
        <v>79</v>
      </c>
      <c r="N481">
        <v>0</v>
      </c>
      <c r="O481" s="12">
        <v>11</v>
      </c>
      <c r="P481" s="12">
        <v>1</v>
      </c>
      <c r="Q481">
        <v>0</v>
      </c>
      <c r="R481" s="12">
        <v>7.8137345375838594</v>
      </c>
      <c r="S481" s="12">
        <v>2160.8894231349045</v>
      </c>
      <c r="T481" s="12">
        <v>204015.93763852242</v>
      </c>
      <c r="U481" s="12">
        <v>192778.57559102343</v>
      </c>
      <c r="V481" s="12">
        <v>17698.272269965732</v>
      </c>
      <c r="W481" s="58">
        <v>8.9697368781300243E-4</v>
      </c>
      <c r="X481" s="58">
        <v>2.2279252093967681E-3</v>
      </c>
      <c r="Y481" s="58">
        <v>0</v>
      </c>
      <c r="Z481" s="58">
        <v>2.3559884865355222E-3</v>
      </c>
      <c r="AA481" s="58">
        <v>1.4032812955419068E-3</v>
      </c>
      <c r="AB481" s="58">
        <v>0</v>
      </c>
      <c r="AC481" s="58">
        <v>9.2452418929659698E-4</v>
      </c>
      <c r="AD481" s="58">
        <v>1.8771073675507725E-2</v>
      </c>
      <c r="AE481" s="58">
        <v>3.1284244160961629E-2</v>
      </c>
      <c r="AF481" s="58">
        <v>5.5229921900635616E-2</v>
      </c>
      <c r="AG481" s="58">
        <v>1.771027472179271E-2</v>
      </c>
      <c r="AH481" s="17">
        <v>1.1891291575225588E-2</v>
      </c>
      <c r="AI481" s="12">
        <v>16</v>
      </c>
      <c r="AJ481" s="16">
        <v>1</v>
      </c>
      <c r="AK481" s="17">
        <v>0.39726130336675103</v>
      </c>
      <c r="AL481" t="str">
        <f>IF(AK481&lt;='CAV Tier 1 Analysis'!$A$5,"Tier 1", "Tier 2")</f>
        <v>Tier 2</v>
      </c>
      <c r="AM481" t="str">
        <f t="shared" si="15"/>
        <v>Washington - Tier 2</v>
      </c>
      <c r="AN481" t="str">
        <f t="shared" si="16"/>
        <v>Spokane, City Of - Tier 2</v>
      </c>
    </row>
    <row r="482" spans="1:40" x14ac:dyDescent="0.3">
      <c r="A482">
        <v>10</v>
      </c>
      <c r="B482" t="s">
        <v>26</v>
      </c>
      <c r="C482" t="s">
        <v>1411</v>
      </c>
      <c r="D482" t="s">
        <v>2135</v>
      </c>
      <c r="E482" t="s">
        <v>49</v>
      </c>
      <c r="F482" s="12">
        <v>317399.32040327403</v>
      </c>
      <c r="G482" s="12">
        <v>230064.0821532876</v>
      </c>
      <c r="H482" s="12">
        <v>64996.217385579585</v>
      </c>
      <c r="I482">
        <v>20</v>
      </c>
      <c r="J482" s="15">
        <v>4.2353748372138452E-3</v>
      </c>
      <c r="K482" s="15">
        <v>0.99576462516278641</v>
      </c>
      <c r="L482" s="57">
        <v>1653.4805699999995</v>
      </c>
      <c r="M482">
        <v>162</v>
      </c>
      <c r="N482">
        <v>0</v>
      </c>
      <c r="O482" s="12">
        <v>10.886075949367088</v>
      </c>
      <c r="P482" s="12">
        <v>1.2468354430379747</v>
      </c>
      <c r="Q482">
        <v>0</v>
      </c>
      <c r="R482" s="12">
        <v>19.915292503255728</v>
      </c>
      <c r="S482" s="12">
        <v>275.28334362896481</v>
      </c>
      <c r="T482" s="12">
        <v>167430.04689754435</v>
      </c>
      <c r="U482">
        <v>0</v>
      </c>
      <c r="V482" s="12">
        <v>62634.035255743249</v>
      </c>
      <c r="W482" s="58">
        <v>2.5336556894688063E-2</v>
      </c>
      <c r="X482" s="58">
        <v>4.5686567585098287E-3</v>
      </c>
      <c r="Y482" s="58">
        <v>0</v>
      </c>
      <c r="Z482" s="58">
        <v>2.3315881454781923E-3</v>
      </c>
      <c r="AA482" s="58">
        <v>1.7496608558338965E-3</v>
      </c>
      <c r="AB482" s="58">
        <v>0</v>
      </c>
      <c r="AC482" s="58">
        <v>2.3563853580659852E-3</v>
      </c>
      <c r="AD482" s="58">
        <v>2.3913134423152803E-3</v>
      </c>
      <c r="AE482" s="58">
        <v>2.5674084719325408E-2</v>
      </c>
      <c r="AF482" s="58">
        <v>0</v>
      </c>
      <c r="AG482" s="58">
        <v>6.2676511830824663E-2</v>
      </c>
      <c r="AH482" s="17">
        <v>1.155315981864012E-2</v>
      </c>
      <c r="AI482" s="12">
        <v>17</v>
      </c>
      <c r="AJ482" s="16">
        <v>1</v>
      </c>
      <c r="AK482" s="17">
        <v>0.40881446318539116</v>
      </c>
      <c r="AL482" t="str">
        <f>IF(AK482&lt;='CAV Tier 1 Analysis'!$A$5,"Tier 1", "Tier 2")</f>
        <v>Tier 2</v>
      </c>
      <c r="AM482" t="str">
        <f t="shared" si="15"/>
        <v>Washington - Tier 2</v>
      </c>
      <c r="AN482" t="str">
        <f t="shared" si="16"/>
        <v>Spokane County* - Tier 2</v>
      </c>
    </row>
    <row r="483" spans="1:40" x14ac:dyDescent="0.3">
      <c r="A483">
        <v>10</v>
      </c>
      <c r="B483" t="s">
        <v>26</v>
      </c>
      <c r="C483" t="s">
        <v>1375</v>
      </c>
      <c r="D483" t="s">
        <v>2082</v>
      </c>
      <c r="E483" t="s">
        <v>71</v>
      </c>
      <c r="F483" s="12">
        <v>30743.477084203016</v>
      </c>
      <c r="G483" s="12">
        <v>67857.969095548397</v>
      </c>
      <c r="H483" s="12">
        <v>26585.485965638371</v>
      </c>
      <c r="I483">
        <v>201</v>
      </c>
      <c r="J483" s="15">
        <v>4.8188226292844557E-3</v>
      </c>
      <c r="K483" s="15">
        <v>0.99518117737071532</v>
      </c>
      <c r="L483" s="57">
        <v>959.44597999999962</v>
      </c>
      <c r="M483">
        <v>407</v>
      </c>
      <c r="N483">
        <v>36</v>
      </c>
      <c r="O483" s="12">
        <v>19.440677966101696</v>
      </c>
      <c r="P483" s="12">
        <v>1.9322033898305084</v>
      </c>
      <c r="Q483">
        <v>18</v>
      </c>
      <c r="R483" s="12">
        <v>200.03141665151378</v>
      </c>
      <c r="S483" s="12">
        <v>128.11074138174249</v>
      </c>
      <c r="T483" s="12">
        <v>51707.057736342969</v>
      </c>
      <c r="U483" s="12">
        <v>20963.580652139954</v>
      </c>
      <c r="V483" s="12">
        <v>16150.911359205427</v>
      </c>
      <c r="W483" s="58">
        <v>1.4701749812306378E-2</v>
      </c>
      <c r="X483" s="58">
        <v>1.1478045066132717E-2</v>
      </c>
      <c r="Y483" s="58">
        <v>1.8414322250639385E-2</v>
      </c>
      <c r="Z483" s="58">
        <v>4.1638194053254919E-3</v>
      </c>
      <c r="AA483" s="58">
        <v>2.7114248761318199E-3</v>
      </c>
      <c r="AB483" s="58">
        <v>1.411764705882353E-2</v>
      </c>
      <c r="AC483" s="58">
        <v>2.3667797059659941E-2</v>
      </c>
      <c r="AD483" s="58">
        <v>1.1128640546594383E-3</v>
      </c>
      <c r="AE483" s="58">
        <v>7.9288718214495721E-3</v>
      </c>
      <c r="AF483" s="58">
        <v>6.0059418876071326E-3</v>
      </c>
      <c r="AG483" s="58">
        <v>1.6161864436013928E-2</v>
      </c>
      <c r="AH483" s="17">
        <v>1.0951304338977213E-2</v>
      </c>
      <c r="AI483" s="12">
        <v>18</v>
      </c>
      <c r="AJ483" s="16">
        <v>1</v>
      </c>
      <c r="AK483" s="17">
        <v>0.41976576752436839</v>
      </c>
      <c r="AL483" t="str">
        <f>IF(AK483&lt;='CAV Tier 1 Analysis'!$A$5,"Tier 1", "Tier 2")</f>
        <v>Tier 2</v>
      </c>
      <c r="AM483" t="str">
        <f t="shared" si="15"/>
        <v>Washington - Tier 2</v>
      </c>
      <c r="AN483" t="str">
        <f t="shared" si="16"/>
        <v>Mason County* - Tier 2</v>
      </c>
    </row>
    <row r="484" spans="1:40" x14ac:dyDescent="0.3">
      <c r="A484">
        <v>10</v>
      </c>
      <c r="B484" t="s">
        <v>26</v>
      </c>
      <c r="C484" t="s">
        <v>1398</v>
      </c>
      <c r="D484" t="s">
        <v>2113</v>
      </c>
      <c r="E484" t="s">
        <v>57</v>
      </c>
      <c r="F484" s="12">
        <v>14275.961687213136</v>
      </c>
      <c r="G484" s="12">
        <v>195307.14545009777</v>
      </c>
      <c r="H484" s="12">
        <v>85743.521395128133</v>
      </c>
      <c r="I484">
        <v>44</v>
      </c>
      <c r="J484" s="15">
        <v>1.3501956065491009E-2</v>
      </c>
      <c r="K484" s="15">
        <v>0.98649804393450879</v>
      </c>
      <c r="L484" s="57">
        <v>49.763160000000013</v>
      </c>
      <c r="M484">
        <v>127</v>
      </c>
      <c r="N484">
        <v>7</v>
      </c>
      <c r="O484" s="12">
        <v>20</v>
      </c>
      <c r="P484" s="12">
        <v>1</v>
      </c>
      <c r="Q484">
        <v>8</v>
      </c>
      <c r="R484" s="12">
        <v>43.405913933118384</v>
      </c>
      <c r="S484" s="12">
        <v>1157.7052587775083</v>
      </c>
      <c r="T484" s="12">
        <v>194503.72459562795</v>
      </c>
      <c r="U484" s="12">
        <v>180227.76290841482</v>
      </c>
      <c r="V484" s="12">
        <v>803.42085446981946</v>
      </c>
      <c r="W484" s="58">
        <v>7.6252915061437098E-4</v>
      </c>
      <c r="X484" s="58">
        <v>3.5816012859922726E-3</v>
      </c>
      <c r="Y484" s="58">
        <v>3.5805626598465474E-3</v>
      </c>
      <c r="Z484" s="58">
        <v>4.2836154300645865E-3</v>
      </c>
      <c r="AA484" s="58">
        <v>1.4032812955419068E-3</v>
      </c>
      <c r="AB484" s="58">
        <v>6.2745098039215684E-3</v>
      </c>
      <c r="AC484" s="58">
        <v>5.1358050618012119E-3</v>
      </c>
      <c r="AD484" s="58">
        <v>1.0056678733476616E-2</v>
      </c>
      <c r="AE484" s="58">
        <v>2.9825620884812228E-2</v>
      </c>
      <c r="AF484" s="58">
        <v>5.1634188286955686E-2</v>
      </c>
      <c r="AG484" s="58">
        <v>8.0396571104991222E-4</v>
      </c>
      <c r="AH484" s="17">
        <v>1.0667487118552445E-2</v>
      </c>
      <c r="AI484" s="12">
        <v>19</v>
      </c>
      <c r="AJ484" s="16">
        <v>1</v>
      </c>
      <c r="AK484" s="17">
        <v>0.43043325464292082</v>
      </c>
      <c r="AL484" t="str">
        <f>IF(AK484&lt;='CAV Tier 1 Analysis'!$A$5,"Tier 1", "Tier 2")</f>
        <v>Tier 2</v>
      </c>
      <c r="AM484" t="str">
        <f t="shared" si="15"/>
        <v>Washington - Tier 2</v>
      </c>
      <c r="AN484" t="str">
        <f t="shared" si="16"/>
        <v>Tacoma, City Of - Tier 2</v>
      </c>
    </row>
    <row r="485" spans="1:40" x14ac:dyDescent="0.3">
      <c r="A485">
        <v>10</v>
      </c>
      <c r="B485" t="s">
        <v>26</v>
      </c>
      <c r="C485" t="s">
        <v>1376</v>
      </c>
      <c r="D485" t="s">
        <v>2084</v>
      </c>
      <c r="E485" t="s">
        <v>65</v>
      </c>
      <c r="F485" s="12">
        <v>30728.039944570955</v>
      </c>
      <c r="G485" s="12">
        <v>37111.796952716613</v>
      </c>
      <c r="H485" s="12">
        <v>18025.232561387125</v>
      </c>
      <c r="I485">
        <v>30</v>
      </c>
      <c r="J485" s="15">
        <v>5.5272095419531594E-3</v>
      </c>
      <c r="K485" s="15">
        <v>0.99447279045804704</v>
      </c>
      <c r="L485" s="57">
        <v>5305.12183</v>
      </c>
      <c r="M485">
        <v>235</v>
      </c>
      <c r="N485">
        <v>4</v>
      </c>
      <c r="O485" s="12">
        <v>12.426229508196721</v>
      </c>
      <c r="P485" s="12">
        <v>3.4262295081967213</v>
      </c>
      <c r="Q485">
        <v>3</v>
      </c>
      <c r="R485" s="12">
        <v>29.83418371374141</v>
      </c>
      <c r="S485" s="12">
        <v>99.629237409223705</v>
      </c>
      <c r="T485" s="12">
        <v>34189.130682708499</v>
      </c>
      <c r="U485" s="12">
        <v>3461.0907381375437</v>
      </c>
      <c r="V485" s="12">
        <v>2922.6662700081142</v>
      </c>
      <c r="W485" s="58">
        <v>8.1291261305263901E-2</v>
      </c>
      <c r="X485" s="58">
        <v>6.6273724583321581E-3</v>
      </c>
      <c r="Y485" s="58">
        <v>2.0460358056265983E-3</v>
      </c>
      <c r="Z485" s="58">
        <v>2.6614594229417677E-3</v>
      </c>
      <c r="AA485" s="58">
        <v>4.8079637830862054E-3</v>
      </c>
      <c r="AB485" s="58">
        <v>2.352941176470588E-3</v>
      </c>
      <c r="AC485" s="58">
        <v>3.5299925251621707E-3</v>
      </c>
      <c r="AD485" s="58">
        <v>8.6545277866651631E-4</v>
      </c>
      <c r="AE485" s="58">
        <v>5.24263508189234E-3</v>
      </c>
      <c r="AF485" s="58">
        <v>9.91582029135248E-4</v>
      </c>
      <c r="AG485" s="58">
        <v>2.9246483369905303E-3</v>
      </c>
      <c r="AH485" s="17">
        <v>1.0303758609415277E-2</v>
      </c>
      <c r="AI485" s="12">
        <v>20</v>
      </c>
      <c r="AJ485" s="16">
        <v>1</v>
      </c>
      <c r="AK485" s="17">
        <v>0.44073701325233611</v>
      </c>
      <c r="AL485" t="str">
        <f>IF(AK485&lt;='CAV Tier 1 Analysis'!$A$5,"Tier 1", "Tier 2")</f>
        <v>Tier 2</v>
      </c>
      <c r="AM485" t="str">
        <f t="shared" si="15"/>
        <v>Washington - Tier 2</v>
      </c>
      <c r="AN485" t="str">
        <f t="shared" si="16"/>
        <v>Okanogan County * - Tier 2</v>
      </c>
    </row>
    <row r="486" spans="1:40" x14ac:dyDescent="0.3">
      <c r="A486">
        <v>10</v>
      </c>
      <c r="B486" t="s">
        <v>26</v>
      </c>
      <c r="C486" t="s">
        <v>909</v>
      </c>
      <c r="D486" t="s">
        <v>2045</v>
      </c>
      <c r="E486" t="s">
        <v>64</v>
      </c>
      <c r="F486" s="12">
        <v>19669.37802106532</v>
      </c>
      <c r="G486" s="12">
        <v>132688.79500246394</v>
      </c>
      <c r="H486" s="12">
        <v>53685.493140796796</v>
      </c>
      <c r="I486">
        <v>45</v>
      </c>
      <c r="J486" s="15">
        <v>6.1107209141043617E-2</v>
      </c>
      <c r="K486" s="15">
        <v>0.93889279085895627</v>
      </c>
      <c r="L486" s="57">
        <v>33.928729999999987</v>
      </c>
      <c r="M486">
        <v>129</v>
      </c>
      <c r="N486">
        <v>0</v>
      </c>
      <c r="O486" s="12">
        <v>25</v>
      </c>
      <c r="P486" s="12">
        <v>1</v>
      </c>
      <c r="Q486">
        <v>2</v>
      </c>
      <c r="R486" s="12">
        <v>42.250175588653029</v>
      </c>
      <c r="S486" s="12">
        <v>3280.5706571947326</v>
      </c>
      <c r="T486" s="12">
        <v>115023.29747609187</v>
      </c>
      <c r="U486" s="12">
        <v>95353.919455026553</v>
      </c>
      <c r="V486" s="12">
        <v>17665.49752637207</v>
      </c>
      <c r="W486" s="58">
        <v>5.1989555462965593E-4</v>
      </c>
      <c r="X486" s="58">
        <v>3.6380044558504188E-3</v>
      </c>
      <c r="Y486" s="58">
        <v>0</v>
      </c>
      <c r="Z486" s="58">
        <v>5.354519287580733E-3</v>
      </c>
      <c r="AA486" s="58">
        <v>1.4032812955419068E-3</v>
      </c>
      <c r="AB486" s="58">
        <v>1.5686274509803921E-3</v>
      </c>
      <c r="AC486" s="58">
        <v>4.9990576395773922E-3</v>
      </c>
      <c r="AD486" s="58">
        <v>2.8497447784521221E-2</v>
      </c>
      <c r="AE486" s="58">
        <v>1.763792066488792E-2</v>
      </c>
      <c r="AF486" s="58">
        <v>2.7318334043473662E-2</v>
      </c>
      <c r="AG486" s="58">
        <v>1.7677477751324295E-2</v>
      </c>
      <c r="AH486" s="17">
        <v>9.8740514480334177E-3</v>
      </c>
      <c r="AI486" s="12">
        <v>21</v>
      </c>
      <c r="AJ486" s="16">
        <v>1</v>
      </c>
      <c r="AK486" s="17">
        <v>0.45061106470036955</v>
      </c>
      <c r="AL486" t="str">
        <f>IF(AK486&lt;='CAV Tier 1 Analysis'!$A$5,"Tier 1", "Tier 2")</f>
        <v>Tier 2</v>
      </c>
      <c r="AM486" t="str">
        <f t="shared" si="15"/>
        <v>Washington - Tier 2</v>
      </c>
      <c r="AN486" t="str">
        <f t="shared" si="16"/>
        <v>Bellevue, City Of - Tier 2</v>
      </c>
    </row>
    <row r="487" spans="1:40" x14ac:dyDescent="0.3">
      <c r="A487">
        <v>10</v>
      </c>
      <c r="B487" t="s">
        <v>26</v>
      </c>
      <c r="C487" t="s">
        <v>1092</v>
      </c>
      <c r="D487" t="s">
        <v>2126</v>
      </c>
      <c r="E487" t="s">
        <v>70</v>
      </c>
      <c r="F487" s="12">
        <v>5440.6568442454327</v>
      </c>
      <c r="G487" s="12">
        <v>99699.684537218782</v>
      </c>
      <c r="H487" s="12">
        <v>42003.756973592193</v>
      </c>
      <c r="I487">
        <v>12</v>
      </c>
      <c r="J487" s="15">
        <v>0.1250704681678276</v>
      </c>
      <c r="K487" s="15">
        <v>0.8749295318321727</v>
      </c>
      <c r="L487" s="57">
        <v>33.95150000000001</v>
      </c>
      <c r="M487">
        <v>67</v>
      </c>
      <c r="N487">
        <v>3</v>
      </c>
      <c r="O487" s="12">
        <v>23</v>
      </c>
      <c r="P487" s="12">
        <v>1</v>
      </c>
      <c r="Q487">
        <v>2</v>
      </c>
      <c r="R487" s="12">
        <v>10.499154381986072</v>
      </c>
      <c r="S487" s="12">
        <v>5253.4295494948292</v>
      </c>
      <c r="T487" s="12">
        <v>94869.315340662826</v>
      </c>
      <c r="U487" s="12">
        <v>89428.658496417396</v>
      </c>
      <c r="V487" s="12">
        <v>4830.3691965559556</v>
      </c>
      <c r="W487" s="58">
        <v>5.2024446311455745E-4</v>
      </c>
      <c r="X487" s="58">
        <v>1.8895061902478919E-3</v>
      </c>
      <c r="Y487" s="58">
        <v>1.5345268542199489E-3</v>
      </c>
      <c r="Z487" s="58">
        <v>4.9261577445742742E-3</v>
      </c>
      <c r="AA487" s="58">
        <v>1.4032812955419068E-3</v>
      </c>
      <c r="AB487" s="58">
        <v>1.5686274509803921E-3</v>
      </c>
      <c r="AC487" s="58">
        <v>1.2422641371570031E-3</v>
      </c>
      <c r="AD487" s="58">
        <v>4.5635150076117709E-2</v>
      </c>
      <c r="AE487" s="58">
        <v>1.4547465550260791E-2</v>
      </c>
      <c r="AF487" s="58">
        <v>2.5620781818172816E-2</v>
      </c>
      <c r="AG487" s="58">
        <v>4.8336450119973633E-3</v>
      </c>
      <c r="AH487" s="17">
        <v>9.4292409629440598E-3</v>
      </c>
      <c r="AI487" s="12">
        <v>22</v>
      </c>
      <c r="AJ487" s="16">
        <v>1</v>
      </c>
      <c r="AK487" s="17">
        <v>0.46004030566331361</v>
      </c>
      <c r="AL487" t="str">
        <f>IF(AK487&lt;='CAV Tier 1 Analysis'!$A$5,"Tier 1", "Tier 2")</f>
        <v>Tier 2</v>
      </c>
      <c r="AM487" t="str">
        <f t="shared" si="15"/>
        <v>Washington - Tier 2</v>
      </c>
      <c r="AN487" t="str">
        <f t="shared" si="16"/>
        <v>Everett, City Of - Tier 2</v>
      </c>
    </row>
    <row r="488" spans="1:40" x14ac:dyDescent="0.3">
      <c r="A488">
        <v>10</v>
      </c>
      <c r="B488" t="s">
        <v>26</v>
      </c>
      <c r="C488" t="s">
        <v>1120</v>
      </c>
      <c r="D488" t="s">
        <v>2050</v>
      </c>
      <c r="E488" t="s">
        <v>68</v>
      </c>
      <c r="F488" s="12">
        <v>16394.219977665307</v>
      </c>
      <c r="G488" s="12">
        <v>100174.45070789423</v>
      </c>
      <c r="H488" s="12">
        <v>35086.063127582791</v>
      </c>
      <c r="I488">
        <v>22</v>
      </c>
      <c r="J488" s="15">
        <v>0.10421190765904582</v>
      </c>
      <c r="K488" s="15">
        <v>0.89578809234095425</v>
      </c>
      <c r="L488" s="57">
        <v>28.279109999999989</v>
      </c>
      <c r="M488">
        <v>278</v>
      </c>
      <c r="N488">
        <v>2</v>
      </c>
      <c r="O488" s="12">
        <v>25</v>
      </c>
      <c r="P488" s="12">
        <v>1</v>
      </c>
      <c r="Q488">
        <v>1</v>
      </c>
      <c r="R488" s="12">
        <v>19.707338031500992</v>
      </c>
      <c r="S488" s="12">
        <v>3656.3855707711105</v>
      </c>
      <c r="T488" s="12">
        <v>84208.105127253395</v>
      </c>
      <c r="U488" s="12">
        <v>67813.885149588081</v>
      </c>
      <c r="V488" s="12">
        <v>15966.345580640831</v>
      </c>
      <c r="W488" s="58">
        <v>4.3332549075320682E-4</v>
      </c>
      <c r="X488" s="58">
        <v>7.8400406102822982E-3</v>
      </c>
      <c r="Y488" s="58">
        <v>1.0230179028132991E-3</v>
      </c>
      <c r="Z488" s="58">
        <v>5.354519287580733E-3</v>
      </c>
      <c r="AA488" s="58">
        <v>1.4032812955419068E-3</v>
      </c>
      <c r="AB488" s="58">
        <v>7.8431372549019605E-4</v>
      </c>
      <c r="AC488" s="58">
        <v>2.3317801019640677E-3</v>
      </c>
      <c r="AD488" s="58">
        <v>3.1762052329099226E-2</v>
      </c>
      <c r="AE488" s="58">
        <v>1.2912652568352551E-2</v>
      </c>
      <c r="AF488" s="58">
        <v>1.9428277074399248E-2</v>
      </c>
      <c r="AG488" s="58">
        <v>1.5977173490323845E-2</v>
      </c>
      <c r="AH488" s="17">
        <v>9.0227667160545991E-3</v>
      </c>
      <c r="AI488" s="12">
        <v>23</v>
      </c>
      <c r="AJ488" s="16">
        <v>1</v>
      </c>
      <c r="AK488" s="17">
        <v>0.46906307237936823</v>
      </c>
      <c r="AL488" t="str">
        <f>IF(AK488&lt;='CAV Tier 1 Analysis'!$A$5,"Tier 1", "Tier 2")</f>
        <v>Tier 2</v>
      </c>
      <c r="AM488" t="str">
        <f t="shared" si="15"/>
        <v>Washington - Tier 2</v>
      </c>
      <c r="AN488" t="str">
        <f t="shared" si="16"/>
        <v>Kent, City Of - Tier 2</v>
      </c>
    </row>
    <row r="489" spans="1:40" x14ac:dyDescent="0.3">
      <c r="A489">
        <v>10</v>
      </c>
      <c r="B489" t="s">
        <v>26</v>
      </c>
      <c r="C489" t="s">
        <v>1338</v>
      </c>
      <c r="D489" t="s">
        <v>2029</v>
      </c>
      <c r="E489" t="s">
        <v>99</v>
      </c>
      <c r="F489" s="12">
        <v>53663.023302659458</v>
      </c>
      <c r="G489" s="12">
        <v>32534.443904354219</v>
      </c>
      <c r="H489" s="12">
        <v>15908.253715502406</v>
      </c>
      <c r="I489">
        <v>156</v>
      </c>
      <c r="J489" s="15">
        <v>9.5178763248339737E-3</v>
      </c>
      <c r="K489" s="15">
        <v>0.99048212367516619</v>
      </c>
      <c r="L489" s="57">
        <v>1560.9984300000003</v>
      </c>
      <c r="M489">
        <v>468</v>
      </c>
      <c r="N489">
        <v>27</v>
      </c>
      <c r="O489" s="12">
        <v>22.204081632653061</v>
      </c>
      <c r="P489" s="12">
        <v>1.9795918367346939</v>
      </c>
      <c r="Q489">
        <v>17</v>
      </c>
      <c r="R489" s="12">
        <v>154.51521129332593</v>
      </c>
      <c r="S489" s="12">
        <v>151.41279140823244</v>
      </c>
      <c r="T489" s="12">
        <v>32781.22463989105</v>
      </c>
      <c r="U489">
        <v>0</v>
      </c>
      <c r="V489" s="12">
        <v>0</v>
      </c>
      <c r="W489" s="58">
        <v>2.3919437731411482E-2</v>
      </c>
      <c r="X489" s="58">
        <v>1.3198341746806171E-2</v>
      </c>
      <c r="Y489" s="58">
        <v>1.3810741687979539E-2</v>
      </c>
      <c r="Z489" s="58">
        <v>4.7556873346023161E-3</v>
      </c>
      <c r="AA489" s="58">
        <v>2.7779241972972443E-3</v>
      </c>
      <c r="AB489" s="58">
        <v>1.3333333333333334E-2</v>
      </c>
      <c r="AC489" s="58">
        <v>1.8282301474133157E-2</v>
      </c>
      <c r="AD489" s="58">
        <v>1.3152827870363344E-3</v>
      </c>
      <c r="AE489" s="58">
        <v>5.0267437309076228E-3</v>
      </c>
      <c r="AF489" s="58">
        <v>0</v>
      </c>
      <c r="AG489" s="58">
        <v>0</v>
      </c>
      <c r="AH489" s="17">
        <v>8.7654358203188357E-3</v>
      </c>
      <c r="AI489" s="12">
        <v>24</v>
      </c>
      <c r="AJ489" s="16">
        <v>1</v>
      </c>
      <c r="AK489" s="17">
        <v>0.47782850819968709</v>
      </c>
      <c r="AL489" t="str">
        <f>IF(AK489&lt;='CAV Tier 1 Analysis'!$A$5,"Tier 1", "Tier 2")</f>
        <v>Tier 2</v>
      </c>
      <c r="AM489" t="str">
        <f t="shared" si="15"/>
        <v>Washington - Tier 2</v>
      </c>
      <c r="AN489" t="str">
        <f t="shared" si="16"/>
        <v>Grays Harbor County* - Tier 2</v>
      </c>
    </row>
    <row r="490" spans="1:40" x14ac:dyDescent="0.3">
      <c r="A490">
        <v>10</v>
      </c>
      <c r="B490" t="s">
        <v>26</v>
      </c>
      <c r="C490" t="s">
        <v>1055</v>
      </c>
      <c r="D490" t="s">
        <v>2118</v>
      </c>
      <c r="E490" t="s">
        <v>172</v>
      </c>
      <c r="F490" s="12">
        <v>35.609181056773281</v>
      </c>
      <c r="G490" s="12">
        <v>20.134541748673836</v>
      </c>
      <c r="H490" s="12">
        <v>7.7768335854666137</v>
      </c>
      <c r="I490">
        <v>209</v>
      </c>
      <c r="J490" s="15">
        <v>0.53197151693879019</v>
      </c>
      <c r="K490" s="15">
        <v>0.46802848306120992</v>
      </c>
      <c r="L490" s="57">
        <v>0.97321000000000002</v>
      </c>
      <c r="M490">
        <v>43</v>
      </c>
      <c r="N490">
        <v>100</v>
      </c>
      <c r="O490" s="12">
        <v>17</v>
      </c>
      <c r="P490" s="12">
        <v>1</v>
      </c>
      <c r="Q490">
        <v>33</v>
      </c>
      <c r="R490" s="12">
        <v>97.817952959792876</v>
      </c>
      <c r="S490" s="12">
        <v>4.1370539594412055</v>
      </c>
      <c r="T490" s="12">
        <v>18.419377081194213</v>
      </c>
      <c r="U490">
        <v>0</v>
      </c>
      <c r="V490" s="12">
        <v>1.7151646674796233</v>
      </c>
      <c r="W490" s="58">
        <v>1.4912658172620304E-5</v>
      </c>
      <c r="X490" s="58">
        <v>1.2126681519501396E-3</v>
      </c>
      <c r="Y490" s="58">
        <v>5.1150895140664961E-2</v>
      </c>
      <c r="Z490" s="58">
        <v>3.6410731155548984E-3</v>
      </c>
      <c r="AA490" s="58">
        <v>1.4032812955419068E-3</v>
      </c>
      <c r="AB490" s="58">
        <v>2.5882352941176471E-2</v>
      </c>
      <c r="AC490" s="58">
        <v>1.1573859237706997E-2</v>
      </c>
      <c r="AD490" s="58">
        <v>3.5937491220425899E-5</v>
      </c>
      <c r="AE490" s="58">
        <v>2.824467032187858E-6</v>
      </c>
      <c r="AF490" s="58">
        <v>0</v>
      </c>
      <c r="AG490" s="58">
        <v>1.7163278421094824E-6</v>
      </c>
      <c r="AH490" s="17">
        <v>8.6290473478966116E-3</v>
      </c>
      <c r="AI490" s="12">
        <v>25</v>
      </c>
      <c r="AJ490" s="16">
        <v>1</v>
      </c>
      <c r="AK490" s="17">
        <v>0.48645755554758369</v>
      </c>
      <c r="AL490" t="str">
        <f>IF(AK490&lt;='CAV Tier 1 Analysis'!$A$5,"Tier 1", "Tier 2")</f>
        <v>Tier 2</v>
      </c>
      <c r="AM490" t="str">
        <f t="shared" si="15"/>
        <v>Washington - Tier 2</v>
      </c>
      <c r="AN490" t="str">
        <f t="shared" si="16"/>
        <v>Hamilton, Town Of - Tier 2</v>
      </c>
    </row>
    <row r="491" spans="1:40" x14ac:dyDescent="0.3">
      <c r="A491">
        <v>10</v>
      </c>
      <c r="B491" t="s">
        <v>26</v>
      </c>
      <c r="C491" t="s">
        <v>886</v>
      </c>
      <c r="D491" t="s">
        <v>2121</v>
      </c>
      <c r="E491" t="s">
        <v>104</v>
      </c>
      <c r="F491" s="12">
        <v>416.09515219678838</v>
      </c>
      <c r="G491" s="12">
        <v>30758.166608661359</v>
      </c>
      <c r="H491" s="12">
        <v>9993.584217589183</v>
      </c>
      <c r="I491">
        <v>148</v>
      </c>
      <c r="J491" s="15">
        <v>0.26001224050481531</v>
      </c>
      <c r="K491" s="15">
        <v>0.7399877594951848</v>
      </c>
      <c r="L491" s="57">
        <v>11.372079999999999</v>
      </c>
      <c r="M491">
        <v>926</v>
      </c>
      <c r="N491">
        <v>11</v>
      </c>
      <c r="O491" s="12">
        <v>17</v>
      </c>
      <c r="P491" s="12">
        <v>1</v>
      </c>
      <c r="Q491">
        <v>8</v>
      </c>
      <c r="R491" s="12">
        <v>109.51818840528735</v>
      </c>
      <c r="S491" s="12">
        <v>2598.4542230889251</v>
      </c>
      <c r="T491" s="12">
        <v>26157.433304360391</v>
      </c>
      <c r="U491" s="12">
        <v>25741.338152163604</v>
      </c>
      <c r="V491" s="12">
        <v>4600.7333043009676</v>
      </c>
      <c r="W491" s="58">
        <v>1.7425626714860296E-4</v>
      </c>
      <c r="X491" s="58">
        <v>2.6114667644321611E-2</v>
      </c>
      <c r="Y491" s="58">
        <v>5.6265984654731462E-3</v>
      </c>
      <c r="Z491" s="58">
        <v>3.6410731155548984E-3</v>
      </c>
      <c r="AA491" s="58">
        <v>1.4032812955419068E-3</v>
      </c>
      <c r="AB491" s="58">
        <v>6.2745098039215684E-3</v>
      </c>
      <c r="AC491" s="58">
        <v>1.2958235765703293E-2</v>
      </c>
      <c r="AD491" s="58">
        <v>2.2572083116254544E-2</v>
      </c>
      <c r="AE491" s="58">
        <v>4.0110372728212043E-3</v>
      </c>
      <c r="AF491" s="58">
        <v>7.3747411578449678E-3</v>
      </c>
      <c r="AG491" s="58">
        <v>4.6038533873809058E-3</v>
      </c>
      <c r="AH491" s="17">
        <v>8.6140306629060599E-3</v>
      </c>
      <c r="AI491" s="12">
        <v>26</v>
      </c>
      <c r="AJ491" s="16">
        <v>1</v>
      </c>
      <c r="AK491" s="17">
        <v>0.49507158621048974</v>
      </c>
      <c r="AL491" t="str">
        <f>IF(AK491&lt;='CAV Tier 1 Analysis'!$A$5,"Tier 1", "Tier 2")</f>
        <v>Tier 2</v>
      </c>
      <c r="AM491" t="str">
        <f t="shared" si="15"/>
        <v>Washington - Tier 2</v>
      </c>
      <c r="AN491" t="str">
        <f t="shared" si="16"/>
        <v>Mount Vernon, City Of - Tier 2</v>
      </c>
    </row>
    <row r="492" spans="1:40" x14ac:dyDescent="0.3">
      <c r="A492">
        <v>10</v>
      </c>
      <c r="B492" t="s">
        <v>26</v>
      </c>
      <c r="C492" t="s">
        <v>1363</v>
      </c>
      <c r="D492" t="s">
        <v>2065</v>
      </c>
      <c r="E492" t="s">
        <v>89</v>
      </c>
      <c r="F492" s="12">
        <v>24727.552768471753</v>
      </c>
      <c r="G492" s="12">
        <v>27900.471291273723</v>
      </c>
      <c r="H492" s="12">
        <v>13714.015228097905</v>
      </c>
      <c r="I492">
        <v>40</v>
      </c>
      <c r="J492" s="15">
        <v>9.4810434238770166E-3</v>
      </c>
      <c r="K492" s="15">
        <v>0.99051895657612365</v>
      </c>
      <c r="L492" s="57">
        <v>2318.20687</v>
      </c>
      <c r="M492">
        <v>330</v>
      </c>
      <c r="N492">
        <v>26</v>
      </c>
      <c r="O492" s="12">
        <v>13.606060606060606</v>
      </c>
      <c r="P492" s="12">
        <v>2.7878787878787881</v>
      </c>
      <c r="Q492">
        <v>20</v>
      </c>
      <c r="R492" s="12">
        <v>39.620758263044948</v>
      </c>
      <c r="S492" s="12">
        <v>130.0231738933069</v>
      </c>
      <c r="T492" s="12">
        <v>24029.907773655465</v>
      </c>
      <c r="U492">
        <v>0</v>
      </c>
      <c r="V492" s="12">
        <v>3870.5635176182586</v>
      </c>
      <c r="W492" s="58">
        <v>3.5522268190555005E-2</v>
      </c>
      <c r="X492" s="58">
        <v>9.3065230265940938E-3</v>
      </c>
      <c r="Y492" s="58">
        <v>1.3299232736572891E-2</v>
      </c>
      <c r="Z492" s="58">
        <v>2.9141565577257564E-3</v>
      </c>
      <c r="AA492" s="58">
        <v>3.9121781572683464E-3</v>
      </c>
      <c r="AB492" s="58">
        <v>1.5686274509803921E-2</v>
      </c>
      <c r="AC492" s="58">
        <v>4.6879439320938084E-3</v>
      </c>
      <c r="AD492" s="58">
        <v>1.1294768489975829E-3</v>
      </c>
      <c r="AE492" s="58">
        <v>3.6847979165647309E-3</v>
      </c>
      <c r="AF492" s="58">
        <v>0</v>
      </c>
      <c r="AG492" s="58">
        <v>3.8731884208548484E-3</v>
      </c>
      <c r="AH492" s="17">
        <v>8.5469127542755451E-3</v>
      </c>
      <c r="AI492" s="12">
        <v>27</v>
      </c>
      <c r="AJ492" s="16">
        <v>1</v>
      </c>
      <c r="AK492" s="17">
        <v>0.50361849896476529</v>
      </c>
      <c r="AL492" t="str">
        <f>IF(AK492&lt;='CAV Tier 1 Analysis'!$A$5,"Tier 1", "Tier 2")</f>
        <v>Tier 2</v>
      </c>
      <c r="AM492" t="str">
        <f t="shared" si="15"/>
        <v>Washington - Tier 2</v>
      </c>
      <c r="AN492" t="str">
        <f t="shared" si="16"/>
        <v>Kittitas County * - Tier 2</v>
      </c>
    </row>
    <row r="493" spans="1:40" x14ac:dyDescent="0.3">
      <c r="A493">
        <v>10</v>
      </c>
      <c r="B493" t="s">
        <v>26</v>
      </c>
      <c r="C493" t="s">
        <v>1311</v>
      </c>
      <c r="D493" t="s">
        <v>1990</v>
      </c>
      <c r="E493" t="s">
        <v>82</v>
      </c>
      <c r="F493" s="12">
        <v>44923.201155363822</v>
      </c>
      <c r="G493" s="12">
        <v>45351.014765203719</v>
      </c>
      <c r="H493" s="12">
        <v>22108.921029047528</v>
      </c>
      <c r="I493">
        <v>83</v>
      </c>
      <c r="J493" s="15">
        <v>3.8285407269671879E-3</v>
      </c>
      <c r="K493" s="15">
        <v>0.99617145927303341</v>
      </c>
      <c r="L493" s="57">
        <v>2977.917910000001</v>
      </c>
      <c r="M493">
        <v>336</v>
      </c>
      <c r="N493">
        <v>13</v>
      </c>
      <c r="O493" s="12">
        <v>16.266666666666666</v>
      </c>
      <c r="P493" s="12">
        <v>2.9833333333333334</v>
      </c>
      <c r="Q493">
        <v>6</v>
      </c>
      <c r="R493" s="12">
        <v>82.682231119661779</v>
      </c>
      <c r="S493" s="12">
        <v>84.644904589009769</v>
      </c>
      <c r="T493" s="12">
        <v>43490.926006023088</v>
      </c>
      <c r="U493">
        <v>0</v>
      </c>
      <c r="V493" s="12">
        <v>1860.0887591806313</v>
      </c>
      <c r="W493" s="58">
        <v>4.5631129825992219E-2</v>
      </c>
      <c r="X493" s="58">
        <v>9.475732536168532E-3</v>
      </c>
      <c r="Y493" s="58">
        <v>6.6496163682864453E-3</v>
      </c>
      <c r="Z493" s="58">
        <v>3.4840072164525298E-3</v>
      </c>
      <c r="AA493" s="58">
        <v>4.1864558650333561E-3</v>
      </c>
      <c r="AB493" s="58">
        <v>4.7058823529411761E-3</v>
      </c>
      <c r="AC493" s="58">
        <v>9.7829945882415732E-3</v>
      </c>
      <c r="AD493" s="58">
        <v>7.3528785105142827E-4</v>
      </c>
      <c r="AE493" s="58">
        <v>6.6689924508223147E-3</v>
      </c>
      <c r="AF493" s="58">
        <v>0</v>
      </c>
      <c r="AG493" s="58">
        <v>1.8613502171006713E-3</v>
      </c>
      <c r="AH493" s="17">
        <v>8.4710408429172924E-3</v>
      </c>
      <c r="AI493" s="12">
        <v>28</v>
      </c>
      <c r="AJ493" s="16">
        <v>1</v>
      </c>
      <c r="AK493" s="17">
        <v>0.51208953980768257</v>
      </c>
      <c r="AL493" t="str">
        <f>IF(AK493&lt;='CAV Tier 1 Analysis'!$A$5,"Tier 1", "Tier 2")</f>
        <v>Tier 2</v>
      </c>
      <c r="AM493" t="str">
        <f t="shared" si="15"/>
        <v>Washington - Tier 2</v>
      </c>
      <c r="AN493" t="str">
        <f t="shared" si="16"/>
        <v>Chelan County * - Tier 2</v>
      </c>
    </row>
    <row r="494" spans="1:40" x14ac:dyDescent="0.3">
      <c r="A494">
        <v>10</v>
      </c>
      <c r="B494" t="s">
        <v>26</v>
      </c>
      <c r="C494" t="s">
        <v>996</v>
      </c>
      <c r="D494" t="s">
        <v>2030</v>
      </c>
      <c r="E494" t="s">
        <v>127</v>
      </c>
      <c r="F494" s="12">
        <v>379.93282470108289</v>
      </c>
      <c r="G494" s="12">
        <v>15121.84362987689</v>
      </c>
      <c r="H494" s="12">
        <v>7367.3253750222329</v>
      </c>
      <c r="I494">
        <v>200</v>
      </c>
      <c r="J494" s="15">
        <v>0.2752747227889849</v>
      </c>
      <c r="K494" s="15">
        <v>0.7247252772110151</v>
      </c>
      <c r="L494" s="57">
        <v>11.052050000000003</v>
      </c>
      <c r="M494">
        <v>1037</v>
      </c>
      <c r="N494">
        <v>18</v>
      </c>
      <c r="O494" s="12">
        <v>23</v>
      </c>
      <c r="P494" s="12">
        <v>2</v>
      </c>
      <c r="Q494">
        <v>3</v>
      </c>
      <c r="R494" s="12">
        <v>144.94505544220303</v>
      </c>
      <c r="S494" s="12">
        <v>2028.0384503054995</v>
      </c>
      <c r="T494" s="12">
        <v>15841.140746403817</v>
      </c>
      <c r="U494" s="12">
        <v>15461.207921702733</v>
      </c>
      <c r="V494" s="12">
        <v>0</v>
      </c>
      <c r="W494" s="58">
        <v>1.6935239440275817E-4</v>
      </c>
      <c r="X494" s="58">
        <v>2.9245043571448717E-2</v>
      </c>
      <c r="Y494" s="58">
        <v>9.2071611253196923E-3</v>
      </c>
      <c r="Z494" s="58">
        <v>4.9261577445742742E-3</v>
      </c>
      <c r="AA494" s="58">
        <v>2.8065625910838137E-3</v>
      </c>
      <c r="AB494" s="58">
        <v>2.352941176470588E-3</v>
      </c>
      <c r="AC494" s="58">
        <v>1.7149956813952597E-2</v>
      </c>
      <c r="AD494" s="58">
        <v>1.7617032486659742E-2</v>
      </c>
      <c r="AE494" s="58">
        <v>2.4291147085612765E-3</v>
      </c>
      <c r="AF494" s="58">
        <v>4.4295446389058845E-3</v>
      </c>
      <c r="AG494" s="58">
        <v>0</v>
      </c>
      <c r="AH494" s="17">
        <v>8.2120788410344862E-3</v>
      </c>
      <c r="AI494" s="12">
        <v>29</v>
      </c>
      <c r="AJ494" s="16">
        <v>1</v>
      </c>
      <c r="AK494" s="17">
        <v>0.52030161864871705</v>
      </c>
      <c r="AL494" t="str">
        <f>IF(AK494&lt;='CAV Tier 1 Analysis'!$A$5,"Tier 1", "Tier 2")</f>
        <v>Tier 2</v>
      </c>
      <c r="AM494" t="str">
        <f t="shared" si="15"/>
        <v>Washington - Tier 2</v>
      </c>
      <c r="AN494" t="str">
        <f t="shared" si="16"/>
        <v>Aberdeen, City Of - Tier 2</v>
      </c>
    </row>
    <row r="495" spans="1:40" x14ac:dyDescent="0.3">
      <c r="A495">
        <v>10</v>
      </c>
      <c r="B495" t="s">
        <v>26</v>
      </c>
      <c r="C495" t="s">
        <v>1383</v>
      </c>
      <c r="D495" t="s">
        <v>2093</v>
      </c>
      <c r="E495" t="s">
        <v>128</v>
      </c>
      <c r="F495" s="12">
        <v>16982.202768687162</v>
      </c>
      <c r="G495" s="12">
        <v>18662.877005197213</v>
      </c>
      <c r="H495" s="12">
        <v>12359.765701413791</v>
      </c>
      <c r="I495">
        <v>76</v>
      </c>
      <c r="J495" s="15">
        <v>1.5205497777314116E-2</v>
      </c>
      <c r="K495" s="15">
        <v>0.98479450222268605</v>
      </c>
      <c r="L495" s="57">
        <v>922.22433000000012</v>
      </c>
      <c r="M495">
        <v>688</v>
      </c>
      <c r="N495">
        <v>0</v>
      </c>
      <c r="O495" s="12">
        <v>17.678571428571427</v>
      </c>
      <c r="P495" s="12">
        <v>2.9642857142857144</v>
      </c>
      <c r="Q495">
        <v>39</v>
      </c>
      <c r="R495" s="12">
        <v>74.844382168924142</v>
      </c>
      <c r="S495" s="12">
        <v>187.93638990097065</v>
      </c>
      <c r="T495" s="12">
        <v>17709.003952495961</v>
      </c>
      <c r="U495" s="12">
        <v>726.80118380879867</v>
      </c>
      <c r="V495" s="12">
        <v>953.87305270125216</v>
      </c>
      <c r="W495" s="58">
        <v>1.413139629860337E-2</v>
      </c>
      <c r="X495" s="58">
        <v>1.9402690431202234E-2</v>
      </c>
      <c r="Y495" s="58">
        <v>0</v>
      </c>
      <c r="Z495" s="58">
        <v>3.7864100676463751E-3</v>
      </c>
      <c r="AA495" s="58">
        <v>4.1597266974992241E-3</v>
      </c>
      <c r="AB495" s="58">
        <v>3.0588235294117649E-2</v>
      </c>
      <c r="AC495" s="58">
        <v>8.8556171719554842E-3</v>
      </c>
      <c r="AD495" s="58">
        <v>1.6325536065710231E-3</v>
      </c>
      <c r="AE495" s="58">
        <v>2.7155368835885948E-3</v>
      </c>
      <c r="AF495" s="58">
        <v>2.0822424118439539E-4</v>
      </c>
      <c r="AG495" s="58">
        <v>9.5451994157206752E-4</v>
      </c>
      <c r="AH495" s="17">
        <v>7.8577191485400388E-3</v>
      </c>
      <c r="AI495" s="12">
        <v>30</v>
      </c>
      <c r="AJ495" s="16">
        <v>2</v>
      </c>
      <c r="AK495" s="17">
        <v>0.5281593377972571</v>
      </c>
      <c r="AL495" t="str">
        <f>IF(AK495&lt;='CAV Tier 1 Analysis'!$A$5,"Tier 1", "Tier 2")</f>
        <v>Tier 2</v>
      </c>
      <c r="AM495" t="str">
        <f t="shared" si="15"/>
        <v>Washington - Tier 2</v>
      </c>
      <c r="AN495" t="str">
        <f t="shared" si="16"/>
        <v>Pacific County * - Tier 2</v>
      </c>
    </row>
    <row r="496" spans="1:40" x14ac:dyDescent="0.3">
      <c r="A496">
        <v>10</v>
      </c>
      <c r="B496" t="s">
        <v>26</v>
      </c>
      <c r="C496" t="s">
        <v>1107</v>
      </c>
      <c r="D496" t="s">
        <v>2157</v>
      </c>
      <c r="E496" t="s">
        <v>69</v>
      </c>
      <c r="F496" s="12">
        <v>1302.6739040114073</v>
      </c>
      <c r="G496" s="12">
        <v>99728.659124523241</v>
      </c>
      <c r="H496" s="12">
        <v>32123.292429688892</v>
      </c>
      <c r="I496">
        <v>24</v>
      </c>
      <c r="J496" s="15">
        <v>3.1225934120714914E-2</v>
      </c>
      <c r="K496" s="15">
        <v>0.96877406587928472</v>
      </c>
      <c r="L496" s="57">
        <v>26.398890000000002</v>
      </c>
      <c r="M496">
        <v>141</v>
      </c>
      <c r="N496">
        <v>9</v>
      </c>
      <c r="O496" s="12">
        <v>17</v>
      </c>
      <c r="P496" s="12">
        <v>1</v>
      </c>
      <c r="Q496">
        <v>1</v>
      </c>
      <c r="R496" s="12">
        <v>23.250577581102831</v>
      </c>
      <c r="S496" s="12">
        <v>1003.0798131499255</v>
      </c>
      <c r="T496" s="12">
        <v>76217.446882773002</v>
      </c>
      <c r="U496" s="12">
        <v>74914.772978761597</v>
      </c>
      <c r="V496" s="12">
        <v>23511.21224175024</v>
      </c>
      <c r="W496" s="58">
        <v>4.0451456798286541E-4</v>
      </c>
      <c r="X496" s="58">
        <v>3.9764234749992949E-3</v>
      </c>
      <c r="Y496" s="58">
        <v>4.6035805626598461E-3</v>
      </c>
      <c r="Z496" s="58">
        <v>3.6410731155548984E-3</v>
      </c>
      <c r="AA496" s="58">
        <v>1.4032812955419068E-3</v>
      </c>
      <c r="AB496" s="58">
        <v>7.8431372549019605E-4</v>
      </c>
      <c r="AC496" s="58">
        <v>2.7510176197377669E-3</v>
      </c>
      <c r="AD496" s="58">
        <v>8.7134884707500762E-3</v>
      </c>
      <c r="AE496" s="58">
        <v>1.1687347788634577E-2</v>
      </c>
      <c r="AF496" s="58">
        <v>2.1462639445985778E-2</v>
      </c>
      <c r="AG496" s="58">
        <v>2.3527156859847475E-2</v>
      </c>
      <c r="AH496" s="17">
        <v>7.5413488115622434E-3</v>
      </c>
      <c r="AI496" s="12">
        <v>31</v>
      </c>
      <c r="AJ496" s="16">
        <v>2</v>
      </c>
      <c r="AK496" s="17">
        <v>0.53570068660881931</v>
      </c>
      <c r="AL496" t="str">
        <f>IF(AK496&lt;='CAV Tier 1 Analysis'!$A$5,"Tier 1", "Tier 2")</f>
        <v>Tier 2</v>
      </c>
      <c r="AM496" t="str">
        <f t="shared" si="15"/>
        <v>Washington - Tier 2</v>
      </c>
      <c r="AN496" t="str">
        <f t="shared" si="16"/>
        <v>Bellingham, City Of - Tier 2</v>
      </c>
    </row>
    <row r="497" spans="1:40" x14ac:dyDescent="0.3">
      <c r="A497">
        <v>10</v>
      </c>
      <c r="B497" t="s">
        <v>26</v>
      </c>
      <c r="C497" t="s">
        <v>1410</v>
      </c>
      <c r="D497" t="s">
        <v>2134</v>
      </c>
      <c r="E497" t="s">
        <v>168</v>
      </c>
      <c r="F497" s="12">
        <v>477.87987675954332</v>
      </c>
      <c r="G497" s="12">
        <v>4657.9692950412327</v>
      </c>
      <c r="H497" s="12">
        <v>1421.6251865944398</v>
      </c>
      <c r="I497">
        <v>184</v>
      </c>
      <c r="J497" s="15">
        <v>0.20539621540597366</v>
      </c>
      <c r="K497" s="15">
        <v>0.79460378459402636</v>
      </c>
      <c r="L497" s="57">
        <v>2.9820900000000004</v>
      </c>
      <c r="M497">
        <v>304</v>
      </c>
      <c r="N497">
        <v>70</v>
      </c>
      <c r="O497" s="12">
        <v>23</v>
      </c>
      <c r="P497" s="12">
        <v>1</v>
      </c>
      <c r="Q497">
        <v>11</v>
      </c>
      <c r="R497" s="12">
        <v>146.20709636530086</v>
      </c>
      <c r="S497" s="12">
        <v>291.99643305230904</v>
      </c>
      <c r="T497" s="12">
        <v>3504.0631328281747</v>
      </c>
      <c r="U497" s="12">
        <v>3026.1832560686316</v>
      </c>
      <c r="V497" s="12">
        <v>1153.906162213058</v>
      </c>
      <c r="W497" s="58">
        <v>4.5695059452727865E-5</v>
      </c>
      <c r="X497" s="58">
        <v>8.573281818438196E-3</v>
      </c>
      <c r="Y497" s="58">
        <v>3.5805626598465472E-2</v>
      </c>
      <c r="Z497" s="58">
        <v>4.9261577445742742E-3</v>
      </c>
      <c r="AA497" s="58">
        <v>1.4032812955419068E-3</v>
      </c>
      <c r="AB497" s="58">
        <v>8.6274509803921564E-3</v>
      </c>
      <c r="AC497" s="58">
        <v>1.7299281999710307E-2</v>
      </c>
      <c r="AD497" s="58">
        <v>2.5364956203352048E-3</v>
      </c>
      <c r="AE497" s="58">
        <v>5.3732060284942098E-4</v>
      </c>
      <c r="AF497" s="58">
        <v>8.6698360737065365E-4</v>
      </c>
      <c r="AG497" s="58">
        <v>1.1546887077018807E-3</v>
      </c>
      <c r="AH497" s="17">
        <v>7.434205821348381E-3</v>
      </c>
      <c r="AI497" s="12">
        <v>32</v>
      </c>
      <c r="AJ497" s="16">
        <v>2</v>
      </c>
      <c r="AK497" s="17">
        <v>0.54313489243016766</v>
      </c>
      <c r="AL497" t="str">
        <f>IF(AK497&lt;='CAV Tier 1 Analysis'!$A$5,"Tier 1", "Tier 2")</f>
        <v>Tier 2</v>
      </c>
      <c r="AM497" t="str">
        <f t="shared" si="15"/>
        <v>Washington - Tier 2</v>
      </c>
      <c r="AN497" t="str">
        <f t="shared" si="16"/>
        <v>Sultan, City Of - Tier 2</v>
      </c>
    </row>
    <row r="498" spans="1:40" x14ac:dyDescent="0.3">
      <c r="A498">
        <v>10</v>
      </c>
      <c r="B498" t="s">
        <v>26</v>
      </c>
      <c r="C498" t="s">
        <v>1403</v>
      </c>
      <c r="D498" t="s">
        <v>2123</v>
      </c>
      <c r="E498" t="s">
        <v>121</v>
      </c>
      <c r="F498" s="12">
        <v>7920.2696186322646</v>
      </c>
      <c r="G498" s="12">
        <v>12764.199956805842</v>
      </c>
      <c r="H498" s="12">
        <v>5122.1595648965676</v>
      </c>
      <c r="I498">
        <v>8</v>
      </c>
      <c r="J498" s="15">
        <v>1.5607375177307612E-5</v>
      </c>
      <c r="K498" s="15">
        <v>0.99998439262482286</v>
      </c>
      <c r="L498" s="57">
        <v>1679.3342700000003</v>
      </c>
      <c r="M498">
        <v>57</v>
      </c>
      <c r="N498">
        <v>0</v>
      </c>
      <c r="O498" s="12">
        <v>12.84</v>
      </c>
      <c r="P498" s="12">
        <v>4.5199999999999996</v>
      </c>
      <c r="Q498">
        <v>50</v>
      </c>
      <c r="R498" s="12">
        <v>7.9998751409985829</v>
      </c>
      <c r="S498" s="12">
        <v>7.9943466047375442E-2</v>
      </c>
      <c r="T498" s="12">
        <v>10721.961886763715</v>
      </c>
      <c r="U498" s="12">
        <v>2801.69226813145</v>
      </c>
      <c r="V498" s="12">
        <v>2042.2380700421272</v>
      </c>
      <c r="W498" s="58">
        <v>2.5732717425917179E-2</v>
      </c>
      <c r="X498" s="58">
        <v>1.6074903409571619E-3</v>
      </c>
      <c r="Y498" s="58">
        <v>0</v>
      </c>
      <c r="Z498" s="58">
        <v>2.7500811061014641E-3</v>
      </c>
      <c r="AA498" s="58">
        <v>6.3428314558494183E-3</v>
      </c>
      <c r="AB498" s="58">
        <v>3.9215686274509803E-2</v>
      </c>
      <c r="AC498" s="58">
        <v>9.4654841978963726E-4</v>
      </c>
      <c r="AD498" s="58">
        <v>6.9444770055549977E-7</v>
      </c>
      <c r="AE498" s="58">
        <v>1.6441287746075828E-3</v>
      </c>
      <c r="AF498" s="58">
        <v>8.0266826686585318E-4</v>
      </c>
      <c r="AG498" s="58">
        <v>2.0436230563097698E-3</v>
      </c>
      <c r="AH498" s="17">
        <v>7.3714972335098576E-3</v>
      </c>
      <c r="AI498" s="12">
        <v>33</v>
      </c>
      <c r="AJ498" s="16">
        <v>2</v>
      </c>
      <c r="AK498" s="17">
        <v>0.55050638966367749</v>
      </c>
      <c r="AL498" t="str">
        <f>IF(AK498&lt;='CAV Tier 1 Analysis'!$A$5,"Tier 1", "Tier 2")</f>
        <v>Tier 2</v>
      </c>
      <c r="AM498" t="str">
        <f t="shared" si="15"/>
        <v>Washington - Tier 2</v>
      </c>
      <c r="AN498" t="str">
        <f t="shared" si="16"/>
        <v>Skamania County * - Tier 2</v>
      </c>
    </row>
    <row r="499" spans="1:40" x14ac:dyDescent="0.3">
      <c r="A499">
        <v>10</v>
      </c>
      <c r="B499" t="s">
        <v>26</v>
      </c>
      <c r="C499" t="s">
        <v>1316</v>
      </c>
      <c r="D499" t="s">
        <v>1996</v>
      </c>
      <c r="E499" t="s">
        <v>103</v>
      </c>
      <c r="F499" s="12">
        <v>50928.575328398772</v>
      </c>
      <c r="G499" s="12">
        <v>49784.48932112995</v>
      </c>
      <c r="H499" s="12">
        <v>22769.74441329197</v>
      </c>
      <c r="I499">
        <v>73</v>
      </c>
      <c r="J499" s="15">
        <v>4.6711751967783866E-3</v>
      </c>
      <c r="K499" s="15">
        <v>0.99532882480322227</v>
      </c>
      <c r="L499" s="57">
        <v>1739.7185199999994</v>
      </c>
      <c r="M499">
        <v>355</v>
      </c>
      <c r="N499">
        <v>10</v>
      </c>
      <c r="O499" s="12">
        <v>16.100000000000001</v>
      </c>
      <c r="P499" s="12">
        <v>3.1</v>
      </c>
      <c r="Q499">
        <v>10</v>
      </c>
      <c r="R499" s="12">
        <v>72.659004210635231</v>
      </c>
      <c r="S499" s="12">
        <v>106.36146534035268</v>
      </c>
      <c r="T499" s="12">
        <v>46783.590104643066</v>
      </c>
      <c r="U499">
        <v>0</v>
      </c>
      <c r="V499" s="12">
        <v>3000.8992164868832</v>
      </c>
      <c r="W499" s="58">
        <v>2.6657995299408033E-2</v>
      </c>
      <c r="X499" s="58">
        <v>1.0011562649820919E-2</v>
      </c>
      <c r="Y499" s="58">
        <v>5.1150895140664966E-3</v>
      </c>
      <c r="Z499" s="58">
        <v>3.4483104212019921E-3</v>
      </c>
      <c r="AA499" s="58">
        <v>4.3501720161799118E-3</v>
      </c>
      <c r="AB499" s="58">
        <v>7.8431372549019607E-3</v>
      </c>
      <c r="AC499" s="58">
        <v>8.5970423796490059E-3</v>
      </c>
      <c r="AD499" s="58">
        <v>9.2393385832870482E-4</v>
      </c>
      <c r="AE499" s="58">
        <v>7.1738966695494401E-3</v>
      </c>
      <c r="AF499" s="58">
        <v>0</v>
      </c>
      <c r="AG499" s="58">
        <v>3.002934338770804E-3</v>
      </c>
      <c r="AH499" s="17">
        <v>7.0112794910797503E-3</v>
      </c>
      <c r="AI499" s="12">
        <v>34</v>
      </c>
      <c r="AJ499" s="16">
        <v>2</v>
      </c>
      <c r="AK499" s="17">
        <v>0.5575176691547572</v>
      </c>
      <c r="AL499" t="str">
        <f>IF(AK499&lt;='CAV Tier 1 Analysis'!$A$5,"Tier 1", "Tier 2")</f>
        <v>Tier 2</v>
      </c>
      <c r="AM499" t="str">
        <f t="shared" si="15"/>
        <v>Washington - Tier 2</v>
      </c>
      <c r="AN499" t="str">
        <f t="shared" si="16"/>
        <v>Clallam County * - Tier 2</v>
      </c>
    </row>
    <row r="500" spans="1:40" x14ac:dyDescent="0.3">
      <c r="A500">
        <v>10</v>
      </c>
      <c r="B500" t="s">
        <v>26</v>
      </c>
      <c r="C500" t="s">
        <v>1496</v>
      </c>
      <c r="D500" t="s">
        <v>2242</v>
      </c>
      <c r="E500" t="s">
        <v>117</v>
      </c>
      <c r="F500" s="12">
        <v>40938.219795153789</v>
      </c>
      <c r="G500" s="12">
        <v>63547.619302169071</v>
      </c>
      <c r="H500" s="12">
        <v>29026.936858129546</v>
      </c>
      <c r="I500">
        <v>113</v>
      </c>
      <c r="J500" s="15">
        <v>1.3408304410155619E-2</v>
      </c>
      <c r="K500" s="15">
        <v>0.98659169558984483</v>
      </c>
      <c r="L500" s="57">
        <v>196.34771999999998</v>
      </c>
      <c r="M500">
        <v>784</v>
      </c>
      <c r="N500">
        <v>12</v>
      </c>
      <c r="O500" s="12">
        <v>10.5</v>
      </c>
      <c r="P500" s="12">
        <v>2.9230769230769229</v>
      </c>
      <c r="Q500">
        <v>5</v>
      </c>
      <c r="R500" s="12">
        <v>111.48486160165247</v>
      </c>
      <c r="S500" s="12">
        <v>389.20200548816706</v>
      </c>
      <c r="T500" s="12">
        <v>60206.872429734372</v>
      </c>
      <c r="U500" s="12">
        <v>19268.652634580583</v>
      </c>
      <c r="V500" s="12">
        <v>3340.7468724346982</v>
      </c>
      <c r="W500" s="58">
        <v>3.0086686648650987E-3</v>
      </c>
      <c r="X500" s="58">
        <v>2.2110042584393242E-2</v>
      </c>
      <c r="Y500" s="58">
        <v>6.1381074168797957E-3</v>
      </c>
      <c r="Z500" s="58">
        <v>2.2488981007839077E-3</v>
      </c>
      <c r="AA500" s="58">
        <v>4.1018991715840352E-3</v>
      </c>
      <c r="AB500" s="58">
        <v>3.9215686274509803E-3</v>
      </c>
      <c r="AC500" s="58">
        <v>1.3190933323284132E-2</v>
      </c>
      <c r="AD500" s="58">
        <v>3.3808946637699602E-3</v>
      </c>
      <c r="AE500" s="58">
        <v>9.2322517498457969E-3</v>
      </c>
      <c r="AF500" s="58">
        <v>5.5203550336218807E-3</v>
      </c>
      <c r="AG500" s="58">
        <v>3.3430124694823022E-3</v>
      </c>
      <c r="AH500" s="17">
        <v>6.9269665278146484E-3</v>
      </c>
      <c r="AI500" s="12">
        <v>35</v>
      </c>
      <c r="AJ500" s="16">
        <v>2</v>
      </c>
      <c r="AK500" s="17">
        <v>0.56444463568257186</v>
      </c>
      <c r="AL500" t="str">
        <f>IF(AK500&lt;='CAV Tier 1 Analysis'!$A$5,"Tier 1", "Tier 2")</f>
        <v>Tier 2</v>
      </c>
      <c r="AM500" t="str">
        <f t="shared" si="15"/>
        <v>Washington - Tier 2</v>
      </c>
      <c r="AN500" t="str">
        <f t="shared" si="16"/>
        <v>Island County * - Tier 2</v>
      </c>
    </row>
    <row r="501" spans="1:40" x14ac:dyDescent="0.3">
      <c r="A501">
        <v>10</v>
      </c>
      <c r="B501" t="s">
        <v>26</v>
      </c>
      <c r="C501" t="s">
        <v>1511</v>
      </c>
      <c r="D501" t="s">
        <v>2259</v>
      </c>
      <c r="E501" t="s">
        <v>106</v>
      </c>
      <c r="F501" s="12">
        <v>5442.4663792533001</v>
      </c>
      <c r="G501" s="12">
        <v>59659.357069467631</v>
      </c>
      <c r="H501" s="12">
        <v>27364.14332886185</v>
      </c>
      <c r="I501">
        <v>44</v>
      </c>
      <c r="J501" s="15">
        <v>0.10594058362148942</v>
      </c>
      <c r="K501" s="15">
        <v>0.89405941637851072</v>
      </c>
      <c r="L501" s="57">
        <v>18.971200000000003</v>
      </c>
      <c r="M501">
        <v>62</v>
      </c>
      <c r="N501">
        <v>25</v>
      </c>
      <c r="O501" s="12">
        <v>20</v>
      </c>
      <c r="P501" s="12">
        <v>1</v>
      </c>
      <c r="Q501">
        <v>0</v>
      </c>
      <c r="R501" s="12">
        <v>39.338614320654472</v>
      </c>
      <c r="S501" s="12">
        <v>2898.9733145617106</v>
      </c>
      <c r="T501" s="12">
        <v>59881.223614841845</v>
      </c>
      <c r="U501" s="12">
        <v>54438.757235588542</v>
      </c>
      <c r="V501" s="12">
        <v>0</v>
      </c>
      <c r="W501" s="58">
        <v>2.9069884272090748E-4</v>
      </c>
      <c r="X501" s="58">
        <v>1.7484982656025268E-3</v>
      </c>
      <c r="Y501" s="58">
        <v>1.278772378516624E-2</v>
      </c>
      <c r="Z501" s="58">
        <v>4.2836154300645865E-3</v>
      </c>
      <c r="AA501" s="58">
        <v>1.4032812955419068E-3</v>
      </c>
      <c r="AB501" s="58">
        <v>0</v>
      </c>
      <c r="AC501" s="58">
        <v>4.6545605482139468E-3</v>
      </c>
      <c r="AD501" s="58">
        <v>2.5182612811359691E-2</v>
      </c>
      <c r="AE501" s="58">
        <v>9.1823160577927752E-3</v>
      </c>
      <c r="AF501" s="58">
        <v>1.5596382021557064E-2</v>
      </c>
      <c r="AG501" s="58">
        <v>0</v>
      </c>
      <c r="AH501" s="17">
        <v>6.8299717325472405E-3</v>
      </c>
      <c r="AI501" s="12">
        <v>36</v>
      </c>
      <c r="AJ501" s="16">
        <v>2</v>
      </c>
      <c r="AK501" s="17">
        <v>0.57127460741511915</v>
      </c>
      <c r="AL501" t="str">
        <f>IF(AK501&lt;='CAV Tier 1 Analysis'!$A$5,"Tier 1", "Tier 2")</f>
        <v>Tier 2</v>
      </c>
      <c r="AM501" t="str">
        <f t="shared" si="15"/>
        <v>Washington - Tier 2</v>
      </c>
      <c r="AN501" t="str">
        <f t="shared" si="16"/>
        <v>Lakewood, City Of  - Tier 2</v>
      </c>
    </row>
    <row r="502" spans="1:40" x14ac:dyDescent="0.3">
      <c r="A502">
        <v>10</v>
      </c>
      <c r="B502" t="s">
        <v>26</v>
      </c>
      <c r="C502" t="s">
        <v>1360</v>
      </c>
      <c r="D502" t="s">
        <v>2062</v>
      </c>
      <c r="E502" t="s">
        <v>92</v>
      </c>
      <c r="F502" s="12">
        <v>119047.71868840531</v>
      </c>
      <c r="G502" s="12">
        <v>132054.86464208446</v>
      </c>
      <c r="H502" s="12">
        <v>64841.762308136727</v>
      </c>
      <c r="I502">
        <v>52</v>
      </c>
      <c r="J502" s="15">
        <v>2.0480316389764532E-2</v>
      </c>
      <c r="K502" s="15">
        <v>0.97951968361023611</v>
      </c>
      <c r="L502" s="57">
        <v>326.77668999999992</v>
      </c>
      <c r="M502">
        <v>376</v>
      </c>
      <c r="N502">
        <v>0</v>
      </c>
      <c r="O502" s="12">
        <v>14</v>
      </c>
      <c r="P502" s="12">
        <v>2</v>
      </c>
      <c r="Q502">
        <v>3</v>
      </c>
      <c r="R502" s="12">
        <v>50.935023547732278</v>
      </c>
      <c r="S502" s="12">
        <v>1327.9798073405486</v>
      </c>
      <c r="T502" s="12">
        <v>151289.13922889135</v>
      </c>
      <c r="U502" s="12">
        <v>32241.42054048604</v>
      </c>
      <c r="V502" s="12">
        <v>0</v>
      </c>
      <c r="W502" s="58">
        <v>5.0072533952079312E-3</v>
      </c>
      <c r="X502" s="58">
        <v>1.0603795933331453E-2</v>
      </c>
      <c r="Y502" s="58">
        <v>0</v>
      </c>
      <c r="Z502" s="58">
        <v>2.9985308010452103E-3</v>
      </c>
      <c r="AA502" s="58">
        <v>2.8065625910838137E-3</v>
      </c>
      <c r="AB502" s="58">
        <v>2.352941176470588E-3</v>
      </c>
      <c r="AC502" s="58">
        <v>6.0266523166055113E-3</v>
      </c>
      <c r="AD502" s="58">
        <v>1.153580860561219E-2</v>
      </c>
      <c r="AE502" s="58">
        <v>2.3199003103984331E-2</v>
      </c>
      <c r="AF502" s="58">
        <v>9.2369763235220694E-3</v>
      </c>
      <c r="AG502" s="58">
        <v>0</v>
      </c>
      <c r="AH502" s="17">
        <v>6.7061385678966441E-3</v>
      </c>
      <c r="AI502" s="12">
        <v>37</v>
      </c>
      <c r="AJ502" s="16">
        <v>2</v>
      </c>
      <c r="AK502" s="17">
        <v>0.57798074598301574</v>
      </c>
      <c r="AL502" t="str">
        <f>IF(AK502&lt;='CAV Tier 1 Analysis'!$A$5,"Tier 1", "Tier 2")</f>
        <v>Tier 2</v>
      </c>
      <c r="AM502" t="str">
        <f t="shared" si="15"/>
        <v>Washington - Tier 2</v>
      </c>
      <c r="AN502" t="str">
        <f t="shared" si="16"/>
        <v>Kitsap County * - Tier 2</v>
      </c>
    </row>
    <row r="503" spans="1:40" x14ac:dyDescent="0.3">
      <c r="A503">
        <v>10</v>
      </c>
      <c r="B503" t="s">
        <v>26</v>
      </c>
      <c r="C503" t="s">
        <v>1355</v>
      </c>
      <c r="D503" t="s">
        <v>2057</v>
      </c>
      <c r="E503" t="s">
        <v>100</v>
      </c>
      <c r="F503" s="12">
        <v>9606.7576845829844</v>
      </c>
      <c r="G503" s="12">
        <v>57623.368069286102</v>
      </c>
      <c r="H503" s="12">
        <v>22228.608822270471</v>
      </c>
      <c r="I503">
        <v>6</v>
      </c>
      <c r="J503" s="15">
        <v>0.15283976662957396</v>
      </c>
      <c r="K503" s="15">
        <v>0.84716023337042601</v>
      </c>
      <c r="L503" s="57">
        <v>16.571080000000002</v>
      </c>
      <c r="M503">
        <v>269</v>
      </c>
      <c r="N503">
        <v>0</v>
      </c>
      <c r="O503" s="12">
        <v>25</v>
      </c>
      <c r="P503" s="12">
        <v>1</v>
      </c>
      <c r="Q503">
        <v>0</v>
      </c>
      <c r="R503" s="12">
        <v>5.0829614002225565</v>
      </c>
      <c r="S503" s="12">
        <v>3397.4153848959077</v>
      </c>
      <c r="T503" s="12">
        <v>49181.002275581755</v>
      </c>
      <c r="U503" s="12">
        <v>39574.244590998773</v>
      </c>
      <c r="V503" s="12">
        <v>8442.3657937043463</v>
      </c>
      <c r="W503" s="58">
        <v>2.539214060594783E-4</v>
      </c>
      <c r="X503" s="58">
        <v>7.5862263459206408E-3</v>
      </c>
      <c r="Y503" s="58">
        <v>0</v>
      </c>
      <c r="Z503" s="58">
        <v>5.354519287580733E-3</v>
      </c>
      <c r="AA503" s="58">
        <v>1.4032812955419068E-3</v>
      </c>
      <c r="AB503" s="58">
        <v>0</v>
      </c>
      <c r="AC503" s="58">
        <v>6.0141802171075098E-4</v>
      </c>
      <c r="AD503" s="58">
        <v>2.9512446964392012E-2</v>
      </c>
      <c r="AE503" s="58">
        <v>7.541521025657319E-3</v>
      </c>
      <c r="AF503" s="58">
        <v>1.1337787050955304E-2</v>
      </c>
      <c r="AG503" s="58">
        <v>8.4480911598417315E-3</v>
      </c>
      <c r="AH503" s="17">
        <v>6.5490193234236244E-3</v>
      </c>
      <c r="AI503" s="12">
        <v>38</v>
      </c>
      <c r="AJ503" s="16">
        <v>2</v>
      </c>
      <c r="AK503" s="17">
        <v>0.58452976530643941</v>
      </c>
      <c r="AL503" t="str">
        <f>IF(AK503&lt;='CAV Tier 1 Analysis'!$A$5,"Tier 1", "Tier 2")</f>
        <v>Tier 2</v>
      </c>
      <c r="AM503" t="str">
        <f t="shared" si="15"/>
        <v>Washington - Tier 2</v>
      </c>
      <c r="AN503" t="str">
        <f t="shared" si="16"/>
        <v>Redmond, City Of - Tier 2</v>
      </c>
    </row>
    <row r="504" spans="1:40" x14ac:dyDescent="0.3">
      <c r="A504">
        <v>10</v>
      </c>
      <c r="B504" t="s">
        <v>26</v>
      </c>
      <c r="C504" t="s">
        <v>1356</v>
      </c>
      <c r="D504" t="s">
        <v>2058</v>
      </c>
      <c r="E504" t="s">
        <v>85</v>
      </c>
      <c r="F504" s="12">
        <v>10004.878777430573</v>
      </c>
      <c r="G504" s="12">
        <v>78319.991301594477</v>
      </c>
      <c r="H504" s="12">
        <v>27613.475940153763</v>
      </c>
      <c r="I504">
        <v>3</v>
      </c>
      <c r="J504" s="15">
        <v>7.6526023993621489E-2</v>
      </c>
      <c r="K504" s="15">
        <v>0.92347397600637848</v>
      </c>
      <c r="L504" s="57">
        <v>17.257920000000002</v>
      </c>
      <c r="M504">
        <v>65</v>
      </c>
      <c r="N504">
        <v>0</v>
      </c>
      <c r="O504" s="12">
        <v>25</v>
      </c>
      <c r="P504" s="12">
        <v>1</v>
      </c>
      <c r="Q504">
        <v>0</v>
      </c>
      <c r="R504" s="12">
        <v>2.7704219280191356</v>
      </c>
      <c r="S504" s="12">
        <v>2113.1495223434968</v>
      </c>
      <c r="T504" s="12">
        <v>59724.570170651692</v>
      </c>
      <c r="U504" s="12">
        <v>49719.691393221117</v>
      </c>
      <c r="V504" s="12">
        <v>18595.421130942785</v>
      </c>
      <c r="W504" s="58">
        <v>2.6444596924654227E-4</v>
      </c>
      <c r="X504" s="58">
        <v>1.8331030203897459E-3</v>
      </c>
      <c r="Y504" s="58">
        <v>0</v>
      </c>
      <c r="Z504" s="58">
        <v>5.354519287580733E-3</v>
      </c>
      <c r="AA504" s="58">
        <v>1.4032812955419068E-3</v>
      </c>
      <c r="AB504" s="58">
        <v>0</v>
      </c>
      <c r="AC504" s="58">
        <v>3.2779742832208007E-4</v>
      </c>
      <c r="AD504" s="58">
        <v>1.8356369810782945E-2</v>
      </c>
      <c r="AE504" s="58">
        <v>9.1582944805894111E-3</v>
      </c>
      <c r="AF504" s="58">
        <v>1.424439756416155E-2</v>
      </c>
      <c r="AG504" s="58">
        <v>1.8608032002948936E-2</v>
      </c>
      <c r="AH504" s="17">
        <v>6.322749169051259E-3</v>
      </c>
      <c r="AI504" s="12">
        <v>39</v>
      </c>
      <c r="AJ504" s="16">
        <v>2</v>
      </c>
      <c r="AK504" s="17">
        <v>0.5908525144754907</v>
      </c>
      <c r="AL504" t="str">
        <f>IF(AK504&lt;='CAV Tier 1 Analysis'!$A$5,"Tier 1", "Tier 2")</f>
        <v>Tier 2</v>
      </c>
      <c r="AM504" t="str">
        <f t="shared" si="15"/>
        <v>Washington - Tier 2</v>
      </c>
      <c r="AN504" t="str">
        <f t="shared" si="16"/>
        <v>Renton, City Of - Tier 2</v>
      </c>
    </row>
    <row r="505" spans="1:40" x14ac:dyDescent="0.3">
      <c r="A505">
        <v>10</v>
      </c>
      <c r="B505" t="s">
        <v>26</v>
      </c>
      <c r="C505" t="s">
        <v>1350</v>
      </c>
      <c r="D505" t="s">
        <v>2049</v>
      </c>
      <c r="E505" t="s">
        <v>151</v>
      </c>
      <c r="F505" s="12">
        <v>4900.5423492902482</v>
      </c>
      <c r="G505" s="12">
        <v>19445.671197995758</v>
      </c>
      <c r="H505" s="12">
        <v>5750.5565727242383</v>
      </c>
      <c r="I505">
        <v>117</v>
      </c>
      <c r="J505" s="15">
        <v>7.802581301534349E-2</v>
      </c>
      <c r="K505" s="15">
        <v>0.92197418698465661</v>
      </c>
      <c r="L505" s="57">
        <v>8.4530999999999992</v>
      </c>
      <c r="M505">
        <v>147</v>
      </c>
      <c r="N505">
        <v>51</v>
      </c>
      <c r="O505" s="12">
        <v>25</v>
      </c>
      <c r="P505" s="12">
        <v>1</v>
      </c>
      <c r="Q505">
        <v>4</v>
      </c>
      <c r="R505" s="12">
        <v>107.87097987720482</v>
      </c>
      <c r="S505" s="12">
        <v>448.69185187753595</v>
      </c>
      <c r="T505" s="12">
        <v>12403.525933124627</v>
      </c>
      <c r="U505" s="12">
        <v>7502.9835838343788</v>
      </c>
      <c r="V505" s="12">
        <v>7042.1452648711311</v>
      </c>
      <c r="W505" s="58">
        <v>1.2952825268850164E-4</v>
      </c>
      <c r="X505" s="58">
        <v>4.1456329845737331E-3</v>
      </c>
      <c r="Y505" s="58">
        <v>2.6086956521739129E-2</v>
      </c>
      <c r="Z505" s="58">
        <v>5.354519287580733E-3</v>
      </c>
      <c r="AA505" s="58">
        <v>1.4032812955419068E-3</v>
      </c>
      <c r="AB505" s="58">
        <v>3.1372549019607842E-3</v>
      </c>
      <c r="AC505" s="58">
        <v>1.2763337395186237E-2</v>
      </c>
      <c r="AD505" s="58">
        <v>3.8976671915837376E-3</v>
      </c>
      <c r="AE505" s="58">
        <v>1.9019834344325328E-3</v>
      </c>
      <c r="AF505" s="58">
        <v>2.1495604274825836E-3</v>
      </c>
      <c r="AG505" s="58">
        <v>7.0469210423035784E-3</v>
      </c>
      <c r="AH505" s="17">
        <v>6.1833311577339511E-3</v>
      </c>
      <c r="AI505" s="12">
        <v>40</v>
      </c>
      <c r="AJ505" s="16">
        <v>2</v>
      </c>
      <c r="AK505" s="17">
        <v>0.59703584563322465</v>
      </c>
      <c r="AL505" t="str">
        <f>IF(AK505&lt;='CAV Tier 1 Analysis'!$A$5,"Tier 1", "Tier 2")</f>
        <v>Tier 2</v>
      </c>
      <c r="AM505" t="str">
        <f t="shared" si="15"/>
        <v>Washington - Tier 2</v>
      </c>
      <c r="AN505" t="str">
        <f t="shared" si="16"/>
        <v>Issaquah, City Of - Tier 2</v>
      </c>
    </row>
    <row r="506" spans="1:40" x14ac:dyDescent="0.3">
      <c r="A506">
        <v>10</v>
      </c>
      <c r="B506" t="s">
        <v>26</v>
      </c>
      <c r="C506" t="s">
        <v>1340</v>
      </c>
      <c r="D506" t="s">
        <v>2033</v>
      </c>
      <c r="E506" t="s">
        <v>173</v>
      </c>
      <c r="F506" s="12">
        <v>302.33597841111418</v>
      </c>
      <c r="G506" s="12">
        <v>6605.556463347596</v>
      </c>
      <c r="H506" s="12">
        <v>3129.7183205566344</v>
      </c>
      <c r="I506">
        <v>72</v>
      </c>
      <c r="J506" s="15">
        <v>0.26570055999317771</v>
      </c>
      <c r="K506" s="15">
        <v>0.73429944000682201</v>
      </c>
      <c r="L506" s="57">
        <v>8.7947500000000005</v>
      </c>
      <c r="M506">
        <v>1294</v>
      </c>
      <c r="N506">
        <v>10</v>
      </c>
      <c r="O506" s="12">
        <v>23</v>
      </c>
      <c r="P506" s="12">
        <v>2</v>
      </c>
      <c r="Q506">
        <v>2</v>
      </c>
      <c r="R506" s="12">
        <v>52.869559680491186</v>
      </c>
      <c r="S506" s="12">
        <v>831.5679103928054</v>
      </c>
      <c r="T506" s="12">
        <v>6887.7216046029353</v>
      </c>
      <c r="U506" s="12">
        <v>6585.3856261918208</v>
      </c>
      <c r="V506" s="12">
        <v>0</v>
      </c>
      <c r="W506" s="58">
        <v>1.3476341227859601E-4</v>
      </c>
      <c r="X506" s="58">
        <v>3.6492850898220477E-2</v>
      </c>
      <c r="Y506" s="58">
        <v>5.1150895140664966E-3</v>
      </c>
      <c r="Z506" s="58">
        <v>4.9261577445742742E-3</v>
      </c>
      <c r="AA506" s="58">
        <v>2.8065625910838137E-3</v>
      </c>
      <c r="AB506" s="58">
        <v>1.5686274509803921E-3</v>
      </c>
      <c r="AC506" s="58">
        <v>6.2555474039931291E-3</v>
      </c>
      <c r="AD506" s="58">
        <v>7.2236100306909872E-3</v>
      </c>
      <c r="AE506" s="58">
        <v>1.0561780951295744E-3</v>
      </c>
      <c r="AF506" s="58">
        <v>1.8866740388815203E-3</v>
      </c>
      <c r="AG506" s="58">
        <v>0</v>
      </c>
      <c r="AH506" s="17">
        <v>6.1332782890817505E-3</v>
      </c>
      <c r="AI506" s="12">
        <v>41</v>
      </c>
      <c r="AJ506" s="16">
        <v>2</v>
      </c>
      <c r="AK506" s="17">
        <v>0.60316912392230637</v>
      </c>
      <c r="AL506" t="str">
        <f>IF(AK506&lt;='CAV Tier 1 Analysis'!$A$5,"Tier 1", "Tier 2")</f>
        <v>Tier 2</v>
      </c>
      <c r="AM506" t="str">
        <f t="shared" si="15"/>
        <v>Washington - Tier 2</v>
      </c>
      <c r="AN506" t="str">
        <f t="shared" si="16"/>
        <v>Hoquiam, City Of - Tier 2</v>
      </c>
    </row>
    <row r="507" spans="1:40" x14ac:dyDescent="0.3">
      <c r="A507">
        <v>10</v>
      </c>
      <c r="B507" t="s">
        <v>26</v>
      </c>
      <c r="C507" t="s">
        <v>1518</v>
      </c>
      <c r="D507" t="s">
        <v>2267</v>
      </c>
      <c r="E507" t="s">
        <v>80</v>
      </c>
      <c r="F507" s="12">
        <v>7708.4791069127659</v>
      </c>
      <c r="G507" s="12">
        <v>97935.862629243449</v>
      </c>
      <c r="H507" s="12">
        <v>35448.970088360285</v>
      </c>
      <c r="I507">
        <v>0</v>
      </c>
      <c r="J507" s="15">
        <v>2.868309063632506E-2</v>
      </c>
      <c r="K507" s="15">
        <v>0.97131690936367476</v>
      </c>
      <c r="L507" s="57">
        <v>40.154319999999998</v>
      </c>
      <c r="M507">
        <v>97</v>
      </c>
      <c r="N507">
        <v>0</v>
      </c>
      <c r="O507" s="12">
        <v>11</v>
      </c>
      <c r="P507" s="12">
        <v>1</v>
      </c>
      <c r="Q507">
        <v>0</v>
      </c>
      <c r="R507">
        <v>0</v>
      </c>
      <c r="S507" s="12">
        <v>1016.786022008814</v>
      </c>
      <c r="T507" s="12">
        <v>81630.112949249757</v>
      </c>
      <c r="U507" s="12">
        <v>73921.633842336989</v>
      </c>
      <c r="V507" s="12">
        <v>16305.749679993693</v>
      </c>
      <c r="W507" s="58">
        <v>6.1529130230270025E-4</v>
      </c>
      <c r="X507" s="58">
        <v>2.7355537381200824E-3</v>
      </c>
      <c r="Y507" s="58">
        <v>0</v>
      </c>
      <c r="Z507" s="58">
        <v>2.3559884865355222E-3</v>
      </c>
      <c r="AA507" s="58">
        <v>1.4032812955419068E-3</v>
      </c>
      <c r="AB507" s="58">
        <v>0</v>
      </c>
      <c r="AC507" s="58">
        <v>0</v>
      </c>
      <c r="AD507" s="58">
        <v>8.8325506742796041E-3</v>
      </c>
      <c r="AE507" s="58">
        <v>1.2517337684254561E-2</v>
      </c>
      <c r="AF507" s="58">
        <v>2.1178110956380371E-2</v>
      </c>
      <c r="AG507" s="58">
        <v>1.631680776363325E-2</v>
      </c>
      <c r="AH507" s="17">
        <v>5.9959019910043633E-3</v>
      </c>
      <c r="AI507" s="12">
        <v>42</v>
      </c>
      <c r="AJ507" s="16">
        <v>2</v>
      </c>
      <c r="AK507" s="17">
        <v>0.60916502591331079</v>
      </c>
      <c r="AL507" t="str">
        <f>IF(AK507&lt;='CAV Tier 1 Analysis'!$A$5,"Tier 1", "Tier 2")</f>
        <v>Tier 2</v>
      </c>
      <c r="AM507" t="str">
        <f t="shared" si="15"/>
        <v>Washington - Tier 2</v>
      </c>
      <c r="AN507" t="str">
        <f t="shared" si="16"/>
        <v>Spokane Valley, City Of - Tier 2</v>
      </c>
    </row>
    <row r="508" spans="1:40" x14ac:dyDescent="0.3">
      <c r="A508">
        <v>10</v>
      </c>
      <c r="B508" t="s">
        <v>26</v>
      </c>
      <c r="C508" t="s">
        <v>1063</v>
      </c>
      <c r="D508" t="s">
        <v>2116</v>
      </c>
      <c r="E508" t="s">
        <v>176</v>
      </c>
      <c r="F508" s="12">
        <v>158.35092281612629</v>
      </c>
      <c r="G508" s="12">
        <v>6524.4451285273535</v>
      </c>
      <c r="H508" s="12">
        <v>2201.6544641103897</v>
      </c>
      <c r="I508">
        <v>41</v>
      </c>
      <c r="J508" s="15">
        <v>0.81455431062967465</v>
      </c>
      <c r="K508" s="15">
        <v>0.18544568937032527</v>
      </c>
      <c r="L508" s="57">
        <v>4.3277900000000002</v>
      </c>
      <c r="M508">
        <v>1382</v>
      </c>
      <c r="N508">
        <v>0</v>
      </c>
      <c r="O508" s="12">
        <v>17</v>
      </c>
      <c r="P508" s="12">
        <v>1</v>
      </c>
      <c r="Q508">
        <v>2</v>
      </c>
      <c r="R508" s="12">
        <v>7.6032732641833363</v>
      </c>
      <c r="S508" s="12">
        <v>1793.3671342581843</v>
      </c>
      <c r="T508" s="12">
        <v>5827.6508654764821</v>
      </c>
      <c r="U508" s="12">
        <v>5669.2999426603556</v>
      </c>
      <c r="V508" s="12">
        <v>696.79426305087145</v>
      </c>
      <c r="W508" s="58">
        <v>6.6315443648220243E-5</v>
      </c>
      <c r="X508" s="58">
        <v>3.8974590371978902E-2</v>
      </c>
      <c r="Y508" s="58">
        <v>0</v>
      </c>
      <c r="Z508" s="58">
        <v>3.6410731155548984E-3</v>
      </c>
      <c r="AA508" s="58">
        <v>1.4032812955419068E-3</v>
      </c>
      <c r="AB508" s="58">
        <v>1.5686274509803921E-3</v>
      </c>
      <c r="AC508" s="58">
        <v>8.9962232742337356E-4</v>
      </c>
      <c r="AD508" s="58">
        <v>1.5578504963737295E-2</v>
      </c>
      <c r="AE508" s="58">
        <v>8.9362456027053568E-4</v>
      </c>
      <c r="AF508" s="58">
        <v>1.6242209078703731E-3</v>
      </c>
      <c r="AG508" s="58">
        <v>6.9726680858797315E-4</v>
      </c>
      <c r="AH508" s="17">
        <v>5.9406479314176256E-3</v>
      </c>
      <c r="AI508" s="12">
        <v>43</v>
      </c>
      <c r="AJ508" s="16">
        <v>2</v>
      </c>
      <c r="AK508" s="17">
        <v>0.61510567384472836</v>
      </c>
      <c r="AL508" t="str">
        <f>IF(AK508&lt;='CAV Tier 1 Analysis'!$A$5,"Tier 1", "Tier 2")</f>
        <v>Tier 2</v>
      </c>
      <c r="AM508" t="str">
        <f t="shared" si="15"/>
        <v>Washington - Tier 2</v>
      </c>
      <c r="AN508" t="str">
        <f t="shared" si="16"/>
        <v>Burlington, City Of - Tier 2</v>
      </c>
    </row>
    <row r="509" spans="1:40" x14ac:dyDescent="0.3">
      <c r="A509">
        <v>10</v>
      </c>
      <c r="B509" t="s">
        <v>26</v>
      </c>
      <c r="C509" t="s">
        <v>852</v>
      </c>
      <c r="D509" t="s">
        <v>2022</v>
      </c>
      <c r="E509" t="s">
        <v>90</v>
      </c>
      <c r="F509" s="12">
        <v>47921.888101952951</v>
      </c>
      <c r="G509" s="12">
        <v>61186.180997295902</v>
      </c>
      <c r="H509" s="12">
        <v>22302.837947741813</v>
      </c>
      <c r="I509">
        <v>0</v>
      </c>
      <c r="J509" s="15">
        <v>4.1075024594901591E-4</v>
      </c>
      <c r="K509" s="15">
        <v>0.99958924975405128</v>
      </c>
      <c r="L509" s="57">
        <v>2756.7603700000004</v>
      </c>
      <c r="M509">
        <v>40</v>
      </c>
      <c r="N509">
        <v>0</v>
      </c>
      <c r="O509" s="12">
        <v>5.0677966101694913</v>
      </c>
      <c r="P509" s="12">
        <v>3.2203389830508473</v>
      </c>
      <c r="Q509">
        <v>0</v>
      </c>
      <c r="R509">
        <v>0</v>
      </c>
      <c r="S509" s="12">
        <v>9.1608961723959954</v>
      </c>
      <c r="T509" s="12">
        <v>57391.660108218843</v>
      </c>
      <c r="U509" s="12">
        <v>9469.7720062658918</v>
      </c>
      <c r="V509" s="12">
        <v>3794.5208890770591</v>
      </c>
      <c r="W509" s="58">
        <v>4.2242296176196584E-2</v>
      </c>
      <c r="X509" s="58">
        <v>1.1280633971629205E-3</v>
      </c>
      <c r="Y509" s="58">
        <v>0</v>
      </c>
      <c r="Z509" s="58">
        <v>1.0854245877875519E-3</v>
      </c>
      <c r="AA509" s="58">
        <v>4.5190414602196997E-3</v>
      </c>
      <c r="AB509" s="58">
        <v>0</v>
      </c>
      <c r="AC509" s="58">
        <v>0</v>
      </c>
      <c r="AD509" s="58">
        <v>7.9578276956093221E-5</v>
      </c>
      <c r="AE509" s="58">
        <v>8.8005610170007673E-3</v>
      </c>
      <c r="AF509" s="58">
        <v>2.713033679802977E-3</v>
      </c>
      <c r="AG509" s="58">
        <v>3.797094222421857E-3</v>
      </c>
      <c r="AH509" s="17">
        <v>5.8513720743225859E-3</v>
      </c>
      <c r="AI509" s="12">
        <v>44</v>
      </c>
      <c r="AJ509" s="16">
        <v>2</v>
      </c>
      <c r="AK509" s="17">
        <v>0.62095704591905099</v>
      </c>
      <c r="AL509" t="str">
        <f>IF(AK509&lt;='CAV Tier 1 Analysis'!$A$5,"Tier 1", "Tier 2")</f>
        <v>Tier 2</v>
      </c>
      <c r="AM509" t="str">
        <f t="shared" si="15"/>
        <v>Washington - Tier 2</v>
      </c>
      <c r="AN509" t="str">
        <f t="shared" si="16"/>
        <v>Grant County* - Tier 2</v>
      </c>
    </row>
    <row r="510" spans="1:40" x14ac:dyDescent="0.3">
      <c r="A510">
        <v>10</v>
      </c>
      <c r="B510" t="s">
        <v>26</v>
      </c>
      <c r="C510" t="s">
        <v>1397</v>
      </c>
      <c r="D510" t="s">
        <v>2112</v>
      </c>
      <c r="E510" t="s">
        <v>179</v>
      </c>
      <c r="F510" s="12">
        <v>1935.2459786605878</v>
      </c>
      <c r="G510" s="12">
        <v>12482.683863072147</v>
      </c>
      <c r="H510" s="12">
        <v>4705.0184581384974</v>
      </c>
      <c r="I510">
        <v>75</v>
      </c>
      <c r="J510" s="15">
        <v>0.25416924851241218</v>
      </c>
      <c r="K510" s="15">
        <v>0.74583075148758793</v>
      </c>
      <c r="L510" s="57">
        <v>6.7458200000000001</v>
      </c>
      <c r="M510">
        <v>329</v>
      </c>
      <c r="N510">
        <v>0</v>
      </c>
      <c r="O510" s="12">
        <v>20</v>
      </c>
      <c r="P510" s="12">
        <v>1</v>
      </c>
      <c r="Q510">
        <v>33</v>
      </c>
      <c r="R510" s="12">
        <v>55.937306361569092</v>
      </c>
      <c r="S510" s="12">
        <v>1195.8710057420901</v>
      </c>
      <c r="T510" s="12">
        <v>10495.321619667275</v>
      </c>
      <c r="U510" s="12">
        <v>8560.0756410066861</v>
      </c>
      <c r="V510" s="12">
        <v>1987.3622434048721</v>
      </c>
      <c r="W510" s="58">
        <v>1.0336731820884033E-4</v>
      </c>
      <c r="X510" s="58">
        <v>9.2783214416650214E-3</v>
      </c>
      <c r="Y510" s="58">
        <v>0</v>
      </c>
      <c r="Z510" s="58">
        <v>4.2836154300645865E-3</v>
      </c>
      <c r="AA510" s="58">
        <v>1.4032812955419068E-3</v>
      </c>
      <c r="AB510" s="58">
        <v>2.5882352941176471E-2</v>
      </c>
      <c r="AC510" s="58">
        <v>6.6185244157726825E-3</v>
      </c>
      <c r="AD510" s="58">
        <v>1.0388214461535119E-2</v>
      </c>
      <c r="AE510" s="58">
        <v>1.6093752669423475E-3</v>
      </c>
      <c r="AF510" s="58">
        <v>2.4524110506932645E-3</v>
      </c>
      <c r="AG510" s="58">
        <v>1.988710014488138E-3</v>
      </c>
      <c r="AH510" s="17">
        <v>5.818924876008034E-3</v>
      </c>
      <c r="AI510" s="12">
        <v>45</v>
      </c>
      <c r="AJ510" s="16">
        <v>2</v>
      </c>
      <c r="AK510" s="17">
        <v>0.62677597079505898</v>
      </c>
      <c r="AL510" t="str">
        <f>IF(AK510&lt;='CAV Tier 1 Analysis'!$A$5,"Tier 1", "Tier 2")</f>
        <v>Tier 2</v>
      </c>
      <c r="AM510" t="str">
        <f t="shared" si="15"/>
        <v>Washington - Tier 2</v>
      </c>
      <c r="AN510" t="str">
        <f t="shared" si="16"/>
        <v>Sumner,City Of - Tier 2</v>
      </c>
    </row>
    <row r="511" spans="1:40" x14ac:dyDescent="0.3">
      <c r="A511">
        <v>10</v>
      </c>
      <c r="B511" t="s">
        <v>26</v>
      </c>
      <c r="C511" t="s">
        <v>1385</v>
      </c>
      <c r="D511" t="s">
        <v>2098</v>
      </c>
      <c r="E511" t="s">
        <v>143</v>
      </c>
      <c r="F511" s="12">
        <v>8567.0580957007587</v>
      </c>
      <c r="G511" s="12">
        <v>13453.169972318145</v>
      </c>
      <c r="H511" s="12">
        <v>6954.3807996267878</v>
      </c>
      <c r="I511">
        <v>68</v>
      </c>
      <c r="J511" s="15">
        <v>3.5329162736225474E-2</v>
      </c>
      <c r="K511" s="15">
        <v>0.96467083726377445</v>
      </c>
      <c r="L511" s="57">
        <v>1422.6244300000001</v>
      </c>
      <c r="M511">
        <v>172</v>
      </c>
      <c r="N511">
        <v>4</v>
      </c>
      <c r="O511" s="12">
        <v>9.9565217391304355</v>
      </c>
      <c r="P511" s="12">
        <v>5.3043478260869561</v>
      </c>
      <c r="Q511">
        <v>11</v>
      </c>
      <c r="R511" s="12">
        <v>65.597616933936663</v>
      </c>
      <c r="S511" s="12">
        <v>245.69245099969663</v>
      </c>
      <c r="T511" s="12">
        <v>12093.15594208059</v>
      </c>
      <c r="U511" s="12">
        <v>3526.097846379831</v>
      </c>
      <c r="V511" s="12">
        <v>1360.0140302375548</v>
      </c>
      <c r="W511" s="58">
        <v>2.1799109989220005E-2</v>
      </c>
      <c r="X511" s="58">
        <v>4.8506726078005585E-3</v>
      </c>
      <c r="Y511" s="58">
        <v>2.0460358056265983E-3</v>
      </c>
      <c r="Z511" s="58">
        <v>2.1324955075756311E-3</v>
      </c>
      <c r="AA511" s="58">
        <v>7.4434920893962008E-3</v>
      </c>
      <c r="AB511" s="58">
        <v>8.6274509803921564E-3</v>
      </c>
      <c r="AC511" s="58">
        <v>7.7615362185556765E-3</v>
      </c>
      <c r="AD511" s="58">
        <v>2.1342652011043951E-3</v>
      </c>
      <c r="AE511" s="58">
        <v>1.8543906302014197E-3</v>
      </c>
      <c r="AF511" s="58">
        <v>1.0102061812237277E-3</v>
      </c>
      <c r="AG511" s="58">
        <v>1.3609363520683498E-3</v>
      </c>
      <c r="AH511" s="17">
        <v>5.5473265057422467E-3</v>
      </c>
      <c r="AI511" s="12">
        <v>46</v>
      </c>
      <c r="AJ511" s="16">
        <v>2</v>
      </c>
      <c r="AK511" s="17">
        <v>0.63232329730080128</v>
      </c>
      <c r="AL511" t="str">
        <f>IF(AK511&lt;='CAV Tier 1 Analysis'!$A$5,"Tier 1", "Tier 2")</f>
        <v>Tier 2</v>
      </c>
      <c r="AM511" t="str">
        <f t="shared" si="15"/>
        <v>Washington - Tier 2</v>
      </c>
      <c r="AN511" t="str">
        <f t="shared" si="16"/>
        <v>Pend Oreille County * - Tier 2</v>
      </c>
    </row>
    <row r="512" spans="1:40" x14ac:dyDescent="0.3">
      <c r="A512">
        <v>10</v>
      </c>
      <c r="B512" t="s">
        <v>26</v>
      </c>
      <c r="C512" t="s">
        <v>1416</v>
      </c>
      <c r="D512" t="s">
        <v>2143</v>
      </c>
      <c r="E512" t="s">
        <v>102</v>
      </c>
      <c r="F512" s="12">
        <v>26100.581392271426</v>
      </c>
      <c r="G512" s="12">
        <v>40832.616649642223</v>
      </c>
      <c r="H512" s="12">
        <v>16173.951380925135</v>
      </c>
      <c r="I512">
        <v>4</v>
      </c>
      <c r="J512" s="15">
        <v>4.6499863887025875E-3</v>
      </c>
      <c r="K512" s="15">
        <v>0.99535001361129671</v>
      </c>
      <c r="L512" s="57">
        <v>2287.6217500000007</v>
      </c>
      <c r="M512">
        <v>58</v>
      </c>
      <c r="N512">
        <v>0</v>
      </c>
      <c r="O512" s="12">
        <v>9.2978723404255312</v>
      </c>
      <c r="P512" s="12">
        <v>4.2978723404255321</v>
      </c>
      <c r="Q512">
        <v>1</v>
      </c>
      <c r="R512" s="12">
        <v>3.9814000544451869</v>
      </c>
      <c r="S512" s="12">
        <v>75.208653772839298</v>
      </c>
      <c r="T512" s="12">
        <v>36169.176789284029</v>
      </c>
      <c r="U512" s="12">
        <v>10068.595397012603</v>
      </c>
      <c r="V512" s="12">
        <v>4663.439860358194</v>
      </c>
      <c r="W512" s="58">
        <v>3.5053607326272308E-2</v>
      </c>
      <c r="X512" s="58">
        <v>1.6356919258862348E-3</v>
      </c>
      <c r="Y512" s="58">
        <v>0</v>
      </c>
      <c r="Z512" s="58">
        <v>1.9914254712108765E-3</v>
      </c>
      <c r="AA512" s="58">
        <v>6.0311238659460685E-3</v>
      </c>
      <c r="AB512" s="58">
        <v>7.8431372549019605E-4</v>
      </c>
      <c r="AC512" s="58">
        <v>4.710808435961482E-4</v>
      </c>
      <c r="AD512" s="58">
        <v>6.5331764128755371E-4</v>
      </c>
      <c r="AE512" s="58">
        <v>5.5462596249798695E-3</v>
      </c>
      <c r="AF512" s="58">
        <v>2.8845930400784592E-3</v>
      </c>
      <c r="AG512" s="58">
        <v>4.6666024691947045E-3</v>
      </c>
      <c r="AH512" s="17">
        <v>5.4289105394493111E-3</v>
      </c>
      <c r="AI512" s="12">
        <v>47</v>
      </c>
      <c r="AJ512" s="16">
        <v>2</v>
      </c>
      <c r="AK512" s="17">
        <v>0.63775220784025055</v>
      </c>
      <c r="AL512" t="str">
        <f>IF(AK512&lt;='CAV Tier 1 Analysis'!$A$5,"Tier 1", "Tier 2")</f>
        <v>Tier 2</v>
      </c>
      <c r="AM512" t="str">
        <f t="shared" si="15"/>
        <v>Washington - Tier 2</v>
      </c>
      <c r="AN512" t="str">
        <f t="shared" si="16"/>
        <v>Stevens County * - Tier 2</v>
      </c>
    </row>
    <row r="513" spans="1:40" x14ac:dyDescent="0.3">
      <c r="A513">
        <v>10</v>
      </c>
      <c r="B513" t="s">
        <v>26</v>
      </c>
      <c r="C513" t="s">
        <v>1394</v>
      </c>
      <c r="D513" t="s">
        <v>2109</v>
      </c>
      <c r="E513" t="s">
        <v>140</v>
      </c>
      <c r="F513" s="12">
        <v>3512.1519612991729</v>
      </c>
      <c r="G513" s="12">
        <v>38217.668606277315</v>
      </c>
      <c r="H513" s="12">
        <v>14752.765666894114</v>
      </c>
      <c r="I513">
        <v>65</v>
      </c>
      <c r="J513" s="15">
        <v>8.9969809939848572E-2</v>
      </c>
      <c r="K513" s="15">
        <v>0.91003019006015118</v>
      </c>
      <c r="L513" s="57">
        <v>12.242440000000004</v>
      </c>
      <c r="M513">
        <v>339</v>
      </c>
      <c r="N513">
        <v>14</v>
      </c>
      <c r="O513" s="12">
        <v>20</v>
      </c>
      <c r="P513" s="12">
        <v>1</v>
      </c>
      <c r="Q513">
        <v>0</v>
      </c>
      <c r="R513" s="12">
        <v>59.151962353909823</v>
      </c>
      <c r="S513" s="12">
        <v>1327.3035231375868</v>
      </c>
      <c r="T513" s="12">
        <v>34623.203366490154</v>
      </c>
      <c r="U513" s="12">
        <v>31111.051405190981</v>
      </c>
      <c r="V513" s="12">
        <v>3594.4652397871614</v>
      </c>
      <c r="W513" s="58">
        <v>1.8759293772034171E-4</v>
      </c>
      <c r="X513" s="58">
        <v>9.5603372909557512E-3</v>
      </c>
      <c r="Y513" s="58">
        <v>7.1611253196930949E-3</v>
      </c>
      <c r="Z513" s="58">
        <v>4.2836154300645865E-3</v>
      </c>
      <c r="AA513" s="58">
        <v>1.4032812955419068E-3</v>
      </c>
      <c r="AB513" s="58">
        <v>0</v>
      </c>
      <c r="AC513" s="58">
        <v>6.9988837958989058E-3</v>
      </c>
      <c r="AD513" s="58">
        <v>1.152993390399004E-2</v>
      </c>
      <c r="AE513" s="58">
        <v>5.3091967239886047E-3</v>
      </c>
      <c r="AF513" s="58">
        <v>8.9131322507570564E-3</v>
      </c>
      <c r="AG513" s="58">
        <v>3.5969029012281324E-3</v>
      </c>
      <c r="AH513" s="17">
        <v>5.3585456227125839E-3</v>
      </c>
      <c r="AI513" s="12">
        <v>48</v>
      </c>
      <c r="AJ513" s="16">
        <v>2</v>
      </c>
      <c r="AK513" s="17">
        <v>0.64311075346296309</v>
      </c>
      <c r="AL513" t="str">
        <f>IF(AK513&lt;='CAV Tier 1 Analysis'!$A$5,"Tier 1", "Tier 2")</f>
        <v>Tier 2</v>
      </c>
      <c r="AM513" t="str">
        <f t="shared" si="15"/>
        <v>Washington - Tier 2</v>
      </c>
      <c r="AN513" t="str">
        <f t="shared" si="16"/>
        <v>Puyallup, City Of - Tier 2</v>
      </c>
    </row>
    <row r="514" spans="1:40" x14ac:dyDescent="0.3">
      <c r="A514">
        <v>10</v>
      </c>
      <c r="B514" t="s">
        <v>26</v>
      </c>
      <c r="C514" t="s">
        <v>1108</v>
      </c>
      <c r="D514" t="s">
        <v>2268</v>
      </c>
      <c r="E514" t="s">
        <v>119</v>
      </c>
      <c r="F514" s="12">
        <v>2349.7821313727582</v>
      </c>
      <c r="G514" s="12">
        <v>50478.425549749772</v>
      </c>
      <c r="H514" s="12">
        <v>18696.170154037307</v>
      </c>
      <c r="I514">
        <v>22</v>
      </c>
      <c r="J514" s="15">
        <v>0.10847979493700478</v>
      </c>
      <c r="K514" s="15">
        <v>0.89152020506299468</v>
      </c>
      <c r="L514" s="57">
        <v>37.810820000000007</v>
      </c>
      <c r="M514">
        <v>57</v>
      </c>
      <c r="N514">
        <v>6</v>
      </c>
      <c r="O514" s="12">
        <v>13.2</v>
      </c>
      <c r="P514" s="12">
        <v>2.088888888888889</v>
      </c>
      <c r="Q514">
        <v>2</v>
      </c>
      <c r="R514" s="12">
        <v>19.613444511385882</v>
      </c>
      <c r="S514" s="12">
        <v>2028.1567044173162</v>
      </c>
      <c r="T514" s="12">
        <v>42263.174782218441</v>
      </c>
      <c r="U514" s="12">
        <v>39913.392650845679</v>
      </c>
      <c r="V514" s="12">
        <v>8215.2507675313318</v>
      </c>
      <c r="W514" s="58">
        <v>5.7938146328795977E-4</v>
      </c>
      <c r="X514" s="58">
        <v>1.6074903409571619E-3</v>
      </c>
      <c r="Y514" s="58">
        <v>3.0690537084398979E-3</v>
      </c>
      <c r="Z514" s="58">
        <v>2.8271861838426266E-3</v>
      </c>
      <c r="AA514" s="58">
        <v>2.9312987062430945E-3</v>
      </c>
      <c r="AB514" s="58">
        <v>1.5686274509803921E-3</v>
      </c>
      <c r="AC514" s="58">
        <v>2.3206705831869596E-3</v>
      </c>
      <c r="AD514" s="58">
        <v>1.7618059728785867E-2</v>
      </c>
      <c r="AE514" s="58">
        <v>6.4807264285742005E-3</v>
      </c>
      <c r="AF514" s="58">
        <v>1.1434950964531648E-2</v>
      </c>
      <c r="AG514" s="58">
        <v>8.2208221108850659E-3</v>
      </c>
      <c r="AH514" s="17">
        <v>5.3325697881558979E-3</v>
      </c>
      <c r="AI514" s="12">
        <v>49</v>
      </c>
      <c r="AJ514" s="16">
        <v>2</v>
      </c>
      <c r="AK514" s="17">
        <v>0.64844332325111897</v>
      </c>
      <c r="AL514" t="str">
        <f>IF(AK514&lt;='CAV Tier 1 Analysis'!$A$5,"Tier 1", "Tier 2")</f>
        <v>Tier 2</v>
      </c>
      <c r="AM514" t="str">
        <f t="shared" si="15"/>
        <v>Washington - Tier 2</v>
      </c>
      <c r="AN514" t="str">
        <f t="shared" si="16"/>
        <v>Richland, City Of - Tier 2</v>
      </c>
    </row>
    <row r="515" spans="1:40" x14ac:dyDescent="0.3">
      <c r="A515">
        <v>10</v>
      </c>
      <c r="B515" t="s">
        <v>26</v>
      </c>
      <c r="C515" t="s">
        <v>799</v>
      </c>
      <c r="D515" t="s">
        <v>2040</v>
      </c>
      <c r="E515" t="s">
        <v>126</v>
      </c>
      <c r="F515" s="12">
        <v>16421.121903663883</v>
      </c>
      <c r="G515" s="12">
        <v>23761.107563953545</v>
      </c>
      <c r="H515" s="12">
        <v>12311.538027784538</v>
      </c>
      <c r="I515">
        <v>30</v>
      </c>
      <c r="J515" s="15">
        <v>2.2003993824929236E-3</v>
      </c>
      <c r="K515" s="15">
        <v>0.99779960061750683</v>
      </c>
      <c r="L515" s="57">
        <v>1798.1008499999998</v>
      </c>
      <c r="M515">
        <v>144</v>
      </c>
      <c r="N515">
        <v>7</v>
      </c>
      <c r="O515" s="12">
        <v>17.490909090909092</v>
      </c>
      <c r="P515" s="12">
        <v>2.8363636363636364</v>
      </c>
      <c r="Q515">
        <v>5</v>
      </c>
      <c r="R515" s="12">
        <v>29.933988018525206</v>
      </c>
      <c r="S515" s="12">
        <v>27.090300673875245</v>
      </c>
      <c r="T515" s="12">
        <v>21411.56981071832</v>
      </c>
      <c r="U515" s="12">
        <v>4990.4479070544367</v>
      </c>
      <c r="V515" s="12">
        <v>2349.537753235225</v>
      </c>
      <c r="W515" s="58">
        <v>2.7552597420852656E-2</v>
      </c>
      <c r="X515" s="58">
        <v>4.061028229786514E-3</v>
      </c>
      <c r="Y515" s="58">
        <v>3.5805626598465474E-3</v>
      </c>
      <c r="Z515" s="58">
        <v>3.7462164033837566E-3</v>
      </c>
      <c r="AA515" s="58">
        <v>3.9802160382643179E-3</v>
      </c>
      <c r="AB515" s="58">
        <v>3.9215686274509803E-3</v>
      </c>
      <c r="AC515" s="58">
        <v>3.5418014103405352E-3</v>
      </c>
      <c r="AD515" s="58">
        <v>2.3532626167573325E-4</v>
      </c>
      <c r="AE515" s="58">
        <v>3.2832963227354571E-3</v>
      </c>
      <c r="AF515" s="58">
        <v>1.4297338140963063E-3</v>
      </c>
      <c r="AG515" s="58">
        <v>2.351131141181162E-3</v>
      </c>
      <c r="AH515" s="17">
        <v>5.2439525754194513E-3</v>
      </c>
      <c r="AI515" s="12">
        <v>50</v>
      </c>
      <c r="AJ515" s="16">
        <v>2</v>
      </c>
      <c r="AK515" s="17">
        <v>0.65368727582653841</v>
      </c>
      <c r="AL515" t="str">
        <f>IF(AK515&lt;='CAV Tier 1 Analysis'!$A$5,"Tier 1", "Tier 2")</f>
        <v>Tier 2</v>
      </c>
      <c r="AM515" t="str">
        <f t="shared" si="15"/>
        <v>Washington - Tier 2</v>
      </c>
      <c r="AN515" t="str">
        <f t="shared" si="16"/>
        <v>Jefferson County * - Tier 2</v>
      </c>
    </row>
    <row r="516" spans="1:40" x14ac:dyDescent="0.3">
      <c r="A516">
        <v>10</v>
      </c>
      <c r="B516" t="s">
        <v>26</v>
      </c>
      <c r="C516" t="s">
        <v>1503</v>
      </c>
      <c r="D516" t="s">
        <v>2250</v>
      </c>
      <c r="E516" t="s">
        <v>88</v>
      </c>
      <c r="F516" s="12">
        <v>12287.426955597124</v>
      </c>
      <c r="G516" s="12">
        <v>100591.8930026173</v>
      </c>
      <c r="H516" s="12">
        <v>36206.301204616415</v>
      </c>
      <c r="I516">
        <v>6</v>
      </c>
      <c r="J516" s="15">
        <v>0</v>
      </c>
      <c r="K516" s="15">
        <v>1</v>
      </c>
      <c r="L516" s="57">
        <v>21.195300000000007</v>
      </c>
      <c r="M516">
        <v>39</v>
      </c>
      <c r="N516">
        <v>0</v>
      </c>
      <c r="O516" s="12">
        <v>25</v>
      </c>
      <c r="P516" s="12">
        <v>1</v>
      </c>
      <c r="Q516">
        <v>0</v>
      </c>
      <c r="R516" s="12">
        <v>6</v>
      </c>
      <c r="S516" s="12">
        <v>0</v>
      </c>
      <c r="T516" s="12">
        <v>89562.933675003165</v>
      </c>
      <c r="U516" s="12">
        <v>77275.506719406039</v>
      </c>
      <c r="V516" s="12">
        <v>11028.959327614139</v>
      </c>
      <c r="W516" s="58">
        <v>3.2477909574104175E-4</v>
      </c>
      <c r="X516" s="58">
        <v>1.0998618122338476E-3</v>
      </c>
      <c r="Y516" s="58">
        <v>0</v>
      </c>
      <c r="Z516" s="58">
        <v>5.354519287580733E-3</v>
      </c>
      <c r="AA516" s="58">
        <v>1.4032812955419068E-3</v>
      </c>
      <c r="AB516" s="58">
        <v>0</v>
      </c>
      <c r="AC516" s="58">
        <v>7.0992239486739126E-4</v>
      </c>
      <c r="AD516" s="58">
        <v>0</v>
      </c>
      <c r="AE516" s="58">
        <v>1.3733773534032732E-2</v>
      </c>
      <c r="AF516" s="58">
        <v>2.2138975702357927E-2</v>
      </c>
      <c r="AG516" s="58">
        <v>1.1036438846010748E-2</v>
      </c>
      <c r="AH516" s="17">
        <v>5.0728683607605754E-3</v>
      </c>
      <c r="AI516" s="12">
        <v>51</v>
      </c>
      <c r="AJ516" s="16">
        <v>2</v>
      </c>
      <c r="AK516" s="17">
        <v>0.658760144187299</v>
      </c>
      <c r="AL516" t="str">
        <f>IF(AK516&lt;='CAV Tier 1 Analysis'!$A$5,"Tier 1", "Tier 2")</f>
        <v>Tier 2</v>
      </c>
      <c r="AM516" t="str">
        <f t="shared" si="15"/>
        <v>Washington - Tier 2</v>
      </c>
      <c r="AN516" t="str">
        <f t="shared" si="16"/>
        <v>Federal Way, City Of - Tier 2</v>
      </c>
    </row>
    <row r="517" spans="1:40" x14ac:dyDescent="0.3">
      <c r="A517">
        <v>10</v>
      </c>
      <c r="B517" t="s">
        <v>26</v>
      </c>
      <c r="C517" t="s">
        <v>1495</v>
      </c>
      <c r="D517" t="s">
        <v>2241</v>
      </c>
      <c r="E517" t="s">
        <v>109</v>
      </c>
      <c r="F517" s="12">
        <v>822.21823111308652</v>
      </c>
      <c r="G517" s="12">
        <v>66453.021932289979</v>
      </c>
      <c r="H517" s="12">
        <v>29119.536702147951</v>
      </c>
      <c r="I517">
        <v>9</v>
      </c>
      <c r="J517" s="15">
        <v>5.6346672078672638E-2</v>
      </c>
      <c r="K517" s="15">
        <v>0.94365332792132739</v>
      </c>
      <c r="L517" s="57">
        <v>20.54691</v>
      </c>
      <c r="M517">
        <v>30</v>
      </c>
      <c r="N517">
        <v>0</v>
      </c>
      <c r="O517" s="12">
        <v>19</v>
      </c>
      <c r="P517" s="12">
        <v>2</v>
      </c>
      <c r="Q517">
        <v>0</v>
      </c>
      <c r="R517" s="12">
        <v>8.4928799512919468</v>
      </c>
      <c r="S517" s="12">
        <v>1640.7889856388031</v>
      </c>
      <c r="T517" s="12">
        <v>72680.879197755028</v>
      </c>
      <c r="U517" s="12">
        <v>71858.660966641939</v>
      </c>
      <c r="V517" s="12">
        <v>0</v>
      </c>
      <c r="W517" s="58">
        <v>3.1484370827837143E-4</v>
      </c>
      <c r="X517" s="58">
        <v>8.4604754787219038E-4</v>
      </c>
      <c r="Y517" s="58">
        <v>0</v>
      </c>
      <c r="Z517" s="58">
        <v>4.0694346585613567E-3</v>
      </c>
      <c r="AA517" s="58">
        <v>2.8065625910838137E-3</v>
      </c>
      <c r="AB517" s="58">
        <v>0</v>
      </c>
      <c r="AC517" s="58">
        <v>1.0048809457237388E-3</v>
      </c>
      <c r="AD517" s="58">
        <v>1.4253099027485384E-2</v>
      </c>
      <c r="AE517" s="58">
        <v>1.1145042867604827E-2</v>
      </c>
      <c r="AF517" s="58">
        <v>2.0587081426991768E-2</v>
      </c>
      <c r="AG517" s="58">
        <v>0</v>
      </c>
      <c r="AH517" s="17">
        <v>5.0024538885092224E-3</v>
      </c>
      <c r="AI517" s="12">
        <v>52</v>
      </c>
      <c r="AJ517" s="16">
        <v>2</v>
      </c>
      <c r="AK517" s="17">
        <v>0.66376259807580817</v>
      </c>
      <c r="AL517" t="str">
        <f>IF(AK517&lt;='CAV Tier 1 Analysis'!$A$5,"Tier 1", "Tier 2")</f>
        <v>Tier 2</v>
      </c>
      <c r="AM517" t="str">
        <f t="shared" si="15"/>
        <v>Washington - Tier 2</v>
      </c>
      <c r="AN517" t="str">
        <f t="shared" si="16"/>
        <v>Yakima, City Of - Tier 2</v>
      </c>
    </row>
    <row r="518" spans="1:40" x14ac:dyDescent="0.3">
      <c r="A518">
        <v>10</v>
      </c>
      <c r="B518" t="s">
        <v>26</v>
      </c>
      <c r="C518" t="s">
        <v>1072</v>
      </c>
      <c r="D518" t="s">
        <v>2191</v>
      </c>
      <c r="E518" t="s">
        <v>130</v>
      </c>
      <c r="F518" s="12">
        <v>103843.77516187125</v>
      </c>
      <c r="G518" s="12">
        <v>54017.821074191939</v>
      </c>
      <c r="H518" s="12">
        <v>19120.184090219329</v>
      </c>
      <c r="I518">
        <v>8</v>
      </c>
      <c r="J518" s="15">
        <v>4.8537187594891599E-3</v>
      </c>
      <c r="K518" s="15">
        <v>0.99514628124051108</v>
      </c>
      <c r="L518" s="57">
        <v>1669.8330500000002</v>
      </c>
      <c r="M518">
        <v>163</v>
      </c>
      <c r="N518">
        <v>0</v>
      </c>
      <c r="O518" s="12">
        <v>13.383720930232558</v>
      </c>
      <c r="P518" s="12">
        <v>2.13953488372093</v>
      </c>
      <c r="Q518">
        <v>6</v>
      </c>
      <c r="R518" s="12">
        <v>7.9611702499240886</v>
      </c>
      <c r="S518" s="12">
        <v>92.803996203583736</v>
      </c>
      <c r="T518" s="12">
        <v>51904.583060061959</v>
      </c>
      <c r="U518">
        <v>0</v>
      </c>
      <c r="V518" s="12">
        <v>2113.23801412998</v>
      </c>
      <c r="W518" s="58">
        <v>2.5587128656707175E-2</v>
      </c>
      <c r="X518" s="58">
        <v>4.5968583434389011E-3</v>
      </c>
      <c r="Y518" s="58">
        <v>0</v>
      </c>
      <c r="Z518" s="58">
        <v>2.8665356744211269E-3</v>
      </c>
      <c r="AA518" s="58">
        <v>3.0023692834850097E-3</v>
      </c>
      <c r="AB518" s="58">
        <v>4.7058823529411761E-3</v>
      </c>
      <c r="AC518" s="58">
        <v>9.4196884162885618E-4</v>
      </c>
      <c r="AD518" s="58">
        <v>8.0616371734179863E-4</v>
      </c>
      <c r="AE518" s="58">
        <v>7.959160780864824E-3</v>
      </c>
      <c r="AF518" s="58">
        <v>0</v>
      </c>
      <c r="AG518" s="58">
        <v>2.1146711504879613E-3</v>
      </c>
      <c r="AH518" s="17">
        <v>4.7800671637560762E-3</v>
      </c>
      <c r="AI518" s="12">
        <v>53</v>
      </c>
      <c r="AJ518" s="16">
        <v>2</v>
      </c>
      <c r="AK518" s="17">
        <v>0.66854266523956429</v>
      </c>
      <c r="AL518" t="str">
        <f>IF(AK518&lt;='CAV Tier 1 Analysis'!$A$5,"Tier 1", "Tier 2")</f>
        <v>Tier 2</v>
      </c>
      <c r="AM518" t="str">
        <f t="shared" si="15"/>
        <v>Washington - Tier 2</v>
      </c>
      <c r="AN518" t="str">
        <f t="shared" si="16"/>
        <v>Benton County * - Tier 2</v>
      </c>
    </row>
    <row r="519" spans="1:40" x14ac:dyDescent="0.3">
      <c r="A519">
        <v>10</v>
      </c>
      <c r="B519" t="s">
        <v>26</v>
      </c>
      <c r="C519" t="s">
        <v>891</v>
      </c>
      <c r="D519" t="s">
        <v>2011</v>
      </c>
      <c r="E519" t="s">
        <v>113</v>
      </c>
      <c r="F519" s="12">
        <v>22078.203908234631</v>
      </c>
      <c r="G519" s="12">
        <v>37677.603121053267</v>
      </c>
      <c r="H519" s="12">
        <v>11922.875010670596</v>
      </c>
      <c r="I519">
        <v>4</v>
      </c>
      <c r="J519" s="15">
        <v>1.6950979883050006E-3</v>
      </c>
      <c r="K519" s="15">
        <v>0.99830490201169553</v>
      </c>
      <c r="L519" s="57">
        <v>1843.0969899999996</v>
      </c>
      <c r="M519">
        <v>60</v>
      </c>
      <c r="N519">
        <v>0</v>
      </c>
      <c r="O519" s="12">
        <v>10.333333333333334</v>
      </c>
      <c r="P519" s="12">
        <v>3.5370370370370372</v>
      </c>
      <c r="Q519">
        <v>0</v>
      </c>
      <c r="R519" s="12">
        <v>3.9932196080467821</v>
      </c>
      <c r="S519" s="12">
        <v>20.210441445399688</v>
      </c>
      <c r="T519" s="12">
        <v>29770.28936467442</v>
      </c>
      <c r="U519" s="12">
        <v>7692.0854564397887</v>
      </c>
      <c r="V519" s="12">
        <v>7907.3137563788478</v>
      </c>
      <c r="W519" s="58">
        <v>2.8242080733711507E-2</v>
      </c>
      <c r="X519" s="58">
        <v>1.6920950957443808E-3</v>
      </c>
      <c r="Y519" s="58">
        <v>0</v>
      </c>
      <c r="Z519" s="58">
        <v>2.2132013055333696E-3</v>
      </c>
      <c r="AA519" s="58">
        <v>4.9634579157130411E-3</v>
      </c>
      <c r="AB519" s="58">
        <v>0</v>
      </c>
      <c r="AC519" s="58">
        <v>4.7247933789599952E-4</v>
      </c>
      <c r="AD519" s="58">
        <v>1.7556274806313779E-4</v>
      </c>
      <c r="AE519" s="58">
        <v>4.5650404179555506E-3</v>
      </c>
      <c r="AF519" s="58">
        <v>2.2037369957202163E-3</v>
      </c>
      <c r="AG519" s="58">
        <v>7.9126762658370629E-3</v>
      </c>
      <c r="AH519" s="17">
        <v>4.7673028014703876E-3</v>
      </c>
      <c r="AI519" s="12">
        <v>54</v>
      </c>
      <c r="AJ519" s="16">
        <v>2</v>
      </c>
      <c r="AK519" s="17">
        <v>0.67330996804103471</v>
      </c>
      <c r="AL519" t="str">
        <f>IF(AK519&lt;='CAV Tier 1 Analysis'!$A$5,"Tier 1", "Tier 2")</f>
        <v>Tier 2</v>
      </c>
      <c r="AM519" t="str">
        <f t="shared" si="15"/>
        <v>Washington - Tier 2</v>
      </c>
      <c r="AN519" t="str">
        <f t="shared" si="16"/>
        <v>Douglas County * - Tier 2</v>
      </c>
    </row>
    <row r="520" spans="1:40" x14ac:dyDescent="0.3">
      <c r="A520">
        <v>10</v>
      </c>
      <c r="B520" t="s">
        <v>26</v>
      </c>
      <c r="C520" t="s">
        <v>1366</v>
      </c>
      <c r="D520" t="s">
        <v>2068</v>
      </c>
      <c r="E520" t="s">
        <v>138</v>
      </c>
      <c r="F520" s="12">
        <v>15796.396797850144</v>
      </c>
      <c r="G520" s="12">
        <v>20129.202898855048</v>
      </c>
      <c r="H520" s="12">
        <v>8182.2689505152775</v>
      </c>
      <c r="I520">
        <v>16</v>
      </c>
      <c r="J520" s="15">
        <v>3.4671250859537474E-4</v>
      </c>
      <c r="K520" s="15">
        <v>0.99965328749140436</v>
      </c>
      <c r="L520" s="57">
        <v>1899.9026099999996</v>
      </c>
      <c r="M520">
        <v>69</v>
      </c>
      <c r="N520">
        <v>0</v>
      </c>
      <c r="O520" s="12">
        <v>13.36</v>
      </c>
      <c r="P520" s="12">
        <v>4.08</v>
      </c>
      <c r="Q520">
        <v>5</v>
      </c>
      <c r="R520" s="12">
        <v>15.99445259986247</v>
      </c>
      <c r="S520" s="12">
        <v>2.8368949938351959</v>
      </c>
      <c r="T520" s="12">
        <v>17618.298707126261</v>
      </c>
      <c r="U520" s="12">
        <v>1821.9019092761173</v>
      </c>
      <c r="V520" s="12">
        <v>2510.9041917287868</v>
      </c>
      <c r="W520" s="58">
        <v>2.9112522666432876E-2</v>
      </c>
      <c r="X520" s="58">
        <v>1.9459093601060379E-3</v>
      </c>
      <c r="Y520" s="58">
        <v>0</v>
      </c>
      <c r="Z520" s="58">
        <v>2.8614551072831435E-3</v>
      </c>
      <c r="AA520" s="58">
        <v>5.7253876858109802E-3</v>
      </c>
      <c r="AB520" s="58">
        <v>3.9215686274509803E-3</v>
      </c>
      <c r="AC520" s="58">
        <v>1.8924700157145562E-3</v>
      </c>
      <c r="AD520" s="58">
        <v>2.4643354893053683E-5</v>
      </c>
      <c r="AE520" s="58">
        <v>2.7016279455140931E-3</v>
      </c>
      <c r="AF520" s="58">
        <v>5.2196412309534835E-4</v>
      </c>
      <c r="AG520" s="58">
        <v>2.5126070136847201E-3</v>
      </c>
      <c r="AH520" s="17">
        <v>4.6563778090896171E-3</v>
      </c>
      <c r="AI520" s="12">
        <v>55</v>
      </c>
      <c r="AJ520" s="16">
        <v>2</v>
      </c>
      <c r="AK520" s="17">
        <v>0.67796634585012427</v>
      </c>
      <c r="AL520" t="str">
        <f>IF(AK520&lt;='CAV Tier 1 Analysis'!$A$5,"Tier 1", "Tier 2")</f>
        <v>Tier 2</v>
      </c>
      <c r="AM520" t="str">
        <f t="shared" ref="AM520:AM583" si="17">B520&amp;" - "&amp;AL520</f>
        <v>Washington - Tier 2</v>
      </c>
      <c r="AN520" t="str">
        <f t="shared" ref="AN520:AN583" si="18">C520&amp;" - "&amp;AL520</f>
        <v>Klickitat County * - Tier 2</v>
      </c>
    </row>
    <row r="521" spans="1:40" x14ac:dyDescent="0.3">
      <c r="A521">
        <v>10</v>
      </c>
      <c r="B521" t="s">
        <v>26</v>
      </c>
      <c r="C521" t="s">
        <v>1331</v>
      </c>
      <c r="D521" t="s">
        <v>2019</v>
      </c>
      <c r="E521" t="s">
        <v>97</v>
      </c>
      <c r="F521" s="12">
        <v>838.69111704045849</v>
      </c>
      <c r="G521" s="12">
        <v>68927.252867864896</v>
      </c>
      <c r="H521" s="12">
        <v>14891.670229922929</v>
      </c>
      <c r="I521">
        <v>0</v>
      </c>
      <c r="J521" s="15">
        <v>3.3046391515801624E-6</v>
      </c>
      <c r="K521" s="15">
        <v>0.99999669536084812</v>
      </c>
      <c r="L521" s="57">
        <v>30.260489999999994</v>
      </c>
      <c r="M521">
        <v>3</v>
      </c>
      <c r="N521">
        <v>0</v>
      </c>
      <c r="O521" s="12">
        <v>5.9743589743589745</v>
      </c>
      <c r="P521" s="12">
        <v>2.9487179487179489</v>
      </c>
      <c r="Q521">
        <v>0</v>
      </c>
      <c r="R521">
        <v>0</v>
      </c>
      <c r="S521" s="12">
        <v>4.9211596474224073E-2</v>
      </c>
      <c r="T521" s="12">
        <v>48004.096293523442</v>
      </c>
      <c r="U521" s="12">
        <v>47165.405176482986</v>
      </c>
      <c r="V521" s="12">
        <v>20923.156574341454</v>
      </c>
      <c r="W521" s="58">
        <v>4.6368650497425517E-4</v>
      </c>
      <c r="X521" s="58">
        <v>8.4604754787219046E-5</v>
      </c>
      <c r="Y521" s="58">
        <v>0</v>
      </c>
      <c r="Z521" s="58">
        <v>1.279592814365447E-3</v>
      </c>
      <c r="AA521" s="58">
        <v>4.1378807432645975E-3</v>
      </c>
      <c r="AB521" s="58">
        <v>0</v>
      </c>
      <c r="AC521" s="58">
        <v>0</v>
      </c>
      <c r="AD521" s="58">
        <v>4.2748809504878872E-7</v>
      </c>
      <c r="AE521" s="58">
        <v>7.361051722506875E-3</v>
      </c>
      <c r="AF521" s="58">
        <v>1.3512609667971253E-2</v>
      </c>
      <c r="AG521" s="58">
        <v>2.093734604860319E-2</v>
      </c>
      <c r="AH521" s="17">
        <v>4.3433817949607165E-3</v>
      </c>
      <c r="AI521" s="12">
        <v>56</v>
      </c>
      <c r="AJ521" s="16">
        <v>2</v>
      </c>
      <c r="AK521" s="17">
        <v>0.68230972764508502</v>
      </c>
      <c r="AL521" t="str">
        <f>IF(AK521&lt;='CAV Tier 1 Analysis'!$A$5,"Tier 1", "Tier 2")</f>
        <v>Tier 2</v>
      </c>
      <c r="AM521" t="str">
        <f t="shared" si="17"/>
        <v>Washington - Tier 2</v>
      </c>
      <c r="AN521" t="str">
        <f t="shared" si="18"/>
        <v>Pasco, City Of - Tier 2</v>
      </c>
    </row>
    <row r="522" spans="1:40" x14ac:dyDescent="0.3">
      <c r="A522">
        <v>10</v>
      </c>
      <c r="B522" t="s">
        <v>26</v>
      </c>
      <c r="C522" t="s">
        <v>1434</v>
      </c>
      <c r="D522" t="s">
        <v>2163</v>
      </c>
      <c r="E522" t="s">
        <v>142</v>
      </c>
      <c r="F522" s="12">
        <v>39732.99551231377</v>
      </c>
      <c r="G522" s="12">
        <v>20413.005390694034</v>
      </c>
      <c r="H522" s="12">
        <v>11658.864666309102</v>
      </c>
      <c r="I522">
        <v>10</v>
      </c>
      <c r="J522" s="15">
        <v>9.2659617480266292E-4</v>
      </c>
      <c r="K522" s="15">
        <v>0.99907340382519616</v>
      </c>
      <c r="L522" s="57">
        <v>2157.3799399999998</v>
      </c>
      <c r="M522">
        <v>35</v>
      </c>
      <c r="N522">
        <v>0</v>
      </c>
      <c r="O522" s="12">
        <v>10.0625</v>
      </c>
      <c r="P522" s="12">
        <v>3.90625</v>
      </c>
      <c r="Q522">
        <v>0</v>
      </c>
      <c r="R522" s="12">
        <v>9.9907340382519614</v>
      </c>
      <c r="S522" s="12">
        <v>10.803059402343939</v>
      </c>
      <c r="T522" s="12">
        <v>22556.064579654209</v>
      </c>
      <c r="U522">
        <v>0</v>
      </c>
      <c r="V522" s="12">
        <v>0</v>
      </c>
      <c r="W522" s="58">
        <v>3.3057890479637586E-2</v>
      </c>
      <c r="X522" s="58">
        <v>9.8705547251755539E-4</v>
      </c>
      <c r="Y522" s="58">
        <v>0</v>
      </c>
      <c r="Z522" s="58">
        <v>2.1551940132512448E-3</v>
      </c>
      <c r="AA522" s="58">
        <v>5.481567560710574E-3</v>
      </c>
      <c r="AB522" s="58">
        <v>0</v>
      </c>
      <c r="AC522" s="58">
        <v>1.1821076391531659E-3</v>
      </c>
      <c r="AD522" s="58">
        <v>9.3843313679648963E-5</v>
      </c>
      <c r="AE522" s="58">
        <v>3.4587956205195977E-3</v>
      </c>
      <c r="AF522" s="58">
        <v>0</v>
      </c>
      <c r="AG522" s="58">
        <v>0</v>
      </c>
      <c r="AH522" s="17">
        <v>4.2196776454063063E-3</v>
      </c>
      <c r="AI522" s="12">
        <v>57</v>
      </c>
      <c r="AJ522" s="16">
        <v>2</v>
      </c>
      <c r="AK522" s="17">
        <v>0.68652940529049133</v>
      </c>
      <c r="AL522" t="str">
        <f>IF(AK522&lt;='CAV Tier 1 Analysis'!$A$5,"Tier 1", "Tier 2")</f>
        <v>Tier 2</v>
      </c>
      <c r="AM522" t="str">
        <f t="shared" si="17"/>
        <v>Washington - Tier 2</v>
      </c>
      <c r="AN522" t="str">
        <f t="shared" si="18"/>
        <v>Whitman County * - Tier 2</v>
      </c>
    </row>
    <row r="523" spans="1:40" x14ac:dyDescent="0.3">
      <c r="A523">
        <v>10</v>
      </c>
      <c r="B523" t="s">
        <v>26</v>
      </c>
      <c r="C523" t="s">
        <v>875</v>
      </c>
      <c r="D523" t="s">
        <v>2017</v>
      </c>
      <c r="E523" t="s">
        <v>122</v>
      </c>
      <c r="F523" s="12">
        <v>34054.687898206896</v>
      </c>
      <c r="G523" s="12">
        <v>42093.605297900482</v>
      </c>
      <c r="H523" s="12">
        <v>8265.8784168201528</v>
      </c>
      <c r="I523">
        <v>0</v>
      </c>
      <c r="J523" s="15">
        <v>8.2296590106968831E-4</v>
      </c>
      <c r="K523" s="15">
        <v>0.99917703409893066</v>
      </c>
      <c r="L523" s="57">
        <v>1229.90515</v>
      </c>
      <c r="M523">
        <v>11</v>
      </c>
      <c r="N523">
        <v>0</v>
      </c>
      <c r="O523" s="12">
        <v>6.9069767441860463</v>
      </c>
      <c r="P523" s="12">
        <v>3.2093023255813953</v>
      </c>
      <c r="Q523">
        <v>0</v>
      </c>
      <c r="R523">
        <v>0</v>
      </c>
      <c r="S523" s="12">
        <v>6.8025360794308858</v>
      </c>
      <c r="T523" s="12">
        <v>25487.124400576031</v>
      </c>
      <c r="U523">
        <v>0</v>
      </c>
      <c r="V523" s="12">
        <v>16606.480897324451</v>
      </c>
      <c r="W523" s="58">
        <v>1.8846040512012104E-2</v>
      </c>
      <c r="X523" s="58">
        <v>3.1021743421980313E-4</v>
      </c>
      <c r="Y523" s="58">
        <v>0</v>
      </c>
      <c r="Z523" s="58">
        <v>1.4793416078246304E-3</v>
      </c>
      <c r="AA523" s="58">
        <v>4.5035539252275148E-3</v>
      </c>
      <c r="AB523" s="58">
        <v>0</v>
      </c>
      <c r="AC523" s="58">
        <v>0</v>
      </c>
      <c r="AD523" s="58">
        <v>5.9091827911328009E-5</v>
      </c>
      <c r="AE523" s="58">
        <v>3.9082506589321877E-3</v>
      </c>
      <c r="AF523" s="58">
        <v>0</v>
      </c>
      <c r="AG523" s="58">
        <v>1.6617742928100417E-2</v>
      </c>
      <c r="AH523" s="17">
        <v>4.1567489903843622E-3</v>
      </c>
      <c r="AI523" s="12">
        <v>58</v>
      </c>
      <c r="AJ523" s="16">
        <v>2</v>
      </c>
      <c r="AK523" s="17">
        <v>0.69068615428087565</v>
      </c>
      <c r="AL523" t="str">
        <f>IF(AK523&lt;='CAV Tier 1 Analysis'!$A$5,"Tier 1", "Tier 2")</f>
        <v>Tier 2</v>
      </c>
      <c r="AM523" t="str">
        <f t="shared" si="17"/>
        <v>Washington - Tier 2</v>
      </c>
      <c r="AN523" t="str">
        <f t="shared" si="18"/>
        <v>Franklin County * - Tier 2</v>
      </c>
    </row>
    <row r="524" spans="1:40" x14ac:dyDescent="0.3">
      <c r="A524">
        <v>10</v>
      </c>
      <c r="B524" t="s">
        <v>26</v>
      </c>
      <c r="C524" t="s">
        <v>1081</v>
      </c>
      <c r="D524" t="s">
        <v>2075</v>
      </c>
      <c r="E524" t="s">
        <v>144</v>
      </c>
      <c r="F524" s="12">
        <v>9564.3978950744313</v>
      </c>
      <c r="G524" s="12">
        <v>9397.5009032754533</v>
      </c>
      <c r="H524" s="12">
        <v>4939.2091901304757</v>
      </c>
      <c r="I524">
        <v>3</v>
      </c>
      <c r="J524" s="15">
        <v>1.8245955114134314E-4</v>
      </c>
      <c r="K524" s="15">
        <v>0.99981754044885884</v>
      </c>
      <c r="L524" s="57">
        <v>2328.1324400000003</v>
      </c>
      <c r="M524">
        <v>11</v>
      </c>
      <c r="N524">
        <v>0</v>
      </c>
      <c r="O524" s="12">
        <v>8.76</v>
      </c>
      <c r="P524" s="12">
        <v>4.08</v>
      </c>
      <c r="Q524">
        <v>0</v>
      </c>
      <c r="R524" s="12">
        <v>2.9994526213465766</v>
      </c>
      <c r="S524" s="12">
        <v>0.90120589182440358</v>
      </c>
      <c r="T524" s="12">
        <v>9020.8429569458658</v>
      </c>
      <c r="U524">
        <v>0</v>
      </c>
      <c r="V524" s="12">
        <v>376.6579463295875</v>
      </c>
      <c r="W524" s="58">
        <v>3.5674359345165434E-2</v>
      </c>
      <c r="X524" s="58">
        <v>3.1021743421980313E-4</v>
      </c>
      <c r="Y524" s="58">
        <v>0</v>
      </c>
      <c r="Z524" s="58">
        <v>1.8762235583682887E-3</v>
      </c>
      <c r="AA524" s="58">
        <v>5.7253876858109802E-3</v>
      </c>
      <c r="AB524" s="58">
        <v>0</v>
      </c>
      <c r="AC524" s="58">
        <v>3.5489643137293937E-4</v>
      </c>
      <c r="AD524" s="58">
        <v>7.8285367178556555E-6</v>
      </c>
      <c r="AE524" s="58">
        <v>1.3832755267522709E-3</v>
      </c>
      <c r="AF524" s="58">
        <v>0</v>
      </c>
      <c r="AG524" s="58">
        <v>3.7691338475810248E-4</v>
      </c>
      <c r="AH524" s="17">
        <v>4.155372900287788E-3</v>
      </c>
      <c r="AI524" s="12">
        <v>59</v>
      </c>
      <c r="AJ524" s="16">
        <v>3</v>
      </c>
      <c r="AK524" s="17">
        <v>0.69484152718116343</v>
      </c>
      <c r="AL524" t="str">
        <f>IF(AK524&lt;='CAV Tier 1 Analysis'!$A$5,"Tier 1", "Tier 2")</f>
        <v>Tier 2</v>
      </c>
      <c r="AM524" t="str">
        <f t="shared" si="17"/>
        <v>Washington - Tier 2</v>
      </c>
      <c r="AN524" t="str">
        <f t="shared" si="18"/>
        <v>Lincoln County * - Tier 2</v>
      </c>
    </row>
    <row r="525" spans="1:40" x14ac:dyDescent="0.3">
      <c r="A525">
        <v>10</v>
      </c>
      <c r="B525" t="s">
        <v>26</v>
      </c>
      <c r="C525" t="s">
        <v>1298</v>
      </c>
      <c r="D525" t="s">
        <v>2009</v>
      </c>
      <c r="E525" t="s">
        <v>166</v>
      </c>
      <c r="F525" s="12">
        <v>970.46992315140119</v>
      </c>
      <c r="G525" s="12">
        <v>36355.819164954504</v>
      </c>
      <c r="H525" s="12">
        <v>15232.534578423556</v>
      </c>
      <c r="I525">
        <v>37</v>
      </c>
      <c r="J525" s="15">
        <v>2.9915983871602665E-2</v>
      </c>
      <c r="K525" s="15">
        <v>0.97008401612839745</v>
      </c>
      <c r="L525" s="57">
        <v>14.225839999999998</v>
      </c>
      <c r="M525">
        <v>383</v>
      </c>
      <c r="N525">
        <v>0</v>
      </c>
      <c r="O525" s="12">
        <v>16</v>
      </c>
      <c r="P525" s="12">
        <v>2</v>
      </c>
      <c r="Q525">
        <v>4</v>
      </c>
      <c r="R525" s="12">
        <v>35.893108596750707</v>
      </c>
      <c r="S525" s="12">
        <v>455.696258771749</v>
      </c>
      <c r="T525" s="12">
        <v>35103.318847930459</v>
      </c>
      <c r="U525" s="12">
        <v>34132.848924779057</v>
      </c>
      <c r="V525" s="12">
        <v>1252.5003170240452</v>
      </c>
      <c r="W525" s="58">
        <v>2.1798490473627356E-4</v>
      </c>
      <c r="X525" s="58">
        <v>1.0801207027834964E-2</v>
      </c>
      <c r="Y525" s="58">
        <v>0</v>
      </c>
      <c r="Z525" s="58">
        <v>3.4268923440516691E-3</v>
      </c>
      <c r="AA525" s="58">
        <v>2.8065625910838137E-3</v>
      </c>
      <c r="AB525" s="58">
        <v>3.1372549019607842E-3</v>
      </c>
      <c r="AC525" s="58">
        <v>4.2468869357067691E-3</v>
      </c>
      <c r="AD525" s="58">
        <v>3.9585126177572637E-3</v>
      </c>
      <c r="AE525" s="58">
        <v>5.3828186680420585E-3</v>
      </c>
      <c r="AF525" s="58">
        <v>9.7788593705613117E-3</v>
      </c>
      <c r="AG525" s="58">
        <v>1.2533497261917339E-3</v>
      </c>
      <c r="AH525" s="17">
        <v>4.0918480989024222E-3</v>
      </c>
      <c r="AI525" s="12">
        <v>60</v>
      </c>
      <c r="AJ525" s="16">
        <v>3</v>
      </c>
      <c r="AK525" s="17">
        <v>0.69893337528006583</v>
      </c>
      <c r="AL525" t="str">
        <f>IF(AK525&lt;='CAV Tier 1 Analysis'!$A$5,"Tier 1", "Tier 2")</f>
        <v>Tier 2</v>
      </c>
      <c r="AM525" t="str">
        <f t="shared" si="17"/>
        <v>Washington - Tier 2</v>
      </c>
      <c r="AN525" t="str">
        <f t="shared" si="18"/>
        <v>Longview, City Of - Tier 2</v>
      </c>
    </row>
    <row r="526" spans="1:40" x14ac:dyDescent="0.3">
      <c r="A526">
        <v>10</v>
      </c>
      <c r="B526" t="s">
        <v>26</v>
      </c>
      <c r="C526" t="s">
        <v>1422</v>
      </c>
      <c r="D526" t="s">
        <v>2149</v>
      </c>
      <c r="E526" t="s">
        <v>147</v>
      </c>
      <c r="F526" s="12">
        <v>2930.5997477811375</v>
      </c>
      <c r="G526" s="12">
        <v>47332.010312511338</v>
      </c>
      <c r="H526" s="12">
        <v>21573.19740768856</v>
      </c>
      <c r="I526">
        <v>16</v>
      </c>
      <c r="J526" s="15">
        <v>5.089541807094488E-2</v>
      </c>
      <c r="K526" s="15">
        <v>0.94910458192905556</v>
      </c>
      <c r="L526" s="57">
        <v>17.369540000000004</v>
      </c>
      <c r="M526">
        <v>80</v>
      </c>
      <c r="N526">
        <v>4</v>
      </c>
      <c r="O526" s="12">
        <v>22</v>
      </c>
      <c r="P526" s="12">
        <v>1</v>
      </c>
      <c r="Q526">
        <v>2</v>
      </c>
      <c r="R526" s="12">
        <v>15.185673310864889</v>
      </c>
      <c r="S526" s="12">
        <v>1097.9769011913336</v>
      </c>
      <c r="T526" s="12">
        <v>44887.013948362459</v>
      </c>
      <c r="U526" s="12">
        <v>41956.414200581319</v>
      </c>
      <c r="V526" s="12">
        <v>2444.9963641488794</v>
      </c>
      <c r="W526" s="58">
        <v>2.661563410113494E-4</v>
      </c>
      <c r="X526" s="58">
        <v>2.256126794325841E-3</v>
      </c>
      <c r="Y526" s="58">
        <v>2.0460358056265983E-3</v>
      </c>
      <c r="Z526" s="58">
        <v>4.7119769730710444E-3</v>
      </c>
      <c r="AA526" s="58">
        <v>1.4032812955419068E-3</v>
      </c>
      <c r="AB526" s="58">
        <v>1.5686274509803921E-3</v>
      </c>
      <c r="AC526" s="58">
        <v>1.7967749274205049E-3</v>
      </c>
      <c r="AD526" s="58">
        <v>9.5378343221135253E-3</v>
      </c>
      <c r="AE526" s="58">
        <v>6.8830715887752735E-3</v>
      </c>
      <c r="AF526" s="58">
        <v>1.2020264557016087E-2</v>
      </c>
      <c r="AG526" s="58">
        <v>2.4466544893393047E-3</v>
      </c>
      <c r="AH526" s="17">
        <v>4.0851640495656203E-3</v>
      </c>
      <c r="AI526" s="12">
        <v>61</v>
      </c>
      <c r="AJ526" s="16">
        <v>3</v>
      </c>
      <c r="AK526" s="17">
        <v>0.70301853932963143</v>
      </c>
      <c r="AL526" t="str">
        <f>IF(AK526&lt;='CAV Tier 1 Analysis'!$A$5,"Tier 1", "Tier 2")</f>
        <v>Tier 2</v>
      </c>
      <c r="AM526" t="str">
        <f t="shared" si="17"/>
        <v>Washington - Tier 2</v>
      </c>
      <c r="AN526" t="str">
        <f t="shared" si="18"/>
        <v>Olympia, City Of - Tier 2</v>
      </c>
    </row>
    <row r="527" spans="1:40" x14ac:dyDescent="0.3">
      <c r="A527">
        <v>10</v>
      </c>
      <c r="B527" t="s">
        <v>26</v>
      </c>
      <c r="C527" t="s">
        <v>1506</v>
      </c>
      <c r="D527" t="s">
        <v>2253</v>
      </c>
      <c r="E527" t="s">
        <v>131</v>
      </c>
      <c r="F527" s="12">
        <v>6731.1164199222985</v>
      </c>
      <c r="G527" s="12">
        <v>59956.825093888408</v>
      </c>
      <c r="H527" s="12">
        <v>22107.180413192167</v>
      </c>
      <c r="I527">
        <v>28</v>
      </c>
      <c r="J527" s="15">
        <v>0</v>
      </c>
      <c r="K527" s="15">
        <v>1</v>
      </c>
      <c r="L527" s="57">
        <v>11.616089999999998</v>
      </c>
      <c r="M527">
        <v>49</v>
      </c>
      <c r="N527">
        <v>8</v>
      </c>
      <c r="O527" s="12">
        <v>24.871794871794872</v>
      </c>
      <c r="P527" s="12">
        <v>1</v>
      </c>
      <c r="Q527">
        <v>0</v>
      </c>
      <c r="R527" s="12">
        <v>28</v>
      </c>
      <c r="S527" s="12">
        <v>0</v>
      </c>
      <c r="T527" s="12">
        <v>53765.882853292496</v>
      </c>
      <c r="U527" s="12">
        <v>47034.766433370198</v>
      </c>
      <c r="V527" s="12">
        <v>6190.9422405959122</v>
      </c>
      <c r="W527" s="58">
        <v>1.7799527283155018E-4</v>
      </c>
      <c r="X527" s="58">
        <v>1.3818776615245776E-3</v>
      </c>
      <c r="Y527" s="58">
        <v>4.0920716112531966E-3</v>
      </c>
      <c r="Z527" s="58">
        <v>5.3270602143110878E-3</v>
      </c>
      <c r="AA527" s="58">
        <v>1.4032812955419068E-3</v>
      </c>
      <c r="AB527" s="58">
        <v>0</v>
      </c>
      <c r="AC527" s="58">
        <v>3.3129711760478261E-3</v>
      </c>
      <c r="AD527" s="58">
        <v>0</v>
      </c>
      <c r="AE527" s="58">
        <v>8.2445765079995487E-3</v>
      </c>
      <c r="AF527" s="58">
        <v>1.3475182440608481E-2</v>
      </c>
      <c r="AG527" s="58">
        <v>6.1951407569749636E-3</v>
      </c>
      <c r="AH527" s="17">
        <v>3.9645597215539211E-3</v>
      </c>
      <c r="AI527" s="12">
        <v>62</v>
      </c>
      <c r="AJ527" s="16">
        <v>3</v>
      </c>
      <c r="AK527" s="17">
        <v>0.70698309905118539</v>
      </c>
      <c r="AL527" t="str">
        <f>IF(AK527&lt;='CAV Tier 1 Analysis'!$A$5,"Tier 1", "Tier 2")</f>
        <v>Tier 2</v>
      </c>
      <c r="AM527" t="str">
        <f t="shared" si="17"/>
        <v>Washington - Tier 2</v>
      </c>
      <c r="AN527" t="str">
        <f t="shared" si="18"/>
        <v>Shoreline, City Of - Tier 2</v>
      </c>
    </row>
    <row r="528" spans="1:40" x14ac:dyDescent="0.3">
      <c r="A528">
        <v>10</v>
      </c>
      <c r="B528" t="s">
        <v>26</v>
      </c>
      <c r="C528" t="s">
        <v>1351</v>
      </c>
      <c r="D528" t="s">
        <v>2051</v>
      </c>
      <c r="E528" t="s">
        <v>135</v>
      </c>
      <c r="F528" s="12">
        <v>6344.3711928487319</v>
      </c>
      <c r="G528" s="12">
        <v>54214.277159352132</v>
      </c>
      <c r="H528" s="12">
        <v>22732.755862886788</v>
      </c>
      <c r="I528">
        <v>19</v>
      </c>
      <c r="J528" s="15">
        <v>1.1951179172655653E-2</v>
      </c>
      <c r="K528" s="15">
        <v>0.98804882082734424</v>
      </c>
      <c r="L528" s="57">
        <v>10.943690000000002</v>
      </c>
      <c r="M528">
        <v>27</v>
      </c>
      <c r="N528">
        <v>8</v>
      </c>
      <c r="O528" s="12">
        <v>25</v>
      </c>
      <c r="P528" s="12">
        <v>1</v>
      </c>
      <c r="Q528">
        <v>0</v>
      </c>
      <c r="R528" s="12">
        <v>18.772927595719541</v>
      </c>
      <c r="S528" s="12">
        <v>271.68323840559827</v>
      </c>
      <c r="T528" s="12">
        <v>45869.514963938615</v>
      </c>
      <c r="U528" s="12">
        <v>39525.143771089883</v>
      </c>
      <c r="V528" s="12">
        <v>8344.7621954135175</v>
      </c>
      <c r="W528" s="58">
        <v>1.6769197615840685E-4</v>
      </c>
      <c r="X528" s="58">
        <v>7.6144279308497137E-4</v>
      </c>
      <c r="Y528" s="58">
        <v>4.0920716112531966E-3</v>
      </c>
      <c r="Z528" s="58">
        <v>5.354519287580733E-3</v>
      </c>
      <c r="AA528" s="58">
        <v>1.4032812955419068E-3</v>
      </c>
      <c r="AB528" s="58">
        <v>0</v>
      </c>
      <c r="AC528" s="58">
        <v>2.2212202862375591E-3</v>
      </c>
      <c r="AD528" s="58">
        <v>2.360040282446991E-3</v>
      </c>
      <c r="AE528" s="58">
        <v>7.0337304148231526E-3</v>
      </c>
      <c r="AF528" s="58">
        <v>1.1323719956411675E-2</v>
      </c>
      <c r="AG528" s="58">
        <v>8.3504213696385648E-3</v>
      </c>
      <c r="AH528" s="17">
        <v>3.9152853884706507E-3</v>
      </c>
      <c r="AI528" s="12">
        <v>63</v>
      </c>
      <c r="AJ528" s="16">
        <v>3</v>
      </c>
      <c r="AK528" s="17">
        <v>0.71089838443965603</v>
      </c>
      <c r="AL528" t="str">
        <f>IF(AK528&lt;='CAV Tier 1 Analysis'!$A$5,"Tier 1", "Tier 2")</f>
        <v>Tier 2</v>
      </c>
      <c r="AM528" t="str">
        <f t="shared" si="17"/>
        <v>Washington - Tier 2</v>
      </c>
      <c r="AN528" t="str">
        <f t="shared" si="18"/>
        <v>Kirkland, City Of - Tier 2</v>
      </c>
    </row>
    <row r="529" spans="1:40" x14ac:dyDescent="0.3">
      <c r="A529">
        <v>10</v>
      </c>
      <c r="B529" t="s">
        <v>26</v>
      </c>
      <c r="C529" t="s">
        <v>1421</v>
      </c>
      <c r="D529" t="s">
        <v>2148</v>
      </c>
      <c r="E529" t="s">
        <v>132</v>
      </c>
      <c r="F529" s="12">
        <v>2754.5320069213553</v>
      </c>
      <c r="G529" s="12">
        <v>49314.522574218681</v>
      </c>
      <c r="H529" s="12">
        <v>15937.837951851445</v>
      </c>
      <c r="I529">
        <v>4</v>
      </c>
      <c r="J529" s="15">
        <v>3.7798152999553462E-2</v>
      </c>
      <c r="K529" s="15">
        <v>0.96220184700044642</v>
      </c>
      <c r="L529" s="57">
        <v>16.325929999999996</v>
      </c>
      <c r="M529">
        <v>52</v>
      </c>
      <c r="N529">
        <v>0</v>
      </c>
      <c r="O529" s="12">
        <v>22</v>
      </c>
      <c r="P529" s="12">
        <v>1</v>
      </c>
      <c r="Q529">
        <v>0</v>
      </c>
      <c r="R529" s="12">
        <v>3.8488073880017857</v>
      </c>
      <c r="S529" s="12">
        <v>602.42083738617066</v>
      </c>
      <c r="T529" s="12">
        <v>36927.961744514861</v>
      </c>
      <c r="U529" s="12">
        <v>34173.429737593506</v>
      </c>
      <c r="V529" s="12">
        <v>12386.56082970382</v>
      </c>
      <c r="W529" s="58">
        <v>2.5016493196753725E-4</v>
      </c>
      <c r="X529" s="58">
        <v>1.4664824163117967E-3</v>
      </c>
      <c r="Y529" s="58">
        <v>0</v>
      </c>
      <c r="Z529" s="58">
        <v>4.7119769730710444E-3</v>
      </c>
      <c r="AA529" s="58">
        <v>1.4032812955419068E-3</v>
      </c>
      <c r="AB529" s="58">
        <v>0</v>
      </c>
      <c r="AC529" s="58">
        <v>4.5539242637892278E-4</v>
      </c>
      <c r="AD529" s="58">
        <v>5.2330701428635312E-3</v>
      </c>
      <c r="AE529" s="58">
        <v>5.6626133475364132E-3</v>
      </c>
      <c r="AF529" s="58">
        <v>9.7904855334558921E-3</v>
      </c>
      <c r="AG529" s="58">
        <v>1.2394961033825031E-2</v>
      </c>
      <c r="AH529" s="17">
        <v>3.7607661909956429E-3</v>
      </c>
      <c r="AI529" s="12">
        <v>64</v>
      </c>
      <c r="AJ529" s="16">
        <v>3</v>
      </c>
      <c r="AK529" s="17">
        <v>0.71465915063065166</v>
      </c>
      <c r="AL529" t="str">
        <f>IF(AK529&lt;='CAV Tier 1 Analysis'!$A$5,"Tier 1", "Tier 2")</f>
        <v>Tier 2</v>
      </c>
      <c r="AM529" t="str">
        <f t="shared" si="17"/>
        <v>Washington - Tier 2</v>
      </c>
      <c r="AN529" t="str">
        <f t="shared" si="18"/>
        <v>Lacey, City Of - Tier 2</v>
      </c>
    </row>
    <row r="530" spans="1:40" x14ac:dyDescent="0.3">
      <c r="A530">
        <v>10</v>
      </c>
      <c r="B530" t="s">
        <v>26</v>
      </c>
      <c r="C530" t="s">
        <v>869</v>
      </c>
      <c r="D530" t="s">
        <v>1980</v>
      </c>
      <c r="E530" t="s">
        <v>156</v>
      </c>
      <c r="F530" s="12">
        <v>13226.698904093861</v>
      </c>
      <c r="G530" s="12">
        <v>14653.004367190289</v>
      </c>
      <c r="H530" s="12">
        <v>4345.0938319901761</v>
      </c>
      <c r="I530">
        <v>1</v>
      </c>
      <c r="J530" s="15">
        <v>3.7342505927180279E-5</v>
      </c>
      <c r="K530" s="15">
        <v>0.99996265749407187</v>
      </c>
      <c r="L530" s="57">
        <v>1923.0096700000001</v>
      </c>
      <c r="M530">
        <v>10</v>
      </c>
      <c r="N530">
        <v>0</v>
      </c>
      <c r="O530" s="12">
        <v>5.2758620689655169</v>
      </c>
      <c r="P530" s="12">
        <v>4.1724137931034484</v>
      </c>
      <c r="Q530">
        <v>0</v>
      </c>
      <c r="R530" s="12">
        <v>0.99996265749407187</v>
      </c>
      <c r="S530" s="12">
        <v>0.16225669217524763</v>
      </c>
      <c r="T530" s="12">
        <v>12484.683781107216</v>
      </c>
      <c r="U530">
        <v>0</v>
      </c>
      <c r="V530" s="12">
        <v>2168.3205860830731</v>
      </c>
      <c r="W530" s="58">
        <v>2.9466595977593095E-2</v>
      </c>
      <c r="X530" s="58">
        <v>2.8201584929073013E-4</v>
      </c>
      <c r="Y530" s="58">
        <v>0</v>
      </c>
      <c r="Z530" s="58">
        <v>1.129988208275658E-3</v>
      </c>
      <c r="AA530" s="58">
        <v>5.8550702331231289E-3</v>
      </c>
      <c r="AB530" s="58">
        <v>0</v>
      </c>
      <c r="AC530" s="58">
        <v>1.1831598076435875E-4</v>
      </c>
      <c r="AD530" s="58">
        <v>1.4094808788258879E-6</v>
      </c>
      <c r="AE530" s="58">
        <v>1.9144283539876124E-3</v>
      </c>
      <c r="AF530" s="58">
        <v>0</v>
      </c>
      <c r="AG530" s="58">
        <v>2.1697910778340716E-3</v>
      </c>
      <c r="AH530" s="17">
        <v>3.7216013783406801E-3</v>
      </c>
      <c r="AI530" s="12">
        <v>65</v>
      </c>
      <c r="AJ530" s="16">
        <v>3</v>
      </c>
      <c r="AK530" s="17">
        <v>0.71838075200899232</v>
      </c>
      <c r="AL530" t="str">
        <f>IF(AK530&lt;='CAV Tier 1 Analysis'!$A$5,"Tier 1", "Tier 2")</f>
        <v>Tier 2</v>
      </c>
      <c r="AM530" t="str">
        <f t="shared" si="17"/>
        <v>Washington - Tier 2</v>
      </c>
      <c r="AN530" t="str">
        <f t="shared" si="18"/>
        <v>Adams County * - Tier 2</v>
      </c>
    </row>
    <row r="531" spans="1:40" x14ac:dyDescent="0.3">
      <c r="A531">
        <v>10</v>
      </c>
      <c r="B531" t="s">
        <v>26</v>
      </c>
      <c r="C531" t="s">
        <v>796</v>
      </c>
      <c r="D531" t="s">
        <v>2044</v>
      </c>
      <c r="E531" t="s">
        <v>158</v>
      </c>
      <c r="F531" s="12">
        <v>11979.350229736681</v>
      </c>
      <c r="G531" s="12">
        <v>47037.093802606934</v>
      </c>
      <c r="H531" s="12">
        <v>17828.539656615532</v>
      </c>
      <c r="I531">
        <v>1</v>
      </c>
      <c r="J531" s="15">
        <v>6.8997390590640181E-2</v>
      </c>
      <c r="K531" s="15">
        <v>0.9310026094093603</v>
      </c>
      <c r="L531" s="57">
        <v>20.663680000000003</v>
      </c>
      <c r="M531">
        <v>94</v>
      </c>
      <c r="N531">
        <v>0</v>
      </c>
      <c r="O531" s="12">
        <v>25</v>
      </c>
      <c r="P531" s="12">
        <v>1</v>
      </c>
      <c r="Q531">
        <v>0</v>
      </c>
      <c r="R531" s="12">
        <v>0.9310026094093603</v>
      </c>
      <c r="S531" s="12">
        <v>1230.1227143482199</v>
      </c>
      <c r="T531" s="12">
        <v>42007.230060802875</v>
      </c>
      <c r="U531" s="12">
        <v>30027.879831066195</v>
      </c>
      <c r="V531" s="12">
        <v>5029.8637418040598</v>
      </c>
      <c r="W531" s="58">
        <v>3.16632994346966E-4</v>
      </c>
      <c r="X531" s="58">
        <v>2.6509489833328632E-3</v>
      </c>
      <c r="Y531" s="58">
        <v>0</v>
      </c>
      <c r="Z531" s="58">
        <v>5.354519287580733E-3</v>
      </c>
      <c r="AA531" s="58">
        <v>1.4032812955419068E-3</v>
      </c>
      <c r="AB531" s="58">
        <v>0</v>
      </c>
      <c r="AC531" s="58">
        <v>1.1015660034994727E-4</v>
      </c>
      <c r="AD531" s="58">
        <v>1.0685749975788753E-2</v>
      </c>
      <c r="AE531" s="58">
        <v>6.4414793126422046E-3</v>
      </c>
      <c r="AF531" s="58">
        <v>8.6028100001620776E-3</v>
      </c>
      <c r="AG531" s="58">
        <v>5.0332748486249064E-3</v>
      </c>
      <c r="AH531" s="17">
        <v>3.6908048453063958E-3</v>
      </c>
      <c r="AI531" s="12">
        <v>66</v>
      </c>
      <c r="AJ531" s="16">
        <v>3</v>
      </c>
      <c r="AK531" s="17">
        <v>0.72207155685429869</v>
      </c>
      <c r="AL531" t="str">
        <f>IF(AK531&lt;='CAV Tier 1 Analysis'!$A$5,"Tier 1", "Tier 2")</f>
        <v>Tier 2</v>
      </c>
      <c r="AM531" t="str">
        <f t="shared" si="17"/>
        <v>Washington - Tier 2</v>
      </c>
      <c r="AN531" t="str">
        <f t="shared" si="18"/>
        <v>Auburn, City Of - Tier 2</v>
      </c>
    </row>
    <row r="532" spans="1:40" x14ac:dyDescent="0.3">
      <c r="A532">
        <v>10</v>
      </c>
      <c r="B532" t="s">
        <v>26</v>
      </c>
      <c r="C532" t="s">
        <v>1425</v>
      </c>
      <c r="D532" t="s">
        <v>2152</v>
      </c>
      <c r="E532" t="s">
        <v>170</v>
      </c>
      <c r="F532" s="12">
        <v>46905.672573814263</v>
      </c>
      <c r="G532" s="12">
        <v>28058.546215370108</v>
      </c>
      <c r="H532" s="12">
        <v>9624.1847088607337</v>
      </c>
      <c r="I532">
        <v>21</v>
      </c>
      <c r="J532" s="15">
        <v>5.4038488873936943E-3</v>
      </c>
      <c r="K532" s="15">
        <v>0.9945961511126068</v>
      </c>
      <c r="L532" s="57">
        <v>1284.4678200000001</v>
      </c>
      <c r="M532">
        <v>122</v>
      </c>
      <c r="N532">
        <v>0</v>
      </c>
      <c r="O532" s="12">
        <v>6.8636363636363633</v>
      </c>
      <c r="P532" s="12">
        <v>4.0227272727272725</v>
      </c>
      <c r="Q532">
        <v>1</v>
      </c>
      <c r="R532" s="12">
        <v>20.886519173364743</v>
      </c>
      <c r="S532" s="12">
        <v>52.007639831048479</v>
      </c>
      <c r="T532" s="12">
        <v>25560.57055106476</v>
      </c>
      <c r="U532">
        <v>0</v>
      </c>
      <c r="V532" s="12">
        <v>2497.9756643053479</v>
      </c>
      <c r="W532" s="58">
        <v>1.9682113350038312E-2</v>
      </c>
      <c r="X532" s="58">
        <v>3.4405933613469077E-3</v>
      </c>
      <c r="Y532" s="58">
        <v>0</v>
      </c>
      <c r="Z532" s="58">
        <v>1.4700589316812556E-3</v>
      </c>
      <c r="AA532" s="58">
        <v>5.6450179388844888E-3</v>
      </c>
      <c r="AB532" s="58">
        <v>7.8431372549019605E-4</v>
      </c>
      <c r="AC532" s="58">
        <v>2.4713012853331308E-3</v>
      </c>
      <c r="AD532" s="58">
        <v>4.5177658259884707E-4</v>
      </c>
      <c r="AE532" s="58">
        <v>3.9195130501510703E-3</v>
      </c>
      <c r="AF532" s="58">
        <v>0</v>
      </c>
      <c r="AG532" s="58">
        <v>2.4996697185112305E-3</v>
      </c>
      <c r="AH532" s="17">
        <v>3.6694870858214042E-3</v>
      </c>
      <c r="AI532" s="12">
        <v>67</v>
      </c>
      <c r="AJ532" s="16">
        <v>3</v>
      </c>
      <c r="AK532" s="17">
        <v>0.72574104394012007</v>
      </c>
      <c r="AL532" t="str">
        <f>IF(AK532&lt;='CAV Tier 1 Analysis'!$A$5,"Tier 1", "Tier 2")</f>
        <v>Tier 2</v>
      </c>
      <c r="AM532" t="str">
        <f t="shared" si="17"/>
        <v>Washington - Tier 2</v>
      </c>
      <c r="AN532" t="str">
        <f t="shared" si="18"/>
        <v>Walla Walla County * - Tier 2</v>
      </c>
    </row>
    <row r="533" spans="1:40" x14ac:dyDescent="0.3">
      <c r="A533">
        <v>10</v>
      </c>
      <c r="B533" t="s">
        <v>26</v>
      </c>
      <c r="C533" t="s">
        <v>890</v>
      </c>
      <c r="D533" t="s">
        <v>2130</v>
      </c>
      <c r="E533" t="s">
        <v>215</v>
      </c>
      <c r="F533" s="12">
        <v>936.16438539466481</v>
      </c>
      <c r="G533" s="12">
        <v>12737.982785758966</v>
      </c>
      <c r="H533" s="12">
        <v>4702.9737134829347</v>
      </c>
      <c r="I533" s="12">
        <v>53</v>
      </c>
      <c r="J533" s="15">
        <v>0.17480866768345396</v>
      </c>
      <c r="K533" s="15">
        <v>0.82519133231654629</v>
      </c>
      <c r="L533" s="57">
        <v>5.8419299999999996</v>
      </c>
      <c r="M533">
        <v>71</v>
      </c>
      <c r="N533">
        <v>23</v>
      </c>
      <c r="O533" s="12">
        <v>23</v>
      </c>
      <c r="P533" s="12">
        <v>1</v>
      </c>
      <c r="Q533">
        <v>3</v>
      </c>
      <c r="R533" s="12">
        <v>43.735140612776952</v>
      </c>
      <c r="S533" s="12">
        <v>822.12056900425773</v>
      </c>
      <c r="T533" s="12">
        <v>12748.96336547236</v>
      </c>
      <c r="U533" s="12">
        <v>11812.798980077696</v>
      </c>
      <c r="V533" s="12">
        <v>0</v>
      </c>
      <c r="W533" s="58">
        <v>8.9516861888365028E-5</v>
      </c>
      <c r="X533" s="58">
        <v>2.0023125299641841E-3</v>
      </c>
      <c r="Y533" s="58">
        <v>1.1764705882352941E-2</v>
      </c>
      <c r="Z533" s="58">
        <v>4.9261577445742742E-3</v>
      </c>
      <c r="AA533" s="58">
        <v>1.4032812955419068E-3</v>
      </c>
      <c r="AB533" s="58">
        <v>2.352941176470588E-3</v>
      </c>
      <c r="AC533" s="58">
        <v>5.1747592939474533E-3</v>
      </c>
      <c r="AD533" s="58">
        <v>7.141543480064425E-3</v>
      </c>
      <c r="AE533" s="58">
        <v>1.9549535557916282E-3</v>
      </c>
      <c r="AF533" s="58">
        <v>3.3842970521874662E-3</v>
      </c>
      <c r="AG533" s="58">
        <v>0</v>
      </c>
      <c r="AH533" s="17">
        <v>3.6540426247984757E-3</v>
      </c>
      <c r="AI533" s="12">
        <v>68</v>
      </c>
      <c r="AJ533" s="16">
        <v>3</v>
      </c>
      <c r="AK533" s="17">
        <v>0.72939508656491858</v>
      </c>
      <c r="AL533" t="str">
        <f>IF(AK533&lt;='CAV Tier 1 Analysis'!$A$5,"Tier 1", "Tier 2")</f>
        <v>Tier 2</v>
      </c>
      <c r="AM533" t="str">
        <f t="shared" si="17"/>
        <v>Washington - Tier 2</v>
      </c>
      <c r="AN533" t="str">
        <f t="shared" si="18"/>
        <v>Monroe, City Of - Tier 2</v>
      </c>
    </row>
    <row r="534" spans="1:40" x14ac:dyDescent="0.3">
      <c r="A534">
        <v>10</v>
      </c>
      <c r="B534" t="s">
        <v>26</v>
      </c>
      <c r="C534" t="s">
        <v>1509</v>
      </c>
      <c r="D534" t="s">
        <v>2257</v>
      </c>
      <c r="E534" t="s">
        <v>230</v>
      </c>
      <c r="F534" s="12">
        <v>992.94264507645289</v>
      </c>
      <c r="G534" s="12">
        <v>5891.8980014724148</v>
      </c>
      <c r="H534" s="12">
        <v>1912.3785861389001</v>
      </c>
      <c r="I534" s="12">
        <v>63</v>
      </c>
      <c r="J534" s="15">
        <v>0.2900411838403496</v>
      </c>
      <c r="K534" s="15">
        <v>0.70995881615965029</v>
      </c>
      <c r="L534" s="57">
        <v>20.121969999999997</v>
      </c>
      <c r="M534">
        <v>262</v>
      </c>
      <c r="N534">
        <v>26</v>
      </c>
      <c r="O534" s="12">
        <v>17</v>
      </c>
      <c r="P534" s="12">
        <v>1</v>
      </c>
      <c r="Q534">
        <v>1</v>
      </c>
      <c r="R534" s="12">
        <v>44.72740541805797</v>
      </c>
      <c r="S534" s="12">
        <v>554.66854907466063</v>
      </c>
      <c r="T534" s="12">
        <v>4744.3112949477272</v>
      </c>
      <c r="U534" s="12">
        <v>3751.3686498712741</v>
      </c>
      <c r="V534" s="12">
        <v>1147.5867065246875</v>
      </c>
      <c r="W534" s="58">
        <v>3.0833228221012991E-4</v>
      </c>
      <c r="X534" s="58">
        <v>7.3888152514171293E-3</v>
      </c>
      <c r="Y534" s="58">
        <v>1.3299232736572891E-2</v>
      </c>
      <c r="Z534" s="58">
        <v>3.6410731155548984E-3</v>
      </c>
      <c r="AA534" s="58">
        <v>1.4032812955419068E-3</v>
      </c>
      <c r="AB534" s="58">
        <v>7.8431372549019605E-4</v>
      </c>
      <c r="AC534" s="58">
        <v>5.2921644617654083E-3</v>
      </c>
      <c r="AD534" s="58">
        <v>4.8182586710349322E-3</v>
      </c>
      <c r="AE534" s="58">
        <v>7.2750293258818223E-4</v>
      </c>
      <c r="AF534" s="58">
        <v>1.0747449342733439E-3</v>
      </c>
      <c r="AG534" s="58">
        <v>1.1483649663430609E-3</v>
      </c>
      <c r="AH534" s="17">
        <v>3.6260076702538252E-3</v>
      </c>
      <c r="AI534" s="12">
        <v>69</v>
      </c>
      <c r="AJ534" s="16">
        <v>3</v>
      </c>
      <c r="AK534" s="17">
        <v>0.73302109423517237</v>
      </c>
      <c r="AL534" t="str">
        <f>IF(AK534&lt;='CAV Tier 1 Analysis'!$A$5,"Tier 1", "Tier 2")</f>
        <v>Tier 2</v>
      </c>
      <c r="AM534" t="str">
        <f t="shared" si="17"/>
        <v>Washington - Tier 2</v>
      </c>
      <c r="AN534" t="str">
        <f t="shared" si="18"/>
        <v>Lummi Indian Reservation - Tier 2</v>
      </c>
    </row>
    <row r="535" spans="1:40" x14ac:dyDescent="0.3">
      <c r="A535">
        <v>10</v>
      </c>
      <c r="B535" t="s">
        <v>26</v>
      </c>
      <c r="C535" t="s">
        <v>1424</v>
      </c>
      <c r="D535" t="s">
        <v>2151</v>
      </c>
      <c r="E535" t="s">
        <v>222</v>
      </c>
      <c r="F535" s="12">
        <v>3826.2576164339498</v>
      </c>
      <c r="G535" s="12">
        <v>4793.8104778919023</v>
      </c>
      <c r="H535" s="12">
        <v>1889.218644921611</v>
      </c>
      <c r="I535" s="12">
        <v>70</v>
      </c>
      <c r="J535" s="15">
        <v>8.7698466572436892E-2</v>
      </c>
      <c r="K535" s="15">
        <v>0.91230153342756326</v>
      </c>
      <c r="L535" s="57">
        <v>275.7019699999999</v>
      </c>
      <c r="M535">
        <v>194</v>
      </c>
      <c r="N535">
        <v>13</v>
      </c>
      <c r="O535" s="12">
        <v>17.666666666666668</v>
      </c>
      <c r="P535" s="12">
        <v>4.333333333333333</v>
      </c>
      <c r="Q535">
        <v>4</v>
      </c>
      <c r="R535" s="12">
        <v>63.861107339929426</v>
      </c>
      <c r="S535" s="12">
        <v>165.68157817968242</v>
      </c>
      <c r="T535" s="12">
        <v>3971.9447211753895</v>
      </c>
      <c r="U535" s="12">
        <v>145.68710474143973</v>
      </c>
      <c r="V535" s="12">
        <v>821.86575671651281</v>
      </c>
      <c r="W535" s="58">
        <v>4.2246269932779325E-3</v>
      </c>
      <c r="X535" s="58">
        <v>5.4711074762401647E-3</v>
      </c>
      <c r="Y535" s="58">
        <v>6.6496163682864453E-3</v>
      </c>
      <c r="Z535" s="58">
        <v>3.7838602965570515E-3</v>
      </c>
      <c r="AA535" s="58">
        <v>6.0808856140149295E-3</v>
      </c>
      <c r="AB535" s="58">
        <v>3.1372549019607842E-3</v>
      </c>
      <c r="AC535" s="58">
        <v>7.5560717102743733E-3</v>
      </c>
      <c r="AD535" s="58">
        <v>1.4392319557811324E-3</v>
      </c>
      <c r="AE535" s="58">
        <v>6.0906657533421464E-4</v>
      </c>
      <c r="AF535" s="58">
        <v>4.17384939801065E-5</v>
      </c>
      <c r="AG535" s="58">
        <v>8.2242312209109653E-4</v>
      </c>
      <c r="AH535" s="17">
        <v>3.6196257734362027E-3</v>
      </c>
      <c r="AI535" s="12">
        <v>70</v>
      </c>
      <c r="AJ535" s="16">
        <v>3</v>
      </c>
      <c r="AK535" s="17">
        <v>0.73664072000860858</v>
      </c>
      <c r="AL535" t="str">
        <f>IF(AK535&lt;='CAV Tier 1 Analysis'!$A$5,"Tier 1", "Tier 2")</f>
        <v>Tier 2</v>
      </c>
      <c r="AM535" t="str">
        <f t="shared" si="17"/>
        <v>Washington - Tier 2</v>
      </c>
      <c r="AN535" t="str">
        <f t="shared" si="18"/>
        <v>Wahkiakum County * - Tier 2</v>
      </c>
    </row>
    <row r="536" spans="1:40" x14ac:dyDescent="0.3">
      <c r="A536">
        <v>10</v>
      </c>
      <c r="B536" t="s">
        <v>26</v>
      </c>
      <c r="C536" t="s">
        <v>1502</v>
      </c>
      <c r="D536" t="s">
        <v>2249</v>
      </c>
      <c r="E536" t="s">
        <v>174</v>
      </c>
      <c r="F536" s="12">
        <v>4153.9196419007003</v>
      </c>
      <c r="G536" s="12">
        <v>35358.532304894325</v>
      </c>
      <c r="H536" s="12">
        <v>13914.04970402568</v>
      </c>
      <c r="I536">
        <v>46</v>
      </c>
      <c r="J536" s="15">
        <v>7.3966871215303594E-4</v>
      </c>
      <c r="K536" s="15">
        <v>0.99926033128784686</v>
      </c>
      <c r="L536" s="57">
        <v>7.1653700000000002</v>
      </c>
      <c r="M536">
        <v>77</v>
      </c>
      <c r="N536">
        <v>16</v>
      </c>
      <c r="O536" s="12">
        <v>25</v>
      </c>
      <c r="P536" s="12">
        <v>1</v>
      </c>
      <c r="Q536">
        <v>0</v>
      </c>
      <c r="R536" s="12">
        <v>45.965975239240954</v>
      </c>
      <c r="S536" s="12">
        <v>10.291787225410005</v>
      </c>
      <c r="T536" s="12">
        <v>31045.551668666649</v>
      </c>
      <c r="U536" s="12">
        <v>26891.632026765947</v>
      </c>
      <c r="V536" s="12">
        <v>4312.9806362276759</v>
      </c>
      <c r="W536" s="58">
        <v>1.0979615241350618E-4</v>
      </c>
      <c r="X536" s="58">
        <v>2.1715220395386219E-3</v>
      </c>
      <c r="Y536" s="58">
        <v>8.1841432225063931E-3</v>
      </c>
      <c r="Z536" s="58">
        <v>5.354519287580733E-3</v>
      </c>
      <c r="AA536" s="58">
        <v>1.4032812955419068E-3</v>
      </c>
      <c r="AB536" s="58">
        <v>0</v>
      </c>
      <c r="AC536" s="58">
        <v>5.4387125373761913E-3</v>
      </c>
      <c r="AD536" s="58">
        <v>8.9402027791201654E-5</v>
      </c>
      <c r="AE536" s="58">
        <v>4.7605918917725167E-3</v>
      </c>
      <c r="AF536" s="58">
        <v>7.7042935505955302E-3</v>
      </c>
      <c r="AG536" s="58">
        <v>4.3159055738446013E-3</v>
      </c>
      <c r="AH536" s="17">
        <v>3.5938334162691999E-3</v>
      </c>
      <c r="AI536" s="12">
        <v>71</v>
      </c>
      <c r="AJ536" s="16">
        <v>3</v>
      </c>
      <c r="AK536" s="17">
        <v>0.74023455342487776</v>
      </c>
      <c r="AL536" t="str">
        <f>IF(AK536&lt;='CAV Tier 1 Analysis'!$A$5,"Tier 1", "Tier 2")</f>
        <v>Tier 2</v>
      </c>
      <c r="AM536" t="str">
        <f t="shared" si="17"/>
        <v>Washington - Tier 2</v>
      </c>
      <c r="AN536" t="str">
        <f t="shared" si="18"/>
        <v>Burien, City Of - Tier 2</v>
      </c>
    </row>
    <row r="537" spans="1:40" x14ac:dyDescent="0.3">
      <c r="A537">
        <v>10</v>
      </c>
      <c r="B537" t="s">
        <v>26</v>
      </c>
      <c r="C537" t="s">
        <v>864</v>
      </c>
      <c r="D537" t="s">
        <v>2129</v>
      </c>
      <c r="E537" t="s">
        <v>169</v>
      </c>
      <c r="F537" s="12">
        <v>1577.8918589714724</v>
      </c>
      <c r="G537" s="12">
        <v>34891.837437844493</v>
      </c>
      <c r="H537" s="12">
        <v>11440.808804561724</v>
      </c>
      <c r="I537">
        <v>2</v>
      </c>
      <c r="J537" s="15">
        <v>0.12648871637534692</v>
      </c>
      <c r="K537" s="15">
        <v>0.87351128362465302</v>
      </c>
      <c r="L537" s="57">
        <v>9.8465700000000016</v>
      </c>
      <c r="M537">
        <v>34</v>
      </c>
      <c r="N537">
        <v>0</v>
      </c>
      <c r="O537" s="12">
        <v>23</v>
      </c>
      <c r="P537" s="12">
        <v>1</v>
      </c>
      <c r="Q537">
        <v>0</v>
      </c>
      <c r="R537" s="12">
        <v>1.747022567249306</v>
      </c>
      <c r="S537" s="12">
        <v>1447.1332199847798</v>
      </c>
      <c r="T537" s="12">
        <v>29204.0658980591</v>
      </c>
      <c r="U537" s="12">
        <v>27626.174039087626</v>
      </c>
      <c r="V537" s="12">
        <v>5687.7715397853935</v>
      </c>
      <c r="W537" s="58">
        <v>1.5088062451349446E-4</v>
      </c>
      <c r="X537" s="58">
        <v>9.5885388758848249E-4</v>
      </c>
      <c r="Y537" s="58">
        <v>0</v>
      </c>
      <c r="Z537" s="58">
        <v>4.9261577445742742E-3</v>
      </c>
      <c r="AA537" s="58">
        <v>1.4032812955419068E-3</v>
      </c>
      <c r="AB537" s="58">
        <v>0</v>
      </c>
      <c r="AC537" s="58">
        <v>2.0670840747150093E-4</v>
      </c>
      <c r="AD537" s="58">
        <v>1.2570862719666875E-2</v>
      </c>
      <c r="AE537" s="58">
        <v>4.4782144896271204E-3</v>
      </c>
      <c r="AF537" s="58">
        <v>7.9147354933730724E-3</v>
      </c>
      <c r="AG537" s="58">
        <v>5.6916288204774184E-3</v>
      </c>
      <c r="AH537" s="17">
        <v>3.4819384984394676E-3</v>
      </c>
      <c r="AI537" s="12">
        <v>72</v>
      </c>
      <c r="AJ537" s="16">
        <v>3</v>
      </c>
      <c r="AK537" s="17">
        <v>0.74371649192331724</v>
      </c>
      <c r="AL537" t="str">
        <f>IF(AK537&lt;='CAV Tier 1 Analysis'!$A$5,"Tier 1", "Tier 2")</f>
        <v>Tier 2</v>
      </c>
      <c r="AM537" t="str">
        <f t="shared" si="17"/>
        <v>Washington - Tier 2</v>
      </c>
      <c r="AN537" t="str">
        <f t="shared" si="18"/>
        <v>Marysville, City Of - Tier 2</v>
      </c>
    </row>
    <row r="538" spans="1:40" x14ac:dyDescent="0.3">
      <c r="A538">
        <v>10</v>
      </c>
      <c r="B538" t="s">
        <v>26</v>
      </c>
      <c r="C538" t="s">
        <v>1407</v>
      </c>
      <c r="D538" t="s">
        <v>2128</v>
      </c>
      <c r="E538" t="s">
        <v>148</v>
      </c>
      <c r="F538" s="12">
        <v>1232.7598645059143</v>
      </c>
      <c r="G538" s="12">
        <v>45283.397915858535</v>
      </c>
      <c r="H538" s="12">
        <v>16106.46260615042</v>
      </c>
      <c r="I538">
        <v>22</v>
      </c>
      <c r="J538" s="15">
        <v>8.6311334342032055E-3</v>
      </c>
      <c r="K538" s="15">
        <v>0.99136886656579681</v>
      </c>
      <c r="L538" s="57">
        <v>7.6930799999999975</v>
      </c>
      <c r="M538">
        <v>39</v>
      </c>
      <c r="N538">
        <v>3</v>
      </c>
      <c r="O538" s="12">
        <v>23</v>
      </c>
      <c r="P538" s="12">
        <v>1</v>
      </c>
      <c r="Q538">
        <v>0</v>
      </c>
      <c r="R538" s="12">
        <v>21.81011506444753</v>
      </c>
      <c r="S538" s="12">
        <v>139.01702790668858</v>
      </c>
      <c r="T538" s="12">
        <v>36848.061379094026</v>
      </c>
      <c r="U538" s="12">
        <v>35615.301514588115</v>
      </c>
      <c r="V538" s="12">
        <v>8435.3365367645092</v>
      </c>
      <c r="W538" s="58">
        <v>1.178823402293665E-4</v>
      </c>
      <c r="X538" s="58">
        <v>1.0998618122338476E-3</v>
      </c>
      <c r="Y538" s="58">
        <v>1.5345268542199489E-3</v>
      </c>
      <c r="Z538" s="58">
        <v>4.9261577445742742E-3</v>
      </c>
      <c r="AA538" s="58">
        <v>1.4032812955419068E-3</v>
      </c>
      <c r="AB538" s="58">
        <v>0</v>
      </c>
      <c r="AC538" s="58">
        <v>2.5805815198143263E-3</v>
      </c>
      <c r="AD538" s="58">
        <v>1.2076040749928062E-3</v>
      </c>
      <c r="AE538" s="58">
        <v>5.6503612530711062E-3</v>
      </c>
      <c r="AF538" s="58">
        <v>1.0203573270980659E-2</v>
      </c>
      <c r="AG538" s="58">
        <v>8.4410571358649478E-3</v>
      </c>
      <c r="AH538" s="17">
        <v>3.3786261183202898E-3</v>
      </c>
      <c r="AI538" s="12">
        <v>73</v>
      </c>
      <c r="AJ538" s="16">
        <v>3</v>
      </c>
      <c r="AK538" s="17">
        <v>0.74709511804163753</v>
      </c>
      <c r="AL538" t="str">
        <f>IF(AK538&lt;='CAV Tier 1 Analysis'!$A$5,"Tier 1", "Tier 2")</f>
        <v>Tier 2</v>
      </c>
      <c r="AM538" t="str">
        <f t="shared" si="17"/>
        <v>Washington - Tier 2</v>
      </c>
      <c r="AN538" t="str">
        <f t="shared" si="18"/>
        <v>Lynnwood, City Of - Tier 2</v>
      </c>
    </row>
    <row r="539" spans="1:40" x14ac:dyDescent="0.3">
      <c r="A539">
        <v>10</v>
      </c>
      <c r="B539" t="s">
        <v>26</v>
      </c>
      <c r="C539" t="s">
        <v>863</v>
      </c>
      <c r="D539" t="s">
        <v>2010</v>
      </c>
      <c r="E539" t="s">
        <v>255</v>
      </c>
      <c r="F539" s="12">
        <v>189.45704113659687</v>
      </c>
      <c r="G539" s="12">
        <v>1524.4430137440554</v>
      </c>
      <c r="H539" s="12">
        <v>582.80677424974567</v>
      </c>
      <c r="I539" s="12">
        <v>67</v>
      </c>
      <c r="J539" s="15">
        <v>0.25060153256704981</v>
      </c>
      <c r="K539" s="15">
        <v>0.74939846743295024</v>
      </c>
      <c r="L539" s="57">
        <v>2.61</v>
      </c>
      <c r="M539">
        <v>568</v>
      </c>
      <c r="N539">
        <v>0</v>
      </c>
      <c r="O539" s="12">
        <v>14.833333333333334</v>
      </c>
      <c r="P539" s="12">
        <v>1.8333333333333333</v>
      </c>
      <c r="Q539">
        <v>9</v>
      </c>
      <c r="R539" s="12">
        <v>50.209697318007663</v>
      </c>
      <c r="S539" s="12">
        <v>146.05227081744488</v>
      </c>
      <c r="T539" s="12">
        <v>1388.6715154273375</v>
      </c>
      <c r="U539" s="12">
        <v>1199.2144742907406</v>
      </c>
      <c r="V539" s="12">
        <v>135.77149831671795</v>
      </c>
      <c r="W539" s="58">
        <v>3.9993462696169371E-5</v>
      </c>
      <c r="X539" s="58">
        <v>1.6018500239713473E-2</v>
      </c>
      <c r="Y539" s="58">
        <v>0</v>
      </c>
      <c r="Z539" s="58">
        <v>3.1770147772979015E-3</v>
      </c>
      <c r="AA539" s="58">
        <v>2.5726823751601627E-3</v>
      </c>
      <c r="AB539" s="58">
        <v>7.058823529411765E-3</v>
      </c>
      <c r="AC539" s="58">
        <v>5.9408314275944726E-3</v>
      </c>
      <c r="AD539" s="58">
        <v>1.2687173654689636E-3</v>
      </c>
      <c r="AE539" s="58">
        <v>2.1294188704499715E-4</v>
      </c>
      <c r="AF539" s="58">
        <v>3.4356785526676266E-4</v>
      </c>
      <c r="AG539" s="58">
        <v>1.3586357458513363E-4</v>
      </c>
      <c r="AH539" s="17">
        <v>3.3426305903854368E-3</v>
      </c>
      <c r="AI539" s="12">
        <v>74</v>
      </c>
      <c r="AJ539" s="16">
        <v>3</v>
      </c>
      <c r="AK539" s="17">
        <v>0.75043774863202295</v>
      </c>
      <c r="AL539" t="str">
        <f>IF(AK539&lt;='CAV Tier 1 Analysis'!$A$5,"Tier 1", "Tier 2")</f>
        <v>Tier 2</v>
      </c>
      <c r="AM539" t="str">
        <f t="shared" si="17"/>
        <v>Washington - Tier 2</v>
      </c>
      <c r="AN539" t="str">
        <f t="shared" si="18"/>
        <v>Woodland, City Of - Tier 2</v>
      </c>
    </row>
    <row r="540" spans="1:40" x14ac:dyDescent="0.3">
      <c r="A540">
        <v>10</v>
      </c>
      <c r="B540" t="s">
        <v>26</v>
      </c>
      <c r="C540" t="s">
        <v>1405</v>
      </c>
      <c r="D540" t="s">
        <v>2125</v>
      </c>
      <c r="E540" t="s">
        <v>181</v>
      </c>
      <c r="F540" s="12">
        <v>1431.6919752283816</v>
      </c>
      <c r="G540" s="12">
        <v>34587.7662945884</v>
      </c>
      <c r="H540" s="12">
        <v>18578.886651319077</v>
      </c>
      <c r="I540">
        <v>19</v>
      </c>
      <c r="J540" s="15">
        <v>2.7259545999432585E-2</v>
      </c>
      <c r="K540" s="15">
        <v>0.97274045400056697</v>
      </c>
      <c r="L540" s="57">
        <v>8.9176099999999998</v>
      </c>
      <c r="M540">
        <v>56</v>
      </c>
      <c r="N540">
        <v>4</v>
      </c>
      <c r="O540" s="12">
        <v>23.222222222222221</v>
      </c>
      <c r="P540" s="12">
        <v>1</v>
      </c>
      <c r="Q540">
        <v>2</v>
      </c>
      <c r="R540" s="12">
        <v>18.482068626010772</v>
      </c>
      <c r="S540" s="12">
        <v>506.45201528987639</v>
      </c>
      <c r="T540" s="12">
        <v>39214.459422548069</v>
      </c>
      <c r="U540" s="12">
        <v>37782.767447319689</v>
      </c>
      <c r="V540" s="12">
        <v>0</v>
      </c>
      <c r="W540" s="58">
        <v>1.3664601642681491E-4</v>
      </c>
      <c r="X540" s="58">
        <v>1.5792887560280887E-3</v>
      </c>
      <c r="Y540" s="58">
        <v>2.0460358056265983E-3</v>
      </c>
      <c r="Z540" s="58">
        <v>4.9737534715749918E-3</v>
      </c>
      <c r="AA540" s="58">
        <v>1.4032812955419068E-3</v>
      </c>
      <c r="AB540" s="58">
        <v>1.5686274509803921E-3</v>
      </c>
      <c r="AC540" s="58">
        <v>2.1868057368468405E-3</v>
      </c>
      <c r="AD540" s="58">
        <v>4.3994144218281609E-3</v>
      </c>
      <c r="AE540" s="58">
        <v>6.0132298359394064E-3</v>
      </c>
      <c r="AF540" s="58">
        <v>1.0824539443285063E-2</v>
      </c>
      <c r="AG540" s="58">
        <v>0</v>
      </c>
      <c r="AH540" s="17">
        <v>3.1937838394616599E-3</v>
      </c>
      <c r="AI540" s="12">
        <v>75</v>
      </c>
      <c r="AJ540" s="16">
        <v>3</v>
      </c>
      <c r="AK540" s="17">
        <v>0.75363153247148462</v>
      </c>
      <c r="AL540" t="str">
        <f>IF(AK540&lt;='CAV Tier 1 Analysis'!$A$5,"Tier 1", "Tier 2")</f>
        <v>Tier 2</v>
      </c>
      <c r="AM540" t="str">
        <f t="shared" si="17"/>
        <v>Washington - Tier 2</v>
      </c>
      <c r="AN540" t="str">
        <f t="shared" si="18"/>
        <v>Edmonds, City Of - Tier 2</v>
      </c>
    </row>
    <row r="541" spans="1:40" x14ac:dyDescent="0.3">
      <c r="A541">
        <v>10</v>
      </c>
      <c r="B541" t="s">
        <v>26</v>
      </c>
      <c r="C541" t="s">
        <v>1515</v>
      </c>
      <c r="D541" t="s">
        <v>2263</v>
      </c>
      <c r="E541" t="s">
        <v>153</v>
      </c>
      <c r="F541" s="12">
        <v>10627.102049666224</v>
      </c>
      <c r="G541" s="12">
        <v>47329.882221292988</v>
      </c>
      <c r="H541" s="12">
        <v>13419.359056651874</v>
      </c>
      <c r="I541">
        <v>7</v>
      </c>
      <c r="J541" s="15">
        <v>7.3814245151013445E-3</v>
      </c>
      <c r="K541" s="15">
        <v>0.9926185754848984</v>
      </c>
      <c r="L541" s="57">
        <v>18.331149999999997</v>
      </c>
      <c r="M541">
        <v>103</v>
      </c>
      <c r="N541">
        <v>0</v>
      </c>
      <c r="O541" s="12">
        <v>25</v>
      </c>
      <c r="P541" s="12">
        <v>1</v>
      </c>
      <c r="Q541">
        <v>0</v>
      </c>
      <c r="R541" s="12">
        <v>6.948330028394289</v>
      </c>
      <c r="S541" s="12">
        <v>99.053985917717398</v>
      </c>
      <c r="T541" s="12">
        <v>37403.548271660336</v>
      </c>
      <c r="U541" s="12">
        <v>26776.446221994112</v>
      </c>
      <c r="V541" s="12">
        <v>9926.3339496326516</v>
      </c>
      <c r="W541" s="58">
        <v>2.8089125046087553E-4</v>
      </c>
      <c r="X541" s="58">
        <v>2.9047632476945206E-3</v>
      </c>
      <c r="Y541" s="58">
        <v>0</v>
      </c>
      <c r="Z541" s="58">
        <v>5.354519287580733E-3</v>
      </c>
      <c r="AA541" s="58">
        <v>1.4032812955419068E-3</v>
      </c>
      <c r="AB541" s="58">
        <v>0</v>
      </c>
      <c r="AC541" s="58">
        <v>8.2212918234778043E-4</v>
      </c>
      <c r="AD541" s="58">
        <v>8.60455721430082E-4</v>
      </c>
      <c r="AE541" s="58">
        <v>5.7355408119644348E-3</v>
      </c>
      <c r="AF541" s="58">
        <v>7.6712934986856831E-3</v>
      </c>
      <c r="AG541" s="58">
        <v>9.9330656996719571E-3</v>
      </c>
      <c r="AH541" s="17">
        <v>3.1787218177616343E-3</v>
      </c>
      <c r="AI541" s="12">
        <v>76</v>
      </c>
      <c r="AJ541" s="16">
        <v>3</v>
      </c>
      <c r="AK541" s="17">
        <v>0.75681025428924631</v>
      </c>
      <c r="AL541" t="str">
        <f>IF(AK541&lt;='CAV Tier 1 Analysis'!$A$5,"Tier 1", "Tier 2")</f>
        <v>Tier 2</v>
      </c>
      <c r="AM541" t="str">
        <f t="shared" si="17"/>
        <v>Washington - Tier 2</v>
      </c>
      <c r="AN541" t="str">
        <f t="shared" si="18"/>
        <v>Sammamish, City Of - Tier 2</v>
      </c>
    </row>
    <row r="542" spans="1:40" x14ac:dyDescent="0.3">
      <c r="A542">
        <v>10</v>
      </c>
      <c r="B542" t="s">
        <v>26</v>
      </c>
      <c r="C542" t="s">
        <v>1348</v>
      </c>
      <c r="D542" t="s">
        <v>2046</v>
      </c>
      <c r="E542" t="s">
        <v>164</v>
      </c>
      <c r="F542" s="12">
        <v>4347.7717830686661</v>
      </c>
      <c r="G542" s="12">
        <v>41013.044601802838</v>
      </c>
      <c r="H542" s="12">
        <v>14507.551172355275</v>
      </c>
      <c r="I542">
        <v>7</v>
      </c>
      <c r="J542" s="15">
        <v>3.4560533039111961E-2</v>
      </c>
      <c r="K542" s="15">
        <v>0.96543946696088812</v>
      </c>
      <c r="L542" s="57">
        <v>12.090670000000001</v>
      </c>
      <c r="M542">
        <v>34</v>
      </c>
      <c r="N542">
        <v>2</v>
      </c>
      <c r="O542" s="12">
        <v>24.15</v>
      </c>
      <c r="P542" s="12">
        <v>1</v>
      </c>
      <c r="Q542">
        <v>0</v>
      </c>
      <c r="R542" s="12">
        <v>6.7580762687262173</v>
      </c>
      <c r="S542" s="12">
        <v>501.38870160879196</v>
      </c>
      <c r="T542" s="12">
        <v>34289.178821105743</v>
      </c>
      <c r="U542" s="12">
        <v>29941.407038037076</v>
      </c>
      <c r="V542" s="12">
        <v>6723.865780697095</v>
      </c>
      <c r="W542" s="58">
        <v>1.8526734084930812E-4</v>
      </c>
      <c r="X542" s="58">
        <v>9.5885388758848249E-4</v>
      </c>
      <c r="Y542" s="58">
        <v>1.0230179028132991E-3</v>
      </c>
      <c r="Z542" s="58">
        <v>5.1724656318029878E-3</v>
      </c>
      <c r="AA542" s="58">
        <v>1.4032812955419068E-3</v>
      </c>
      <c r="AB542" s="58">
        <v>0</v>
      </c>
      <c r="AC542" s="58">
        <v>7.996182815651E-4</v>
      </c>
      <c r="AD542" s="58">
        <v>4.3554307579107554E-3</v>
      </c>
      <c r="AE542" s="58">
        <v>5.2579766793464308E-3</v>
      </c>
      <c r="AF542" s="58">
        <v>8.5780360563206207E-3</v>
      </c>
      <c r="AG542" s="58">
        <v>6.7284257102706076E-3</v>
      </c>
      <c r="AH542" s="17">
        <v>3.1329430494554094E-3</v>
      </c>
      <c r="AI542" s="12">
        <v>77</v>
      </c>
      <c r="AJ542" s="16">
        <v>3</v>
      </c>
      <c r="AK542" s="17">
        <v>0.75994319733870175</v>
      </c>
      <c r="AL542" t="str">
        <f>IF(AK542&lt;='CAV Tier 1 Analysis'!$A$5,"Tier 1", "Tier 2")</f>
        <v>Tier 2</v>
      </c>
      <c r="AM542" t="str">
        <f t="shared" si="17"/>
        <v>Washington - Tier 2</v>
      </c>
      <c r="AN542" t="str">
        <f t="shared" si="18"/>
        <v>Bothell, City Of - Tier 2</v>
      </c>
    </row>
    <row r="543" spans="1:40" x14ac:dyDescent="0.3">
      <c r="A543">
        <v>10</v>
      </c>
      <c r="B543" t="s">
        <v>26</v>
      </c>
      <c r="C543" t="s">
        <v>1452</v>
      </c>
      <c r="D543" t="s">
        <v>2188</v>
      </c>
      <c r="E543" t="s">
        <v>217</v>
      </c>
      <c r="F543" s="12">
        <v>71.649580782088037</v>
      </c>
      <c r="G543" s="12">
        <v>15053.09910787783</v>
      </c>
      <c r="H543" s="12">
        <v>6098.3545133281586</v>
      </c>
      <c r="I543" s="12">
        <v>20</v>
      </c>
      <c r="J543" s="15">
        <v>0.20580816160702195</v>
      </c>
      <c r="K543" s="15">
        <v>0.79419183839297791</v>
      </c>
      <c r="L543" s="57">
        <v>6.7195099999999996</v>
      </c>
      <c r="M543">
        <v>169</v>
      </c>
      <c r="N543">
        <v>0</v>
      </c>
      <c r="O543" s="12">
        <v>14</v>
      </c>
      <c r="P543" s="12">
        <v>3</v>
      </c>
      <c r="Q543">
        <v>2</v>
      </c>
      <c r="R543" s="12">
        <v>15.883836767859558</v>
      </c>
      <c r="S543" s="12">
        <v>1255.0911312159533</v>
      </c>
      <c r="T543" s="12">
        <v>13703.858674736442</v>
      </c>
      <c r="U543" s="12">
        <v>13632.209093954354</v>
      </c>
      <c r="V543" s="12">
        <v>1349.2404331413873</v>
      </c>
      <c r="W543" s="58">
        <v>1.02964165717064E-4</v>
      </c>
      <c r="X543" s="58">
        <v>4.7660678530133394E-3</v>
      </c>
      <c r="Y543" s="58">
        <v>0</v>
      </c>
      <c r="Z543" s="58">
        <v>2.9985308010452103E-3</v>
      </c>
      <c r="AA543" s="58">
        <v>4.2098438866257203E-3</v>
      </c>
      <c r="AB543" s="58">
        <v>1.5686274509803921E-3</v>
      </c>
      <c r="AC543" s="58">
        <v>1.8793819063202635E-3</v>
      </c>
      <c r="AD543" s="58">
        <v>1.0902643995245367E-2</v>
      </c>
      <c r="AE543" s="58">
        <v>2.1013792632581896E-3</v>
      </c>
      <c r="AF543" s="58">
        <v>3.9055472906362322E-3</v>
      </c>
      <c r="AG543" s="58">
        <v>1.3501554486329997E-3</v>
      </c>
      <c r="AH543" s="17">
        <v>3.0713765510431614E-3</v>
      </c>
      <c r="AI543" s="12">
        <v>78</v>
      </c>
      <c r="AJ543" s="16">
        <v>3</v>
      </c>
      <c r="AK543" s="17">
        <v>0.76301457388974492</v>
      </c>
      <c r="AL543" t="str">
        <f>IF(AK543&lt;='CAV Tier 1 Analysis'!$A$5,"Tier 1", "Tier 2")</f>
        <v>Tier 2</v>
      </c>
      <c r="AM543" t="str">
        <f t="shared" si="17"/>
        <v>Washington - Tier 2</v>
      </c>
      <c r="AN543" t="str">
        <f t="shared" si="18"/>
        <v>Ellensburg, City Of - Tier 2</v>
      </c>
    </row>
    <row r="544" spans="1:40" x14ac:dyDescent="0.3">
      <c r="A544">
        <v>10</v>
      </c>
      <c r="B544" t="s">
        <v>26</v>
      </c>
      <c r="C544" t="s">
        <v>1315</v>
      </c>
      <c r="D544" t="s">
        <v>1995</v>
      </c>
      <c r="E544" t="s">
        <v>199</v>
      </c>
      <c r="F544" s="12">
        <v>110.96592078805982</v>
      </c>
      <c r="G544" s="12">
        <v>24147.735520236405</v>
      </c>
      <c r="H544" s="12">
        <v>10414.020242222132</v>
      </c>
      <c r="I544" s="12">
        <v>7</v>
      </c>
      <c r="J544" s="15">
        <v>5.0677077541854583E-2</v>
      </c>
      <c r="K544" s="15">
        <v>0.9493229224581452</v>
      </c>
      <c r="L544" s="57">
        <v>7.374340000000001</v>
      </c>
      <c r="M544">
        <v>341</v>
      </c>
      <c r="N544">
        <v>0</v>
      </c>
      <c r="O544" s="12">
        <v>16.28125</v>
      </c>
      <c r="P544" s="12">
        <v>3.15625</v>
      </c>
      <c r="Q544">
        <v>0</v>
      </c>
      <c r="R544" s="12">
        <v>6.6452604572070166</v>
      </c>
      <c r="S544" s="12">
        <v>527.75211133753419</v>
      </c>
      <c r="T544" s="12">
        <v>23995.245190436162</v>
      </c>
      <c r="U544" s="12">
        <v>23884.279269648101</v>
      </c>
      <c r="V544" s="12">
        <v>152.49032980024276</v>
      </c>
      <c r="W544" s="58">
        <v>1.1299823436738302E-4</v>
      </c>
      <c r="X544" s="58">
        <v>9.6167404608138978E-3</v>
      </c>
      <c r="Y544" s="58">
        <v>0</v>
      </c>
      <c r="Z544" s="58">
        <v>3.4871306860369523E-3</v>
      </c>
      <c r="AA544" s="58">
        <v>4.4291065890541435E-3</v>
      </c>
      <c r="AB544" s="58">
        <v>0</v>
      </c>
      <c r="AC544" s="58">
        <v>7.8626986971633013E-4</v>
      </c>
      <c r="AD544" s="58">
        <v>4.5844427106084031E-3</v>
      </c>
      <c r="AE544" s="58">
        <v>3.6794826812491274E-3</v>
      </c>
      <c r="AF544" s="58">
        <v>6.8427047698191362E-3</v>
      </c>
      <c r="AG544" s="58">
        <v>1.5259374429232365E-4</v>
      </c>
      <c r="AH544" s="17">
        <v>3.0628608859961538E-3</v>
      </c>
      <c r="AI544" s="12">
        <v>79</v>
      </c>
      <c r="AJ544" s="16">
        <v>3</v>
      </c>
      <c r="AK544" s="17">
        <v>0.76607743477574108</v>
      </c>
      <c r="AL544" t="str">
        <f>IF(AK544&lt;='CAV Tier 1 Analysis'!$A$5,"Tier 1", "Tier 2")</f>
        <v>Tier 2</v>
      </c>
      <c r="AM544" t="str">
        <f t="shared" si="17"/>
        <v>Washington - Tier 2</v>
      </c>
      <c r="AN544" t="str">
        <f t="shared" si="18"/>
        <v>Wenatchee, City Of - Tier 2</v>
      </c>
    </row>
    <row r="545" spans="1:40" x14ac:dyDescent="0.3">
      <c r="A545">
        <v>10</v>
      </c>
      <c r="B545" t="s">
        <v>26</v>
      </c>
      <c r="C545" t="s">
        <v>1113</v>
      </c>
      <c r="D545" t="s">
        <v>2055</v>
      </c>
      <c r="E545" t="s">
        <v>252</v>
      </c>
      <c r="F545" s="12">
        <v>1689.8217987476992</v>
      </c>
      <c r="G545" s="12">
        <v>4445.5977160569691</v>
      </c>
      <c r="H545" s="12">
        <v>1539.3778074743459</v>
      </c>
      <c r="I545" s="12">
        <v>19</v>
      </c>
      <c r="J545" s="15">
        <v>0.57008666058281454</v>
      </c>
      <c r="K545" s="15">
        <v>0.42991333941718529</v>
      </c>
      <c r="L545" s="57">
        <v>2.9148200000000002</v>
      </c>
      <c r="M545">
        <v>438</v>
      </c>
      <c r="N545">
        <v>1</v>
      </c>
      <c r="O545" s="12">
        <v>25</v>
      </c>
      <c r="P545" s="12">
        <v>1</v>
      </c>
      <c r="Q545">
        <v>3</v>
      </c>
      <c r="R545" s="12">
        <v>8.1683534489265206</v>
      </c>
      <c r="S545" s="12">
        <v>877.57875363834466</v>
      </c>
      <c r="T545" s="12">
        <v>3640.5881323505523</v>
      </c>
      <c r="U545" s="12">
        <v>1950.7663336028531</v>
      </c>
      <c r="V545" s="12">
        <v>805.00958370641683</v>
      </c>
      <c r="W545" s="58">
        <v>4.4664270090440008E-5</v>
      </c>
      <c r="X545" s="58">
        <v>1.235229419893398E-2</v>
      </c>
      <c r="Y545" s="58">
        <v>5.1150895140664957E-4</v>
      </c>
      <c r="Z545" s="58">
        <v>5.354519287580733E-3</v>
      </c>
      <c r="AA545" s="58">
        <v>1.4032812955419068E-3</v>
      </c>
      <c r="AB545" s="58">
        <v>2.352941176470588E-3</v>
      </c>
      <c r="AC545" s="58">
        <v>9.6648284043087188E-4</v>
      </c>
      <c r="AD545" s="58">
        <v>7.6232940308011282E-3</v>
      </c>
      <c r="AE545" s="58">
        <v>5.582556409085592E-4</v>
      </c>
      <c r="AF545" s="58">
        <v>5.5888301861844298E-4</v>
      </c>
      <c r="AG545" s="58">
        <v>8.0555551771631958E-4</v>
      </c>
      <c r="AH545" s="17">
        <v>2.9574254753181469E-3</v>
      </c>
      <c r="AI545" s="12">
        <v>80</v>
      </c>
      <c r="AJ545" s="16">
        <v>3</v>
      </c>
      <c r="AK545" s="17">
        <v>0.76903486025105927</v>
      </c>
      <c r="AL545" t="str">
        <f>IF(AK545&lt;='CAV Tier 1 Analysis'!$A$5,"Tier 1", "Tier 2")</f>
        <v>Tier 2</v>
      </c>
      <c r="AM545" t="str">
        <f t="shared" si="17"/>
        <v>Washington - Tier 2</v>
      </c>
      <c r="AN545" t="str">
        <f t="shared" si="18"/>
        <v>North Bend, City Of - Tier 2</v>
      </c>
    </row>
    <row r="546" spans="1:40" x14ac:dyDescent="0.3">
      <c r="A546">
        <v>10</v>
      </c>
      <c r="B546" t="s">
        <v>26</v>
      </c>
      <c r="C546" t="s">
        <v>865</v>
      </c>
      <c r="D546" t="s">
        <v>2159</v>
      </c>
      <c r="E546" t="s">
        <v>229</v>
      </c>
      <c r="F546" s="12">
        <v>307.20374685334269</v>
      </c>
      <c r="G546" s="12">
        <v>11690.06607850915</v>
      </c>
      <c r="H546" s="12">
        <v>3215.5783548491099</v>
      </c>
      <c r="I546" s="12">
        <v>21</v>
      </c>
      <c r="J546" s="15">
        <v>0.1805258389714528</v>
      </c>
      <c r="K546" s="15">
        <v>0.81947416102854731</v>
      </c>
      <c r="L546" s="57">
        <v>6.2254800000000001</v>
      </c>
      <c r="M546">
        <v>94</v>
      </c>
      <c r="N546">
        <v>7</v>
      </c>
      <c r="O546" s="12">
        <v>17</v>
      </c>
      <c r="P546" s="12">
        <v>1</v>
      </c>
      <c r="Q546">
        <v>9</v>
      </c>
      <c r="R546" s="12">
        <v>17.208957381599493</v>
      </c>
      <c r="S546" s="12">
        <v>580.49498028757955</v>
      </c>
      <c r="T546" s="12">
        <v>8950.1874328231224</v>
      </c>
      <c r="U546" s="12">
        <v>8642.9836859697789</v>
      </c>
      <c r="V546" s="12">
        <v>2739.8786456860271</v>
      </c>
      <c r="W546" s="58">
        <v>9.539406212480785E-5</v>
      </c>
      <c r="X546" s="58">
        <v>2.6509489833328632E-3</v>
      </c>
      <c r="Y546" s="58">
        <v>3.5805626598465474E-3</v>
      </c>
      <c r="Z546" s="58">
        <v>3.6410731155548984E-3</v>
      </c>
      <c r="AA546" s="58">
        <v>1.4032812955419068E-3</v>
      </c>
      <c r="AB546" s="58">
        <v>7.058823529411765E-3</v>
      </c>
      <c r="AC546" s="58">
        <v>2.0361707062526639E-3</v>
      </c>
      <c r="AD546" s="58">
        <v>5.0426060336916604E-3</v>
      </c>
      <c r="AE546" s="58">
        <v>1.3724410562027543E-3</v>
      </c>
      <c r="AF546" s="58">
        <v>2.476163715294129E-3</v>
      </c>
      <c r="AG546" s="58">
        <v>2.7417367514352771E-3</v>
      </c>
      <c r="AH546" s="17">
        <v>2.918109264426298E-3</v>
      </c>
      <c r="AI546" s="12">
        <v>81</v>
      </c>
      <c r="AJ546" s="16">
        <v>3</v>
      </c>
      <c r="AK546" s="17">
        <v>0.77195296951548553</v>
      </c>
      <c r="AL546" t="str">
        <f>IF(AK546&lt;='CAV Tier 1 Analysis'!$A$5,"Tier 1", "Tier 2")</f>
        <v>Tier 2</v>
      </c>
      <c r="AM546" t="str">
        <f t="shared" si="17"/>
        <v>Washington - Tier 2</v>
      </c>
      <c r="AN546" t="str">
        <f t="shared" si="18"/>
        <v>Ferndale, City Of - Tier 2</v>
      </c>
    </row>
    <row r="547" spans="1:40" x14ac:dyDescent="0.3">
      <c r="A547">
        <v>10</v>
      </c>
      <c r="B547" t="s">
        <v>26</v>
      </c>
      <c r="C547" t="s">
        <v>1308</v>
      </c>
      <c r="D547" t="s">
        <v>1987</v>
      </c>
      <c r="E547" t="s">
        <v>165</v>
      </c>
      <c r="F547" s="12">
        <v>1505.4539314553433</v>
      </c>
      <c r="G547" s="12">
        <v>52328.200502002059</v>
      </c>
      <c r="H547" s="12">
        <v>22956.47524908571</v>
      </c>
      <c r="I547">
        <v>3</v>
      </c>
      <c r="J547" s="15">
        <v>3.4787312231095132E-3</v>
      </c>
      <c r="K547" s="15">
        <v>0.99652126877689107</v>
      </c>
      <c r="L547" s="57">
        <v>24.218599999999999</v>
      </c>
      <c r="M547">
        <v>10</v>
      </c>
      <c r="N547">
        <v>0</v>
      </c>
      <c r="O547" s="12">
        <v>13.1</v>
      </c>
      <c r="P547" s="12">
        <v>2.1</v>
      </c>
      <c r="Q547">
        <v>0</v>
      </c>
      <c r="R547" s="12">
        <v>2.9895638063306733</v>
      </c>
      <c r="S547" s="12">
        <v>79.859407221535193</v>
      </c>
      <c r="T547" s="12">
        <v>54691.195561897934</v>
      </c>
      <c r="U547" s="12">
        <v>53185.741630442593</v>
      </c>
      <c r="V547" s="12">
        <v>0</v>
      </c>
      <c r="W547" s="58">
        <v>3.71105622855727E-4</v>
      </c>
      <c r="X547" s="58">
        <v>2.8201584929073013E-4</v>
      </c>
      <c r="Y547" s="58">
        <v>0</v>
      </c>
      <c r="Z547" s="58">
        <v>2.805768106692304E-3</v>
      </c>
      <c r="AA547" s="58">
        <v>2.9468907206380048E-3</v>
      </c>
      <c r="AB547" s="58">
        <v>0</v>
      </c>
      <c r="AC547" s="58">
        <v>3.5372638283319094E-4</v>
      </c>
      <c r="AD547" s="58">
        <v>6.9371750381519881E-4</v>
      </c>
      <c r="AE547" s="58">
        <v>8.3864659556393845E-3</v>
      </c>
      <c r="AF547" s="58">
        <v>1.5237400460456086E-2</v>
      </c>
      <c r="AG547" s="58">
        <v>0</v>
      </c>
      <c r="AH547" s="17">
        <v>2.8251900547473299E-3</v>
      </c>
      <c r="AI547" s="12">
        <v>82</v>
      </c>
      <c r="AJ547" s="16">
        <v>3</v>
      </c>
      <c r="AK547" s="17">
        <v>0.77477815957023288</v>
      </c>
      <c r="AL547" t="str">
        <f>IF(AK547&lt;='CAV Tier 1 Analysis'!$A$5,"Tier 1", "Tier 2")</f>
        <v>Tier 2</v>
      </c>
      <c r="AM547" t="str">
        <f t="shared" si="17"/>
        <v>Washington - Tier 2</v>
      </c>
      <c r="AN547" t="str">
        <f t="shared" si="18"/>
        <v>Kennewick, City Of - Tier 2</v>
      </c>
    </row>
    <row r="548" spans="1:40" x14ac:dyDescent="0.3">
      <c r="A548">
        <v>10</v>
      </c>
      <c r="B548" t="s">
        <v>26</v>
      </c>
      <c r="C548" t="s">
        <v>1320</v>
      </c>
      <c r="D548" t="s">
        <v>2001</v>
      </c>
      <c r="E548" t="s">
        <v>198</v>
      </c>
      <c r="F548" s="12">
        <v>3659.488292657582</v>
      </c>
      <c r="G548" s="12">
        <v>23603.236174491685</v>
      </c>
      <c r="H548" s="12">
        <v>6848.1231242612112</v>
      </c>
      <c r="I548" s="12">
        <v>5</v>
      </c>
      <c r="J548" s="15">
        <v>0.22034470753482491</v>
      </c>
      <c r="K548" s="15">
        <v>0.77965529246517518</v>
      </c>
      <c r="L548" s="57">
        <v>12.494649999999998</v>
      </c>
      <c r="M548">
        <v>62</v>
      </c>
      <c r="N548">
        <v>0</v>
      </c>
      <c r="O548" s="12">
        <v>9</v>
      </c>
      <c r="P548" s="12">
        <v>1</v>
      </c>
      <c r="Q548">
        <v>0</v>
      </c>
      <c r="R548" s="12">
        <v>3.8982764623258759</v>
      </c>
      <c r="S548" s="12">
        <v>1508.947686977808</v>
      </c>
      <c r="T548" s="12">
        <v>18478.335547191862</v>
      </c>
      <c r="U548" s="12">
        <v>14818.847254534281</v>
      </c>
      <c r="V548" s="12">
        <v>5124.9006272998231</v>
      </c>
      <c r="W548" s="58">
        <v>1.9145759336271746E-4</v>
      </c>
      <c r="X548" s="58">
        <v>1.7484982656025268E-3</v>
      </c>
      <c r="Y548" s="58">
        <v>0</v>
      </c>
      <c r="Z548" s="58">
        <v>1.9276269435290637E-3</v>
      </c>
      <c r="AA548" s="58">
        <v>1.4032812955419068E-3</v>
      </c>
      <c r="AB548" s="58">
        <v>0</v>
      </c>
      <c r="AC548" s="58">
        <v>4.612456269982613E-4</v>
      </c>
      <c r="AD548" s="58">
        <v>1.3107828610524463E-2</v>
      </c>
      <c r="AE548" s="58">
        <v>2.8335078506012425E-3</v>
      </c>
      <c r="AF548" s="58">
        <v>4.2455121063955355E-3</v>
      </c>
      <c r="AG548" s="58">
        <v>5.1283761853632851E-3</v>
      </c>
      <c r="AH548" s="17">
        <v>2.8224849525380906E-3</v>
      </c>
      <c r="AI548" s="12">
        <v>83</v>
      </c>
      <c r="AJ548" s="16">
        <v>3</v>
      </c>
      <c r="AK548" s="17">
        <v>0.777600644522771</v>
      </c>
      <c r="AL548" t="str">
        <f>IF(AK548&lt;='CAV Tier 1 Analysis'!$A$5,"Tier 1", "Tier 2")</f>
        <v>Tier 2</v>
      </c>
      <c r="AM548" t="str">
        <f t="shared" si="17"/>
        <v>Washington - Tier 2</v>
      </c>
      <c r="AN548" t="str">
        <f t="shared" si="18"/>
        <v>Camas, City Of - Tier 2</v>
      </c>
    </row>
    <row r="549" spans="1:40" x14ac:dyDescent="0.3">
      <c r="A549">
        <v>10</v>
      </c>
      <c r="B549" t="s">
        <v>26</v>
      </c>
      <c r="C549" t="s">
        <v>1324</v>
      </c>
      <c r="D549" t="s">
        <v>2008</v>
      </c>
      <c r="E549" t="s">
        <v>245</v>
      </c>
      <c r="F549" s="12">
        <v>576.17398625626981</v>
      </c>
      <c r="G549" s="12">
        <v>11913.118394073568</v>
      </c>
      <c r="H549" s="12">
        <v>5055.259484806571</v>
      </c>
      <c r="I549" s="12">
        <v>31</v>
      </c>
      <c r="J549" s="15">
        <v>0.21200887529126497</v>
      </c>
      <c r="K549" s="15">
        <v>0.78799112470873522</v>
      </c>
      <c r="L549" s="57">
        <v>8.4459199999999992</v>
      </c>
      <c r="M549">
        <v>153</v>
      </c>
      <c r="N549">
        <v>0</v>
      </c>
      <c r="O549" s="12">
        <v>16</v>
      </c>
      <c r="P549" s="12">
        <v>2</v>
      </c>
      <c r="Q549">
        <v>1</v>
      </c>
      <c r="R549" s="12">
        <v>24.427724865970792</v>
      </c>
      <c r="S549" s="12">
        <v>1071.7598776793407</v>
      </c>
      <c r="T549" s="12">
        <v>11461.301689200935</v>
      </c>
      <c r="U549" s="12">
        <v>10885.127702944665</v>
      </c>
      <c r="V549" s="12">
        <v>451.81670487263364</v>
      </c>
      <c r="W549" s="58">
        <v>1.294182323581727E-4</v>
      </c>
      <c r="X549" s="58">
        <v>4.3148424941481713E-3</v>
      </c>
      <c r="Y549" s="58">
        <v>0</v>
      </c>
      <c r="Z549" s="58">
        <v>3.4268923440516691E-3</v>
      </c>
      <c r="AA549" s="58">
        <v>2.8065625910838137E-3</v>
      </c>
      <c r="AB549" s="58">
        <v>7.8431372549019605E-4</v>
      </c>
      <c r="AC549" s="58">
        <v>2.8902981563352849E-3</v>
      </c>
      <c r="AD549" s="58">
        <v>9.3100939876811437E-3</v>
      </c>
      <c r="AE549" s="58">
        <v>1.7575007354704863E-3</v>
      </c>
      <c r="AF549" s="58">
        <v>3.1185247171214843E-3</v>
      </c>
      <c r="AG549" s="58">
        <v>4.5212311377809846E-4</v>
      </c>
      <c r="AH549" s="17">
        <v>2.6355063725016833E-3</v>
      </c>
      <c r="AI549" s="12">
        <v>84</v>
      </c>
      <c r="AJ549" s="16">
        <v>3</v>
      </c>
      <c r="AK549" s="17">
        <v>0.78023615089527265</v>
      </c>
      <c r="AL549" t="str">
        <f>IF(AK549&lt;='CAV Tier 1 Analysis'!$A$5,"Tier 1", "Tier 2")</f>
        <v>Tier 2</v>
      </c>
      <c r="AM549" t="str">
        <f t="shared" si="17"/>
        <v>Washington - Tier 2</v>
      </c>
      <c r="AN549" t="str">
        <f t="shared" si="18"/>
        <v>Kelso, City Of - Tier 2</v>
      </c>
    </row>
    <row r="550" spans="1:40" x14ac:dyDescent="0.3">
      <c r="A550">
        <v>10</v>
      </c>
      <c r="B550" t="s">
        <v>26</v>
      </c>
      <c r="C550" t="s">
        <v>1393</v>
      </c>
      <c r="D550" t="s">
        <v>2108</v>
      </c>
      <c r="E550" t="s">
        <v>253</v>
      </c>
      <c r="F550" s="12">
        <v>774.43863759558246</v>
      </c>
      <c r="G550" s="12">
        <v>6666.5634398289621</v>
      </c>
      <c r="H550" s="12">
        <v>1887.827188636988</v>
      </c>
      <c r="I550" s="12">
        <v>24</v>
      </c>
      <c r="J550" s="15">
        <v>0.31721411980870323</v>
      </c>
      <c r="K550" s="15">
        <v>0.68278588019129693</v>
      </c>
      <c r="L550" s="57">
        <v>2.6994699999999998</v>
      </c>
      <c r="M550">
        <v>394</v>
      </c>
      <c r="N550">
        <v>0</v>
      </c>
      <c r="O550" s="12">
        <v>20</v>
      </c>
      <c r="P550" s="12">
        <v>1</v>
      </c>
      <c r="Q550">
        <v>1</v>
      </c>
      <c r="R550" s="12">
        <v>16.386861124591128</v>
      </c>
      <c r="S550" s="12">
        <v>598.84543999442087</v>
      </c>
      <c r="T550" s="12">
        <v>4954.7510990952351</v>
      </c>
      <c r="U550" s="12">
        <v>4180.3124614996523</v>
      </c>
      <c r="V550" s="12">
        <v>1711.8123407337271</v>
      </c>
      <c r="W550" s="58">
        <v>4.1364426338861424E-5</v>
      </c>
      <c r="X550" s="58">
        <v>1.1111424462054768E-2</v>
      </c>
      <c r="Y550" s="58">
        <v>0</v>
      </c>
      <c r="Z550" s="58">
        <v>4.2836154300645865E-3</v>
      </c>
      <c r="AA550" s="58">
        <v>1.4032812955419068E-3</v>
      </c>
      <c r="AB550" s="58">
        <v>7.8431372549019605E-4</v>
      </c>
      <c r="AC550" s="58">
        <v>1.9388999489881812E-3</v>
      </c>
      <c r="AD550" s="58">
        <v>5.2020116133796911E-3</v>
      </c>
      <c r="AE550" s="58">
        <v>7.5977222630287328E-4</v>
      </c>
      <c r="AF550" s="58">
        <v>1.1976347997232027E-3</v>
      </c>
      <c r="AG550" s="58">
        <v>1.7129732419134062E-3</v>
      </c>
      <c r="AH550" s="17">
        <v>2.5850264699816068E-3</v>
      </c>
      <c r="AI550" s="12">
        <v>85</v>
      </c>
      <c r="AJ550" s="16">
        <v>3</v>
      </c>
      <c r="AK550" s="17">
        <v>0.78282117736525425</v>
      </c>
      <c r="AL550" t="str">
        <f>IF(AK550&lt;='CAV Tier 1 Analysis'!$A$5,"Tier 1", "Tier 2")</f>
        <v>Tier 2</v>
      </c>
      <c r="AM550" t="str">
        <f t="shared" si="17"/>
        <v>Washington - Tier 2</v>
      </c>
      <c r="AN550" t="str">
        <f t="shared" si="18"/>
        <v>Orting, Town Of - Tier 2</v>
      </c>
    </row>
    <row r="551" spans="1:40" x14ac:dyDescent="0.3">
      <c r="A551">
        <v>10</v>
      </c>
      <c r="B551" t="s">
        <v>26</v>
      </c>
      <c r="C551" t="s">
        <v>1343</v>
      </c>
      <c r="D551" t="s">
        <v>2037</v>
      </c>
      <c r="E551" t="s">
        <v>261</v>
      </c>
      <c r="F551" s="12">
        <v>295.52695174817438</v>
      </c>
      <c r="G551" s="12">
        <v>5138.5961203764191</v>
      </c>
      <c r="H551" s="12">
        <v>3693.904292945002</v>
      </c>
      <c r="I551" s="12">
        <v>20</v>
      </c>
      <c r="J551" s="15">
        <v>0.1533685097037461</v>
      </c>
      <c r="K551" s="15">
        <v>0.84663149029625395</v>
      </c>
      <c r="L551" s="57">
        <v>8.596680000000001</v>
      </c>
      <c r="M551">
        <v>351</v>
      </c>
      <c r="N551">
        <v>0</v>
      </c>
      <c r="O551" s="12">
        <v>23</v>
      </c>
      <c r="P551" s="12">
        <v>2</v>
      </c>
      <c r="Q551">
        <v>1</v>
      </c>
      <c r="R551" s="12">
        <v>16.932629805925078</v>
      </c>
      <c r="S551" s="12">
        <v>566.52859639724488</v>
      </c>
      <c r="T551" s="12">
        <v>4300.4557216967469</v>
      </c>
      <c r="U551" s="12">
        <v>4004.9287699485726</v>
      </c>
      <c r="V551" s="12">
        <v>838.14039867967222</v>
      </c>
      <c r="W551" s="58">
        <v>1.3172835283176449E-4</v>
      </c>
      <c r="X551" s="58">
        <v>9.8987563101046276E-3</v>
      </c>
      <c r="Y551" s="58">
        <v>0</v>
      </c>
      <c r="Z551" s="58">
        <v>4.9261577445742742E-3</v>
      </c>
      <c r="AA551" s="58">
        <v>2.8065625910838137E-3</v>
      </c>
      <c r="AB551" s="58">
        <v>7.8431372549019605E-4</v>
      </c>
      <c r="AC551" s="58">
        <v>2.0034755172042172E-3</v>
      </c>
      <c r="AD551" s="58">
        <v>4.9212837586232938E-3</v>
      </c>
      <c r="AE551" s="58">
        <v>6.5944116110839678E-4</v>
      </c>
      <c r="AF551" s="58">
        <v>1.1473884092344541E-3</v>
      </c>
      <c r="AG551" s="58">
        <v>8.3870880104154968E-4</v>
      </c>
      <c r="AH551" s="17">
        <v>2.5561651246633265E-3</v>
      </c>
      <c r="AI551" s="12">
        <v>86</v>
      </c>
      <c r="AJ551" s="16">
        <v>3</v>
      </c>
      <c r="AK551" s="17">
        <v>0.78537734248991753</v>
      </c>
      <c r="AL551" t="str">
        <f>IF(AK551&lt;='CAV Tier 1 Analysis'!$A$5,"Tier 1", "Tier 2")</f>
        <v>Tier 2</v>
      </c>
      <c r="AM551" t="str">
        <f t="shared" si="17"/>
        <v>Washington - Tier 2</v>
      </c>
      <c r="AN551" t="str">
        <f t="shared" si="18"/>
        <v>Ocean Shores, City Of - Tier 2</v>
      </c>
    </row>
    <row r="552" spans="1:40" x14ac:dyDescent="0.3">
      <c r="A552">
        <v>10</v>
      </c>
      <c r="B552" t="s">
        <v>26</v>
      </c>
      <c r="C552" t="s">
        <v>1520</v>
      </c>
      <c r="D552" t="s">
        <v>2270</v>
      </c>
      <c r="E552" t="s">
        <v>188</v>
      </c>
      <c r="F552" s="12">
        <v>2910.4843053780428</v>
      </c>
      <c r="G552" s="12">
        <v>1229.9268794099182</v>
      </c>
      <c r="H552" s="12">
        <v>901.66766953490946</v>
      </c>
      <c r="I552" s="12">
        <v>0</v>
      </c>
      <c r="J552" s="15">
        <v>0</v>
      </c>
      <c r="K552" s="15">
        <v>1.0000000000000002</v>
      </c>
      <c r="L552" s="57">
        <v>1129.9526600000002</v>
      </c>
      <c r="M552">
        <v>2</v>
      </c>
      <c r="N552">
        <v>0</v>
      </c>
      <c r="O552" s="12">
        <v>9.615384615384615</v>
      </c>
      <c r="P552" s="12">
        <v>5.5384615384615383</v>
      </c>
      <c r="R552">
        <v>0</v>
      </c>
      <c r="S552">
        <v>0</v>
      </c>
      <c r="T552" s="12">
        <v>1554.5501879224307</v>
      </c>
      <c r="U552" s="12">
        <v>0</v>
      </c>
      <c r="V552" s="12">
        <v>0</v>
      </c>
      <c r="W552" s="58">
        <v>1.7314451937221208E-2</v>
      </c>
      <c r="X552" s="58">
        <v>5.6403169858146031E-5</v>
      </c>
      <c r="Y552" s="58">
        <v>0</v>
      </c>
      <c r="Z552" s="58">
        <v>2.0594304952233585E-3</v>
      </c>
      <c r="AA552" s="58">
        <v>7.7720194830013306E-3</v>
      </c>
      <c r="AB552" s="58">
        <v>0</v>
      </c>
      <c r="AC552" s="58">
        <v>0</v>
      </c>
      <c r="AD552" s="58">
        <v>0</v>
      </c>
      <c r="AE552" s="58">
        <v>2.3837808066545489E-4</v>
      </c>
      <c r="AF552" s="58">
        <v>0</v>
      </c>
      <c r="AG552" s="58">
        <v>0</v>
      </c>
      <c r="AH552" s="17">
        <v>2.4946075605426815E-3</v>
      </c>
      <c r="AI552" s="12">
        <v>87</v>
      </c>
      <c r="AJ552" s="16">
        <v>3</v>
      </c>
      <c r="AK552" s="17">
        <v>0.78787195005046018</v>
      </c>
      <c r="AL552" t="str">
        <f>IF(AK552&lt;='CAV Tier 1 Analysis'!$A$5,"Tier 1", "Tier 2")</f>
        <v>Tier 2</v>
      </c>
      <c r="AM552" t="str">
        <f t="shared" si="17"/>
        <v>Washington - Tier 2</v>
      </c>
      <c r="AN552" t="str">
        <f t="shared" si="18"/>
        <v>Colville Confederated Tribes - Tier 2</v>
      </c>
    </row>
    <row r="553" spans="1:40" x14ac:dyDescent="0.3">
      <c r="A553">
        <v>10</v>
      </c>
      <c r="B553" t="s">
        <v>26</v>
      </c>
      <c r="C553" t="s">
        <v>1514</v>
      </c>
      <c r="D553" t="s">
        <v>2262</v>
      </c>
      <c r="E553" t="s">
        <v>201</v>
      </c>
      <c r="F553" s="12">
        <v>3650.6088758365627</v>
      </c>
      <c r="G553" s="12">
        <v>24142.221763076297</v>
      </c>
      <c r="H553" s="12">
        <v>8347.1587602930085</v>
      </c>
      <c r="I553" s="12">
        <v>33</v>
      </c>
      <c r="J553" s="15">
        <v>4.8631026674415892E-2</v>
      </c>
      <c r="K553" s="15">
        <v>0.95136897332558401</v>
      </c>
      <c r="L553" s="57">
        <v>6.297419999999998</v>
      </c>
      <c r="M553">
        <v>54</v>
      </c>
      <c r="N553">
        <v>0</v>
      </c>
      <c r="O553" s="12">
        <v>24.8</v>
      </c>
      <c r="P553" s="12">
        <v>1</v>
      </c>
      <c r="Q553">
        <v>0</v>
      </c>
      <c r="R553" s="12">
        <v>31.395176119744271</v>
      </c>
      <c r="S553" s="12">
        <v>405.9309003273936</v>
      </c>
      <c r="T553" s="12">
        <v>20350.975389658044</v>
      </c>
      <c r="U553" s="12">
        <v>16700.366513821482</v>
      </c>
      <c r="V553" s="12">
        <v>3791.2463734182529</v>
      </c>
      <c r="W553" s="58">
        <v>9.6496410671306835E-5</v>
      </c>
      <c r="X553" s="58">
        <v>1.5228855861699427E-3</v>
      </c>
      <c r="Y553" s="58">
        <v>0</v>
      </c>
      <c r="Z553" s="58">
        <v>5.3116831332800868E-3</v>
      </c>
      <c r="AA553" s="58">
        <v>1.4032812955419068E-3</v>
      </c>
      <c r="AB553" s="58">
        <v>0</v>
      </c>
      <c r="AC553" s="58">
        <v>3.7146897697020644E-3</v>
      </c>
      <c r="AD553" s="58">
        <v>3.526214139248432E-3</v>
      </c>
      <c r="AE553" s="58">
        <v>3.1206624853585365E-3</v>
      </c>
      <c r="AF553" s="58">
        <v>4.7845562477187411E-3</v>
      </c>
      <c r="AG553" s="58">
        <v>3.7938174860820796E-3</v>
      </c>
      <c r="AH553" s="17">
        <v>2.4794805957975541E-3</v>
      </c>
      <c r="AI553" s="12">
        <v>88</v>
      </c>
      <c r="AJ553" s="16">
        <v>4</v>
      </c>
      <c r="AK553" s="17">
        <v>0.79035143064625768</v>
      </c>
      <c r="AL553" t="str">
        <f>IF(AK553&lt;='CAV Tier 1 Analysis'!$A$5,"Tier 1", "Tier 2")</f>
        <v>Tier 2</v>
      </c>
      <c r="AM553" t="str">
        <f t="shared" si="17"/>
        <v>Washington - Tier 2</v>
      </c>
      <c r="AN553" t="str">
        <f t="shared" si="18"/>
        <v>Kenmore, City Of - Tier 2</v>
      </c>
    </row>
    <row r="554" spans="1:40" x14ac:dyDescent="0.3">
      <c r="A554">
        <v>10</v>
      </c>
      <c r="B554" t="s">
        <v>26</v>
      </c>
      <c r="C554" t="s">
        <v>1439</v>
      </c>
      <c r="D554" t="s">
        <v>2170</v>
      </c>
      <c r="E554" t="s">
        <v>249</v>
      </c>
      <c r="F554" s="12">
        <v>167.74542508826946</v>
      </c>
      <c r="G554" s="12">
        <v>14886.353407716828</v>
      </c>
      <c r="H554" s="12">
        <v>7256.2016664329858</v>
      </c>
      <c r="I554" s="12">
        <v>25</v>
      </c>
      <c r="J554" s="15">
        <v>4.0145985401459867E-2</v>
      </c>
      <c r="K554" s="15">
        <v>0.95985401459854003</v>
      </c>
      <c r="L554" s="57">
        <v>9.1077600000000007</v>
      </c>
      <c r="M554">
        <v>51</v>
      </c>
      <c r="N554">
        <v>9</v>
      </c>
      <c r="O554" s="12">
        <v>11</v>
      </c>
      <c r="P554" s="12">
        <v>3</v>
      </c>
      <c r="Q554">
        <v>1</v>
      </c>
      <c r="R554" s="12">
        <v>23.996350364963501</v>
      </c>
      <c r="S554" s="12">
        <v>291.30736617066742</v>
      </c>
      <c r="T554" s="12">
        <v>17081.455443104962</v>
      </c>
      <c r="U554" s="12">
        <v>16913.710018016693</v>
      </c>
      <c r="V554" s="12">
        <v>0</v>
      </c>
      <c r="W554" s="58">
        <v>1.3955971640063739E-4</v>
      </c>
      <c r="X554" s="58">
        <v>1.4382808313827236E-3</v>
      </c>
      <c r="Y554" s="58">
        <v>4.6035805626598461E-3</v>
      </c>
      <c r="Z554" s="58">
        <v>2.3559884865355222E-3</v>
      </c>
      <c r="AA554" s="58">
        <v>4.2098438866257203E-3</v>
      </c>
      <c r="AB554" s="58">
        <v>7.8431372549019605E-4</v>
      </c>
      <c r="AC554" s="58">
        <v>2.8392577531953147E-3</v>
      </c>
      <c r="AD554" s="58">
        <v>2.5305098789714089E-3</v>
      </c>
      <c r="AE554" s="58">
        <v>2.6193072408563665E-3</v>
      </c>
      <c r="AF554" s="58">
        <v>4.8456779000526952E-3</v>
      </c>
      <c r="AG554" s="58">
        <v>0</v>
      </c>
      <c r="AH554" s="17">
        <v>2.3969381801973123E-3</v>
      </c>
      <c r="AI554" s="12">
        <v>89</v>
      </c>
      <c r="AJ554" s="16">
        <v>4</v>
      </c>
      <c r="AK554" s="17">
        <v>0.79274836882645494</v>
      </c>
      <c r="AL554" t="str">
        <f>IF(AK554&lt;='CAV Tier 1 Analysis'!$A$5,"Tier 1", "Tier 2")</f>
        <v>Tier 2</v>
      </c>
      <c r="AM554" t="str">
        <f t="shared" si="17"/>
        <v>Washington - Tier 2</v>
      </c>
      <c r="AN554" t="str">
        <f t="shared" si="18"/>
        <v>Pullman, City Of - Tier 2</v>
      </c>
    </row>
    <row r="555" spans="1:40" x14ac:dyDescent="0.3">
      <c r="A555">
        <v>10</v>
      </c>
      <c r="B555" t="s">
        <v>26</v>
      </c>
      <c r="C555" t="s">
        <v>851</v>
      </c>
      <c r="D555" t="s">
        <v>2004</v>
      </c>
      <c r="E555" t="s">
        <v>240</v>
      </c>
      <c r="F555" s="12">
        <v>4050.6754163056926</v>
      </c>
      <c r="G555" s="12">
        <v>3890.0171789924466</v>
      </c>
      <c r="H555" s="12">
        <v>2002.2799034401619</v>
      </c>
      <c r="I555" s="12">
        <v>2</v>
      </c>
      <c r="J555" s="15">
        <v>1.038236171592993E-3</v>
      </c>
      <c r="K555" s="15">
        <v>0.99896176382840718</v>
      </c>
      <c r="L555" s="57">
        <v>871.71881000000008</v>
      </c>
      <c r="M555">
        <v>32</v>
      </c>
      <c r="N555">
        <v>0</v>
      </c>
      <c r="O555" s="12">
        <v>8.0833333333333339</v>
      </c>
      <c r="P555" s="12">
        <v>6.333333333333333</v>
      </c>
      <c r="Q555">
        <v>0</v>
      </c>
      <c r="R555" s="12">
        <v>1.9979235276568144</v>
      </c>
      <c r="S555" s="12">
        <v>2.0788394214053012</v>
      </c>
      <c r="T555" s="12">
        <v>3847.3495126367702</v>
      </c>
      <c r="U555" s="12">
        <v>0</v>
      </c>
      <c r="V555" s="12">
        <v>42.667666355676374</v>
      </c>
      <c r="W555" s="58">
        <v>1.3357491842637608E-2</v>
      </c>
      <c r="X555" s="58">
        <v>9.0245071773033649E-4</v>
      </c>
      <c r="Y555" s="58">
        <v>0</v>
      </c>
      <c r="Z555" s="58">
        <v>1.7312945696511036E-3</v>
      </c>
      <c r="AA555" s="58">
        <v>8.8874482050987427E-3</v>
      </c>
      <c r="AB555" s="58">
        <v>0</v>
      </c>
      <c r="AC555" s="58">
        <v>2.3639510925267207E-4</v>
      </c>
      <c r="AD555" s="58">
        <v>1.8058327057817531E-5</v>
      </c>
      <c r="AE555" s="58">
        <v>5.8996087717001354E-4</v>
      </c>
      <c r="AF555" s="58">
        <v>0</v>
      </c>
      <c r="AG555" s="58">
        <v>4.2696602321978168E-5</v>
      </c>
      <c r="AH555" s="17">
        <v>2.3423451137200252E-3</v>
      </c>
      <c r="AI555" s="12">
        <v>90</v>
      </c>
      <c r="AJ555" s="16">
        <v>4</v>
      </c>
      <c r="AK555" s="17">
        <v>0.79509071394017494</v>
      </c>
      <c r="AL555" t="str">
        <f>IF(AK555&lt;='CAV Tier 1 Analysis'!$A$5,"Tier 1", "Tier 2")</f>
        <v>Tier 2</v>
      </c>
      <c r="AM555" t="str">
        <f t="shared" si="17"/>
        <v>Washington - Tier 2</v>
      </c>
      <c r="AN555" t="str">
        <f t="shared" si="18"/>
        <v>Columbia County* - Tier 2</v>
      </c>
    </row>
    <row r="556" spans="1:40" x14ac:dyDescent="0.3">
      <c r="A556">
        <v>10</v>
      </c>
      <c r="B556" t="s">
        <v>26</v>
      </c>
      <c r="C556" t="s">
        <v>1328</v>
      </c>
      <c r="D556" t="s">
        <v>2015</v>
      </c>
      <c r="E556" t="s">
        <v>244</v>
      </c>
      <c r="F556" s="12">
        <v>1984.4147877354796</v>
      </c>
      <c r="G556" s="12">
        <v>3697.7962504777602</v>
      </c>
      <c r="H556" s="12">
        <v>2365.7371245204881</v>
      </c>
      <c r="I556" s="12">
        <v>1</v>
      </c>
      <c r="J556" s="15">
        <v>3.3579340376046832E-3</v>
      </c>
      <c r="K556" s="15">
        <v>0.99664206596239535</v>
      </c>
      <c r="L556" s="57">
        <v>769.78284000000008</v>
      </c>
      <c r="M556">
        <v>21</v>
      </c>
      <c r="N556">
        <v>0</v>
      </c>
      <c r="O556" s="12">
        <v>9.2142857142857135</v>
      </c>
      <c r="P556" s="12">
        <v>7</v>
      </c>
      <c r="Q556">
        <v>0</v>
      </c>
      <c r="R556" s="12">
        <v>0.99664206596239535</v>
      </c>
      <c r="S556" s="12">
        <v>7.943989214452376</v>
      </c>
      <c r="T556" s="12">
        <v>4224.2000886189762</v>
      </c>
      <c r="U556" s="12">
        <v>2239.7853008834963</v>
      </c>
      <c r="V556" s="12">
        <v>0</v>
      </c>
      <c r="W556" s="58">
        <v>1.1795510074977516E-2</v>
      </c>
      <c r="X556" s="58">
        <v>5.9223328351053325E-4</v>
      </c>
      <c r="Y556" s="58">
        <v>0</v>
      </c>
      <c r="Z556" s="58">
        <v>1.9735228231368986E-3</v>
      </c>
      <c r="AA556" s="58">
        <v>9.8229690687933486E-3</v>
      </c>
      <c r="AB556" s="58">
        <v>0</v>
      </c>
      <c r="AC556" s="58">
        <v>1.1792308704893471E-4</v>
      </c>
      <c r="AD556" s="58">
        <v>6.9007328753357909E-5</v>
      </c>
      <c r="AE556" s="58">
        <v>6.4774795776621232E-4</v>
      </c>
      <c r="AF556" s="58">
        <v>6.4168524361556329E-4</v>
      </c>
      <c r="AG556" s="58">
        <v>0</v>
      </c>
      <c r="AH556" s="17">
        <v>2.3327817152365786E-3</v>
      </c>
      <c r="AI556" s="12">
        <v>91</v>
      </c>
      <c r="AJ556" s="16">
        <v>4</v>
      </c>
      <c r="AK556" s="17">
        <v>0.79742349565541149</v>
      </c>
      <c r="AL556" t="str">
        <f>IF(AK556&lt;='CAV Tier 1 Analysis'!$A$5,"Tier 1", "Tier 2")</f>
        <v>Tier 2</v>
      </c>
      <c r="AM556" t="str">
        <f t="shared" si="17"/>
        <v>Washington - Tier 2</v>
      </c>
      <c r="AN556" t="str">
        <f t="shared" si="18"/>
        <v>Ferry County * - Tier 2</v>
      </c>
    </row>
    <row r="557" spans="1:40" x14ac:dyDescent="0.3">
      <c r="A557">
        <v>10</v>
      </c>
      <c r="B557" t="s">
        <v>26</v>
      </c>
      <c r="C557" t="s">
        <v>1305</v>
      </c>
      <c r="D557" t="s">
        <v>1984</v>
      </c>
      <c r="E557" t="s">
        <v>243</v>
      </c>
      <c r="F557" s="12">
        <v>16721.97178057905</v>
      </c>
      <c r="G557" s="12">
        <v>15621.268540450072</v>
      </c>
      <c r="H557" s="12">
        <v>6557.1454824392513</v>
      </c>
      <c r="I557" s="12">
        <v>2</v>
      </c>
      <c r="J557" s="15">
        <v>5.8540889978176682E-4</v>
      </c>
      <c r="K557" s="15">
        <v>0.99941459110021835</v>
      </c>
      <c r="L557" s="57">
        <v>637.09315000000015</v>
      </c>
      <c r="M557">
        <v>28</v>
      </c>
      <c r="N557">
        <v>0</v>
      </c>
      <c r="O557" s="12">
        <v>8.1999999999999993</v>
      </c>
      <c r="P557" s="12">
        <v>6.9</v>
      </c>
      <c r="Q557">
        <v>0</v>
      </c>
      <c r="R557" s="12">
        <v>1.9988291822004367</v>
      </c>
      <c r="S557" s="12">
        <v>3.8386113225837448</v>
      </c>
      <c r="T557" s="12">
        <v>14766.228467763358</v>
      </c>
      <c r="U557" s="12">
        <v>0</v>
      </c>
      <c r="V557" s="12">
        <v>855.04007268671376</v>
      </c>
      <c r="W557" s="58">
        <v>9.7622839572835407E-3</v>
      </c>
      <c r="X557" s="58">
        <v>7.8964437801404437E-4</v>
      </c>
      <c r="Y557" s="58">
        <v>0</v>
      </c>
      <c r="Z557" s="58">
        <v>1.7562823263264802E-3</v>
      </c>
      <c r="AA557" s="58">
        <v>9.682640939239158E-3</v>
      </c>
      <c r="AB557" s="58">
        <v>0</v>
      </c>
      <c r="AC557" s="58">
        <v>2.3650226665976055E-4</v>
      </c>
      <c r="AD557" s="58">
        <v>3.3344999136200239E-5</v>
      </c>
      <c r="AE557" s="58">
        <v>2.2642853400038757E-3</v>
      </c>
      <c r="AF557" s="58">
        <v>0</v>
      </c>
      <c r="AG557" s="58">
        <v>8.5561993591437894E-4</v>
      </c>
      <c r="AH557" s="17">
        <v>2.3073276493252217E-3</v>
      </c>
      <c r="AI557" s="12">
        <v>92</v>
      </c>
      <c r="AJ557" s="16">
        <v>4</v>
      </c>
      <c r="AK557" s="17">
        <v>0.79973082330473666</v>
      </c>
      <c r="AL557" t="str">
        <f>IF(AK557&lt;='CAV Tier 1 Analysis'!$A$5,"Tier 1", "Tier 2")</f>
        <v>Tier 2</v>
      </c>
      <c r="AM557" t="str">
        <f t="shared" si="17"/>
        <v>Washington - Tier 2</v>
      </c>
      <c r="AN557" t="str">
        <f t="shared" si="18"/>
        <v>Asotin County* - Tier 2</v>
      </c>
    </row>
    <row r="558" spans="1:40" x14ac:dyDescent="0.3">
      <c r="A558">
        <v>10</v>
      </c>
      <c r="B558" t="s">
        <v>26</v>
      </c>
      <c r="C558" t="s">
        <v>1361</v>
      </c>
      <c r="D558" t="s">
        <v>2063</v>
      </c>
      <c r="E558" t="s">
        <v>212</v>
      </c>
      <c r="F558" s="12">
        <v>8397.4826824585562</v>
      </c>
      <c r="G558" s="12">
        <v>26413.859960316338</v>
      </c>
      <c r="H558" s="12">
        <v>17747.017060004157</v>
      </c>
      <c r="I558" s="12">
        <v>6</v>
      </c>
      <c r="J558" s="15">
        <v>2.6339969770747044E-2</v>
      </c>
      <c r="K558" s="15">
        <v>0.97366003022925296</v>
      </c>
      <c r="L558" s="57">
        <v>23.050520000000002</v>
      </c>
      <c r="M558">
        <v>42</v>
      </c>
      <c r="N558">
        <v>0</v>
      </c>
      <c r="O558" s="12">
        <v>14</v>
      </c>
      <c r="P558" s="12">
        <v>2</v>
      </c>
      <c r="Q558">
        <v>0</v>
      </c>
      <c r="R558" s="12">
        <v>5.8419601813755175</v>
      </c>
      <c r="S558" s="12">
        <v>467.45589288144157</v>
      </c>
      <c r="T558" s="12">
        <v>34751.779495636802</v>
      </c>
      <c r="U558" s="12">
        <v>26354.296813178247</v>
      </c>
      <c r="V558" s="12">
        <v>0</v>
      </c>
      <c r="W558" s="58">
        <v>3.5320693936678396E-4</v>
      </c>
      <c r="X558" s="58">
        <v>1.1844665670210665E-3</v>
      </c>
      <c r="Y558" s="58">
        <v>0</v>
      </c>
      <c r="Z558" s="58">
        <v>2.9985308010452103E-3</v>
      </c>
      <c r="AA558" s="58">
        <v>2.8065625910838137E-3</v>
      </c>
      <c r="AB558" s="58">
        <v>0</v>
      </c>
      <c r="AC558" s="58">
        <v>6.9122306044700789E-4</v>
      </c>
      <c r="AD558" s="58">
        <v>4.060665442379735E-3</v>
      </c>
      <c r="AE558" s="58">
        <v>5.3289128651100009E-3</v>
      </c>
      <c r="AF558" s="58">
        <v>7.5503501894625524E-3</v>
      </c>
      <c r="AG558" s="58">
        <v>0</v>
      </c>
      <c r="AH558" s="17">
        <v>2.2703562232651063E-3</v>
      </c>
      <c r="AI558" s="12">
        <v>93</v>
      </c>
      <c r="AJ558" s="16">
        <v>4</v>
      </c>
      <c r="AK558" s="17">
        <v>0.80200117952800176</v>
      </c>
      <c r="AL558" t="str">
        <f>IF(AK558&lt;='CAV Tier 1 Analysis'!$A$5,"Tier 1", "Tier 2")</f>
        <v>Tier 2</v>
      </c>
      <c r="AM558" t="str">
        <f t="shared" si="17"/>
        <v>Washington - Tier 2</v>
      </c>
      <c r="AN558" t="str">
        <f t="shared" si="18"/>
        <v>Bremerton, City Of - Tier 2</v>
      </c>
    </row>
    <row r="559" spans="1:40" x14ac:dyDescent="0.3">
      <c r="A559">
        <v>10</v>
      </c>
      <c r="B559" t="s">
        <v>26</v>
      </c>
      <c r="C559" t="s">
        <v>1406</v>
      </c>
      <c r="D559" t="s">
        <v>2127</v>
      </c>
      <c r="E559" t="s">
        <v>289</v>
      </c>
      <c r="F559" s="12">
        <v>43.780295809552101</v>
      </c>
      <c r="G559" s="12">
        <v>0.70941921988262535</v>
      </c>
      <c r="H559" s="12">
        <v>0.75423263955401176</v>
      </c>
      <c r="I559" s="12">
        <v>77</v>
      </c>
      <c r="J559" s="15">
        <v>0.25479502196193266</v>
      </c>
      <c r="K559" s="15">
        <v>0.74520497803806729</v>
      </c>
      <c r="L559" s="57">
        <v>0.2732</v>
      </c>
      <c r="M559">
        <v>78</v>
      </c>
      <c r="N559">
        <v>14</v>
      </c>
      <c r="O559" s="12">
        <v>23</v>
      </c>
      <c r="P559" s="12">
        <v>1</v>
      </c>
      <c r="Q559">
        <v>3</v>
      </c>
      <c r="R559" s="12">
        <v>57.380783308931179</v>
      </c>
      <c r="S559" s="12">
        <v>0.19217472195957086</v>
      </c>
      <c r="T559" s="12">
        <v>0.77094272824503718</v>
      </c>
      <c r="U559" s="12">
        <v>0</v>
      </c>
      <c r="V559" s="12">
        <v>0</v>
      </c>
      <c r="W559" s="58">
        <v>4.1862888921814073E-6</v>
      </c>
      <c r="X559" s="58">
        <v>2.1997236244676952E-3</v>
      </c>
      <c r="Y559" s="58">
        <v>7.1611253196930949E-3</v>
      </c>
      <c r="Z559" s="58">
        <v>4.9261577445742742E-3</v>
      </c>
      <c r="AA559" s="58">
        <v>1.4032812955419068E-3</v>
      </c>
      <c r="AB559" s="58">
        <v>2.352941176470588E-3</v>
      </c>
      <c r="AC559" s="58">
        <v>6.7893171843405424E-3</v>
      </c>
      <c r="AD559" s="58">
        <v>1.6693708737951056E-6</v>
      </c>
      <c r="AE559" s="58">
        <v>1.1821802170803341E-7</v>
      </c>
      <c r="AF559" s="58">
        <v>0</v>
      </c>
      <c r="AG559" s="58">
        <v>0</v>
      </c>
      <c r="AH559" s="17">
        <v>2.2580472929887084E-3</v>
      </c>
      <c r="AI559" s="12">
        <v>94</v>
      </c>
      <c r="AJ559" s="16">
        <v>4</v>
      </c>
      <c r="AK559" s="17">
        <v>0.80425922682099049</v>
      </c>
      <c r="AL559" t="str">
        <f>IF(AK559&lt;='CAV Tier 1 Analysis'!$A$5,"Tier 1", "Tier 2")</f>
        <v>Tier 2</v>
      </c>
      <c r="AM559" t="str">
        <f t="shared" si="17"/>
        <v>Washington - Tier 2</v>
      </c>
      <c r="AN559" t="str">
        <f t="shared" si="18"/>
        <v>Index, Town Of - Tier 2</v>
      </c>
    </row>
    <row r="560" spans="1:40" x14ac:dyDescent="0.3">
      <c r="A560">
        <v>10</v>
      </c>
      <c r="B560" t="s">
        <v>26</v>
      </c>
      <c r="C560" t="s">
        <v>1510</v>
      </c>
      <c r="D560" t="s">
        <v>2258</v>
      </c>
      <c r="E560" t="s">
        <v>200</v>
      </c>
      <c r="F560" s="12">
        <v>2422.6442585341415</v>
      </c>
      <c r="G560" s="12">
        <v>32977.085448623824</v>
      </c>
      <c r="H560" s="12">
        <v>14363.882429109281</v>
      </c>
      <c r="I560" s="12">
        <v>7</v>
      </c>
      <c r="J560" s="15">
        <v>1.4946511335996908E-2</v>
      </c>
      <c r="K560" s="15">
        <v>0.98505348866400289</v>
      </c>
      <c r="L560" s="57">
        <v>8.4447799999999997</v>
      </c>
      <c r="M560">
        <v>50</v>
      </c>
      <c r="N560">
        <v>0</v>
      </c>
      <c r="O560" s="12">
        <v>20</v>
      </c>
      <c r="P560" s="12">
        <v>1</v>
      </c>
      <c r="Q560">
        <v>0</v>
      </c>
      <c r="R560" s="12">
        <v>6.8953744206480199</v>
      </c>
      <c r="S560" s="12">
        <v>214.68993155560867</v>
      </c>
      <c r="T560" s="12">
        <v>32370.71063829356</v>
      </c>
      <c r="U560" s="12">
        <v>29948.066379759417</v>
      </c>
      <c r="V560" s="12">
        <v>606.37481033026415</v>
      </c>
      <c r="W560" s="58">
        <v>1.2940076394917898E-4</v>
      </c>
      <c r="X560" s="58">
        <v>1.4100792464536507E-3</v>
      </c>
      <c r="Y560" s="58">
        <v>0</v>
      </c>
      <c r="Z560" s="58">
        <v>4.2836154300645865E-3</v>
      </c>
      <c r="AA560" s="58">
        <v>1.4032812955419068E-3</v>
      </c>
      <c r="AB560" s="58">
        <v>0</v>
      </c>
      <c r="AC560" s="58">
        <v>8.1586345370229883E-4</v>
      </c>
      <c r="AD560" s="58">
        <v>1.8649545319045465E-3</v>
      </c>
      <c r="AE560" s="58">
        <v>4.9637946279790868E-3</v>
      </c>
      <c r="AF560" s="58">
        <v>8.5799439183437062E-3</v>
      </c>
      <c r="AG560" s="58">
        <v>6.0678603603292404E-4</v>
      </c>
      <c r="AH560" s="17">
        <v>2.1870653912701714E-3</v>
      </c>
      <c r="AI560" s="12">
        <v>95</v>
      </c>
      <c r="AJ560" s="16">
        <v>4</v>
      </c>
      <c r="AK560" s="17">
        <v>0.80644629221226072</v>
      </c>
      <c r="AL560" t="str">
        <f>IF(AK560&lt;='CAV Tier 1 Analysis'!$A$5,"Tier 1", "Tier 2")</f>
        <v>Tier 2</v>
      </c>
      <c r="AM560" t="str">
        <f t="shared" si="17"/>
        <v>Washington - Tier 2</v>
      </c>
      <c r="AN560" t="str">
        <f t="shared" si="18"/>
        <v>University Place, City Of - Tier 2</v>
      </c>
    </row>
    <row r="561" spans="1:40" x14ac:dyDescent="0.3">
      <c r="A561">
        <v>10</v>
      </c>
      <c r="B561" t="s">
        <v>26</v>
      </c>
      <c r="C561" t="s">
        <v>1493</v>
      </c>
      <c r="D561" t="s">
        <v>2239</v>
      </c>
      <c r="E561" t="s">
        <v>262</v>
      </c>
      <c r="F561" s="12">
        <v>10285.111315518774</v>
      </c>
      <c r="G561" s="12">
        <v>19004.419495592494</v>
      </c>
      <c r="H561" s="12">
        <v>9245.1617534490088</v>
      </c>
      <c r="I561" s="12">
        <v>17</v>
      </c>
      <c r="J561" s="15">
        <v>6.60380867168298E-2</v>
      </c>
      <c r="K561" s="15">
        <v>0.93396191328317002</v>
      </c>
      <c r="L561" s="57">
        <v>28.231889999999996</v>
      </c>
      <c r="M561">
        <v>132</v>
      </c>
      <c r="N561">
        <v>2</v>
      </c>
      <c r="O561" s="12">
        <v>14</v>
      </c>
      <c r="P561" s="12">
        <v>2</v>
      </c>
      <c r="Q561">
        <v>0</v>
      </c>
      <c r="R561" s="12">
        <v>15.87735252581389</v>
      </c>
      <c r="S561" s="12">
        <v>610.53279358538384</v>
      </c>
      <c r="T561" s="12">
        <v>19692.742910033845</v>
      </c>
      <c r="U561" s="12">
        <v>9407.6315945150709</v>
      </c>
      <c r="V561" s="12">
        <v>0</v>
      </c>
      <c r="W561" s="58">
        <v>4.3260193086488774E-4</v>
      </c>
      <c r="X561" s="58">
        <v>3.722609210637638E-3</v>
      </c>
      <c r="Y561" s="58">
        <v>1.0230179028132991E-3</v>
      </c>
      <c r="Z561" s="58">
        <v>2.9985308010452103E-3</v>
      </c>
      <c r="AA561" s="58">
        <v>2.8065625910838137E-3</v>
      </c>
      <c r="AB561" s="58">
        <v>0</v>
      </c>
      <c r="AC561" s="58">
        <v>1.8786146882132702E-3</v>
      </c>
      <c r="AD561" s="58">
        <v>5.3035365562938939E-3</v>
      </c>
      <c r="AE561" s="58">
        <v>3.0197276964121734E-3</v>
      </c>
      <c r="AF561" s="58">
        <v>2.6952308193069429E-3</v>
      </c>
      <c r="AG561" s="58">
        <v>0</v>
      </c>
      <c r="AH561" s="17">
        <v>2.1709483815155572E-3</v>
      </c>
      <c r="AI561" s="12">
        <v>96</v>
      </c>
      <c r="AJ561" s="16">
        <v>4</v>
      </c>
      <c r="AK561" s="17">
        <v>0.80861724059377627</v>
      </c>
      <c r="AL561" t="str">
        <f>IF(AK561&lt;='CAV Tier 1 Analysis'!$A$5,"Tier 1", "Tier 2")</f>
        <v>Tier 2</v>
      </c>
      <c r="AM561" t="str">
        <f t="shared" si="17"/>
        <v>Washington - Tier 2</v>
      </c>
      <c r="AN561" t="str">
        <f t="shared" si="18"/>
        <v>Bainbridge Island, City Of - Tier 2</v>
      </c>
    </row>
    <row r="562" spans="1:40" x14ac:dyDescent="0.3">
      <c r="A562">
        <v>10</v>
      </c>
      <c r="B562" t="s">
        <v>26</v>
      </c>
      <c r="C562" t="s">
        <v>1300</v>
      </c>
      <c r="D562" t="s">
        <v>2114</v>
      </c>
      <c r="E562" t="s">
        <v>267</v>
      </c>
      <c r="F562" s="12">
        <v>7657.2916111418945</v>
      </c>
      <c r="G562" s="12">
        <v>15606.487785506713</v>
      </c>
      <c r="H562" s="12">
        <v>11086.398954892376</v>
      </c>
      <c r="I562" s="12">
        <v>7</v>
      </c>
      <c r="J562" s="15">
        <v>0</v>
      </c>
      <c r="K562" s="15">
        <v>1.0000000000000002</v>
      </c>
      <c r="L562" s="57">
        <v>169.26150999999996</v>
      </c>
      <c r="M562">
        <v>83</v>
      </c>
      <c r="N562">
        <v>3</v>
      </c>
      <c r="O562" s="12">
        <v>7</v>
      </c>
      <c r="P562" s="12">
        <v>7</v>
      </c>
      <c r="Q562">
        <v>0</v>
      </c>
      <c r="R562" s="12">
        <v>7.0000000000000018</v>
      </c>
      <c r="S562" s="12">
        <v>0</v>
      </c>
      <c r="T562" s="12">
        <v>14554.16343971712</v>
      </c>
      <c r="U562" s="12">
        <v>6896.8718285752257</v>
      </c>
      <c r="V562" s="12">
        <v>1052.3243457895933</v>
      </c>
      <c r="W562" s="58">
        <v>2.593622178575593E-3</v>
      </c>
      <c r="X562" s="58">
        <v>2.3407315491130601E-3</v>
      </c>
      <c r="Y562" s="58">
        <v>1.5345268542199489E-3</v>
      </c>
      <c r="Z562" s="58">
        <v>1.4992654005226052E-3</v>
      </c>
      <c r="AA562" s="58">
        <v>9.8229690687933486E-3</v>
      </c>
      <c r="AB562" s="58">
        <v>0</v>
      </c>
      <c r="AC562" s="58">
        <v>8.2824279401195675E-4</v>
      </c>
      <c r="AD562" s="58">
        <v>0</v>
      </c>
      <c r="AE562" s="58">
        <v>2.2317668309491841E-3</v>
      </c>
      <c r="AF562" s="58">
        <v>1.9759129938744118E-3</v>
      </c>
      <c r="AG562" s="58">
        <v>1.0530380014546229E-3</v>
      </c>
      <c r="AH562" s="17">
        <v>2.1709159701377031E-3</v>
      </c>
      <c r="AI562" s="12">
        <v>97</v>
      </c>
      <c r="AJ562" s="16">
        <v>4</v>
      </c>
      <c r="AK562" s="17">
        <v>0.81078815656391401</v>
      </c>
      <c r="AL562" t="str">
        <f>IF(AK562&lt;='CAV Tier 1 Analysis'!$A$5,"Tier 1", "Tier 2")</f>
        <v>Tier 2</v>
      </c>
      <c r="AM562" t="str">
        <f t="shared" si="17"/>
        <v>Washington - Tier 2</v>
      </c>
      <c r="AN562" t="str">
        <f t="shared" si="18"/>
        <v>San Juan County* - Tier 2</v>
      </c>
    </row>
    <row r="563" spans="1:40" x14ac:dyDescent="0.3">
      <c r="A563">
        <v>10</v>
      </c>
      <c r="B563" t="s">
        <v>26</v>
      </c>
      <c r="C563" t="s">
        <v>1070</v>
      </c>
      <c r="D563" t="s">
        <v>2005</v>
      </c>
      <c r="E563" t="s">
        <v>319</v>
      </c>
      <c r="F563" s="12">
        <v>6.7179309835539076</v>
      </c>
      <c r="G563" s="12">
        <v>144.15922505751956</v>
      </c>
      <c r="H563" s="12">
        <v>67.261136193930454</v>
      </c>
      <c r="I563" s="12">
        <v>38</v>
      </c>
      <c r="J563" s="15">
        <v>0.10890548295650972</v>
      </c>
      <c r="K563" s="15">
        <v>0.8910945170434903</v>
      </c>
      <c r="L563" s="57">
        <v>1.4463000000000001</v>
      </c>
      <c r="M563">
        <v>67</v>
      </c>
      <c r="N563">
        <v>6</v>
      </c>
      <c r="O563" s="12">
        <v>9</v>
      </c>
      <c r="P563" s="12">
        <v>8</v>
      </c>
      <c r="Q563">
        <v>2</v>
      </c>
      <c r="R563" s="12">
        <v>33.861591647652631</v>
      </c>
      <c r="S563" s="12">
        <v>7.3251065214035718</v>
      </c>
      <c r="T563" s="12">
        <v>142.94229001141747</v>
      </c>
      <c r="U563" s="12">
        <v>136.22435902786356</v>
      </c>
      <c r="V563" s="12">
        <v>1.216935046102094</v>
      </c>
      <c r="W563" s="58">
        <v>2.2161894673360065E-5</v>
      </c>
      <c r="X563" s="58">
        <v>1.8895061902478919E-3</v>
      </c>
      <c r="Y563" s="58">
        <v>3.0690537084398979E-3</v>
      </c>
      <c r="Z563" s="58">
        <v>1.9276269435290637E-3</v>
      </c>
      <c r="AA563" s="58">
        <v>1.1226250364335255E-2</v>
      </c>
      <c r="AB563" s="58">
        <v>1.5686274509803921E-3</v>
      </c>
      <c r="AC563" s="58">
        <v>4.0065170394205348E-3</v>
      </c>
      <c r="AD563" s="58">
        <v>6.3631258833564297E-5</v>
      </c>
      <c r="AE563" s="58">
        <v>2.1919079231777604E-5</v>
      </c>
      <c r="AF563" s="58">
        <v>3.9027473291608776E-5</v>
      </c>
      <c r="AG563" s="58">
        <v>1.2177603359408196E-6</v>
      </c>
      <c r="AH563" s="17">
        <v>2.1668671966653891E-3</v>
      </c>
      <c r="AI563" s="12">
        <v>98</v>
      </c>
      <c r="AJ563" s="16">
        <v>4</v>
      </c>
      <c r="AK563" s="17">
        <v>0.81295502376057938</v>
      </c>
      <c r="AL563" t="str">
        <f>IF(AK563&lt;='CAV Tier 1 Analysis'!$A$5,"Tier 1", "Tier 2")</f>
        <v>Tier 2</v>
      </c>
      <c r="AM563" t="str">
        <f t="shared" si="17"/>
        <v>Washington - Tier 2</v>
      </c>
      <c r="AN563" t="str">
        <f t="shared" si="18"/>
        <v>Dayton, City Of - Tier 2</v>
      </c>
    </row>
    <row r="564" spans="1:40" x14ac:dyDescent="0.3">
      <c r="A564">
        <v>10</v>
      </c>
      <c r="B564" t="s">
        <v>26</v>
      </c>
      <c r="C564" t="s">
        <v>871</v>
      </c>
      <c r="D564" t="s">
        <v>2020</v>
      </c>
      <c r="E564" t="s">
        <v>260</v>
      </c>
      <c r="F564" s="12">
        <v>2464.5430598562398</v>
      </c>
      <c r="G564" s="12">
        <v>1093.3668000453613</v>
      </c>
      <c r="H564" s="12">
        <v>1266.3027819636382</v>
      </c>
      <c r="I564" s="12">
        <v>0</v>
      </c>
      <c r="J564" s="15">
        <v>3.3652315392404279E-6</v>
      </c>
      <c r="K564" s="15">
        <v>0.99999663476846068</v>
      </c>
      <c r="L564" s="57">
        <v>716.14686000000017</v>
      </c>
      <c r="M564">
        <v>13</v>
      </c>
      <c r="N564">
        <v>0</v>
      </c>
      <c r="O564" s="12">
        <v>9.1999999999999993</v>
      </c>
      <c r="P564" s="12">
        <v>7.2</v>
      </c>
      <c r="Q564">
        <v>0</v>
      </c>
      <c r="R564">
        <v>0</v>
      </c>
      <c r="S564" s="12">
        <v>4.2614020600919298E-3</v>
      </c>
      <c r="T564" s="12">
        <v>1814.7992355462538</v>
      </c>
      <c r="U564" s="12">
        <v>0</v>
      </c>
      <c r="V564" s="12">
        <v>0</v>
      </c>
      <c r="W564" s="58">
        <v>1.0973637061451661E-2</v>
      </c>
      <c r="X564" s="58">
        <v>3.6662060407794918E-4</v>
      </c>
      <c r="Y564" s="58">
        <v>0</v>
      </c>
      <c r="Z564" s="58">
        <v>1.9704630978297096E-3</v>
      </c>
      <c r="AA564" s="58">
        <v>1.010362532790173E-2</v>
      </c>
      <c r="AB564" s="58">
        <v>0</v>
      </c>
      <c r="AC564" s="58">
        <v>0</v>
      </c>
      <c r="AD564" s="58">
        <v>3.7017670212342076E-8</v>
      </c>
      <c r="AE564" s="58">
        <v>2.7828523126732086E-4</v>
      </c>
      <c r="AF564" s="58">
        <v>0</v>
      </c>
      <c r="AG564" s="58">
        <v>0</v>
      </c>
      <c r="AH564" s="17">
        <v>2.1538789400180531E-3</v>
      </c>
      <c r="AI564" s="12">
        <v>99</v>
      </c>
      <c r="AJ564" s="16">
        <v>4</v>
      </c>
      <c r="AK564" s="17">
        <v>0.81510890270059744</v>
      </c>
      <c r="AL564" t="str">
        <f>IF(AK564&lt;='CAV Tier 1 Analysis'!$A$5,"Tier 1", "Tier 2")</f>
        <v>Tier 2</v>
      </c>
      <c r="AM564" t="str">
        <f t="shared" si="17"/>
        <v>Washington - Tier 2</v>
      </c>
      <c r="AN564" t="str">
        <f t="shared" si="18"/>
        <v>Garfield County* - Tier 2</v>
      </c>
    </row>
    <row r="565" spans="1:40" x14ac:dyDescent="0.3">
      <c r="A565">
        <v>10</v>
      </c>
      <c r="B565" t="s">
        <v>26</v>
      </c>
      <c r="C565" t="s">
        <v>1067</v>
      </c>
      <c r="D565" t="s">
        <v>2048</v>
      </c>
      <c r="E565" t="s">
        <v>202</v>
      </c>
      <c r="F565" s="12">
        <v>3581.8550010823087</v>
      </c>
      <c r="G565" s="12">
        <v>31774.340296178787</v>
      </c>
      <c r="H565" s="12">
        <v>12176.376587965507</v>
      </c>
      <c r="I565" s="12">
        <v>6</v>
      </c>
      <c r="J565" s="15">
        <v>3.2434689580275052E-3</v>
      </c>
      <c r="K565" s="15">
        <v>0.99675653104197248</v>
      </c>
      <c r="L565" s="57">
        <v>6.1785699999999997</v>
      </c>
      <c r="M565">
        <v>29</v>
      </c>
      <c r="N565">
        <v>0</v>
      </c>
      <c r="O565" s="12">
        <v>25</v>
      </c>
      <c r="P565" s="12">
        <v>1</v>
      </c>
      <c r="Q565">
        <v>1</v>
      </c>
      <c r="R565" s="12">
        <v>5.9805391862518347</v>
      </c>
      <c r="S565" s="12">
        <v>39.493699484318995</v>
      </c>
      <c r="T565" s="12">
        <v>29995.350205012721</v>
      </c>
      <c r="U565" s="12">
        <v>26413.495203930412</v>
      </c>
      <c r="V565" s="12">
        <v>1778.9900911660661</v>
      </c>
      <c r="W565" s="58">
        <v>9.4675252417881678E-5</v>
      </c>
      <c r="X565" s="58">
        <v>8.1784596294311738E-4</v>
      </c>
      <c r="Y565" s="58">
        <v>0</v>
      </c>
      <c r="Z565" s="58">
        <v>5.354519287580733E-3</v>
      </c>
      <c r="AA565" s="58">
        <v>1.4032812955419068E-3</v>
      </c>
      <c r="AB565" s="58">
        <v>7.8431372549019605E-4</v>
      </c>
      <c r="AC565" s="58">
        <v>7.0761978361703036E-4</v>
      </c>
      <c r="AD565" s="58">
        <v>3.4307129962393799E-4</v>
      </c>
      <c r="AE565" s="58">
        <v>4.5995517329131576E-3</v>
      </c>
      <c r="AF565" s="58">
        <v>7.5673101783402669E-3</v>
      </c>
      <c r="AG565" s="58">
        <v>1.7801965503358762E-3</v>
      </c>
      <c r="AH565" s="17">
        <v>2.1320350062549185E-3</v>
      </c>
      <c r="AI565" s="12">
        <v>100</v>
      </c>
      <c r="AJ565" s="16">
        <v>4</v>
      </c>
      <c r="AK565" s="17">
        <v>0.81724093770685236</v>
      </c>
      <c r="AL565" t="str">
        <f>IF(AK565&lt;='CAV Tier 1 Analysis'!$A$5,"Tier 1", "Tier 2")</f>
        <v>Tier 2</v>
      </c>
      <c r="AM565" t="str">
        <f t="shared" si="17"/>
        <v>Washington - Tier 2</v>
      </c>
      <c r="AN565" t="str">
        <f t="shared" si="18"/>
        <v>Des Moines, City Of - Tier 2</v>
      </c>
    </row>
    <row r="566" spans="1:40" x14ac:dyDescent="0.3">
      <c r="A566">
        <v>10</v>
      </c>
      <c r="B566" t="s">
        <v>26</v>
      </c>
      <c r="C566" t="s">
        <v>1473</v>
      </c>
      <c r="D566" t="s">
        <v>2215</v>
      </c>
      <c r="E566" t="s">
        <v>309</v>
      </c>
      <c r="F566" s="12">
        <v>91.342543216080784</v>
      </c>
      <c r="G566" s="12">
        <v>1345.6451305255423</v>
      </c>
      <c r="H566" s="12">
        <v>571.0131249374117</v>
      </c>
      <c r="I566" s="12">
        <v>22</v>
      </c>
      <c r="J566" s="15">
        <v>0.17920758803540088</v>
      </c>
      <c r="K566" s="15">
        <v>0.8207924119645994</v>
      </c>
      <c r="L566" s="57">
        <v>1.3389499999999999</v>
      </c>
      <c r="M566">
        <v>41</v>
      </c>
      <c r="N566">
        <v>4</v>
      </c>
      <c r="O566" s="12">
        <v>16</v>
      </c>
      <c r="P566" s="12">
        <v>2</v>
      </c>
      <c r="Q566">
        <v>12</v>
      </c>
      <c r="R566" s="12">
        <v>18.057433063221186</v>
      </c>
      <c r="S566" s="12">
        <v>102.32988485659057</v>
      </c>
      <c r="T566" s="12">
        <v>1405.7617113009585</v>
      </c>
      <c r="U566" s="12">
        <v>1314.4191680848778</v>
      </c>
      <c r="V566" s="12">
        <v>0</v>
      </c>
      <c r="W566" s="58">
        <v>2.0516952826450564E-5</v>
      </c>
      <c r="X566" s="58">
        <v>1.1562649820919936E-3</v>
      </c>
      <c r="Y566" s="58">
        <v>2.0460358056265983E-3</v>
      </c>
      <c r="Z566" s="58">
        <v>3.4268923440516691E-3</v>
      </c>
      <c r="AA566" s="58">
        <v>2.8065625910838137E-3</v>
      </c>
      <c r="AB566" s="58">
        <v>9.4117647058823521E-3</v>
      </c>
      <c r="AC566" s="58">
        <v>2.1365626875665998E-3</v>
      </c>
      <c r="AD566" s="58">
        <v>8.8891258723578165E-4</v>
      </c>
      <c r="AE566" s="58">
        <v>2.1556253456233142E-4</v>
      </c>
      <c r="AF566" s="58">
        <v>3.7657331876979892E-4</v>
      </c>
      <c r="AG566" s="58">
        <v>0</v>
      </c>
      <c r="AH566" s="17">
        <v>2.0441498645179445E-3</v>
      </c>
      <c r="AI566" s="12">
        <v>101</v>
      </c>
      <c r="AJ566" s="16">
        <v>4</v>
      </c>
      <c r="AK566" s="17">
        <v>0.81928508757137031</v>
      </c>
      <c r="AL566" t="str">
        <f>IF(AK566&lt;='CAV Tier 1 Analysis'!$A$5,"Tier 1", "Tier 2")</f>
        <v>Tier 2</v>
      </c>
      <c r="AM566" t="str">
        <f t="shared" si="17"/>
        <v>Washington - Tier 2</v>
      </c>
      <c r="AN566" t="str">
        <f t="shared" si="18"/>
        <v>Castle Rock, City Of - Tier 2</v>
      </c>
    </row>
    <row r="567" spans="1:40" x14ac:dyDescent="0.3">
      <c r="A567">
        <v>10</v>
      </c>
      <c r="B567" t="s">
        <v>26</v>
      </c>
      <c r="C567" t="s">
        <v>1390</v>
      </c>
      <c r="D567" t="s">
        <v>2105</v>
      </c>
      <c r="E567" t="s">
        <v>258</v>
      </c>
      <c r="F567" s="12">
        <v>1617.0986327243952</v>
      </c>
      <c r="G567" s="12">
        <v>10835.338769126976</v>
      </c>
      <c r="H567" s="12">
        <v>3851.374100632871</v>
      </c>
      <c r="I567" s="12">
        <v>0</v>
      </c>
      <c r="J567" s="15">
        <v>6.3866703094341781E-2</v>
      </c>
      <c r="K567" s="15">
        <v>0.93613329690565839</v>
      </c>
      <c r="L567" s="57">
        <v>5.6367399999999996</v>
      </c>
      <c r="M567">
        <v>276</v>
      </c>
      <c r="N567">
        <v>0</v>
      </c>
      <c r="O567" s="12">
        <v>20</v>
      </c>
      <c r="P567" s="12">
        <v>1</v>
      </c>
      <c r="Q567">
        <v>0</v>
      </c>
      <c r="R567">
        <v>0</v>
      </c>
      <c r="S567" s="12">
        <v>245.97456619035717</v>
      </c>
      <c r="T567" s="12">
        <v>7666.8830616040832</v>
      </c>
      <c r="U567" s="12">
        <v>6049.7844288796878</v>
      </c>
      <c r="V567" s="12">
        <v>3168.4557075228931</v>
      </c>
      <c r="W567" s="58">
        <v>8.6372701501151621E-5</v>
      </c>
      <c r="X567" s="58">
        <v>7.7836374404241515E-3</v>
      </c>
      <c r="Y567" s="58">
        <v>0</v>
      </c>
      <c r="Z567" s="58">
        <v>4.2836154300645865E-3</v>
      </c>
      <c r="AA567" s="58">
        <v>1.4032812955419068E-3</v>
      </c>
      <c r="AB567" s="58">
        <v>0</v>
      </c>
      <c r="AC567" s="58">
        <v>0</v>
      </c>
      <c r="AD567" s="58">
        <v>2.1367158609910939E-3</v>
      </c>
      <c r="AE567" s="58">
        <v>1.1756563944417746E-3</v>
      </c>
      <c r="AF567" s="58">
        <v>1.7332274631572963E-3</v>
      </c>
      <c r="AG567" s="58">
        <v>3.170604461729822E-3</v>
      </c>
      <c r="AH567" s="17">
        <v>1.9793737316228899E-3</v>
      </c>
      <c r="AI567" s="12">
        <v>102</v>
      </c>
      <c r="AJ567" s="16">
        <v>4</v>
      </c>
      <c r="AK567" s="17">
        <v>0.82126446130299324</v>
      </c>
      <c r="AL567" t="str">
        <f>IF(AK567&lt;='CAV Tier 1 Analysis'!$A$5,"Tier 1", "Tier 2")</f>
        <v>Tier 2</v>
      </c>
      <c r="AM567" t="str">
        <f t="shared" si="17"/>
        <v>Washington - Tier 2</v>
      </c>
      <c r="AN567" t="str">
        <f t="shared" si="18"/>
        <v>Fife, City Of - Tier 2</v>
      </c>
    </row>
    <row r="568" spans="1:40" x14ac:dyDescent="0.3">
      <c r="A568">
        <v>10</v>
      </c>
      <c r="B568" t="s">
        <v>26</v>
      </c>
      <c r="C568" t="s">
        <v>1353</v>
      </c>
      <c r="D568" t="s">
        <v>2053</v>
      </c>
      <c r="E568" t="s">
        <v>218</v>
      </c>
      <c r="F568" s="12">
        <v>7587.9655275629457</v>
      </c>
      <c r="G568" s="12">
        <v>26855.622035614339</v>
      </c>
      <c r="H568" s="12">
        <v>9615.6685464355542</v>
      </c>
      <c r="I568" s="12">
        <v>8</v>
      </c>
      <c r="J568" s="15">
        <v>0</v>
      </c>
      <c r="K568" s="15">
        <v>1</v>
      </c>
      <c r="L568" s="57">
        <v>13.088789999999999</v>
      </c>
      <c r="M568">
        <v>36</v>
      </c>
      <c r="N568">
        <v>2</v>
      </c>
      <c r="O568" s="12">
        <v>25</v>
      </c>
      <c r="P568" s="12">
        <v>1</v>
      </c>
      <c r="Q568">
        <v>0</v>
      </c>
      <c r="R568" s="12">
        <v>8</v>
      </c>
      <c r="S568" s="12">
        <v>0</v>
      </c>
      <c r="T568" s="12">
        <v>23091.989814123965</v>
      </c>
      <c r="U568" s="12">
        <v>15504.02428656102</v>
      </c>
      <c r="V568" s="12">
        <v>3763.6322214903739</v>
      </c>
      <c r="W568" s="58">
        <v>2.0056169908160714E-4</v>
      </c>
      <c r="X568" s="58">
        <v>1.0152570574466285E-3</v>
      </c>
      <c r="Y568" s="58">
        <v>1.0230179028132991E-3</v>
      </c>
      <c r="Z568" s="58">
        <v>5.354519287580733E-3</v>
      </c>
      <c r="AA568" s="58">
        <v>1.4032812955419068E-3</v>
      </c>
      <c r="AB568" s="58">
        <v>0</v>
      </c>
      <c r="AC568" s="58">
        <v>9.4656319315652169E-4</v>
      </c>
      <c r="AD568" s="58">
        <v>0</v>
      </c>
      <c r="AE568" s="58">
        <v>3.5409755525447058E-3</v>
      </c>
      <c r="AF568" s="58">
        <v>4.4418112742409706E-3</v>
      </c>
      <c r="AG568" s="58">
        <v>3.7661846070421302E-3</v>
      </c>
      <c r="AH568" s="17">
        <v>1.9720156244953184E-3</v>
      </c>
      <c r="AI568" s="12">
        <v>103</v>
      </c>
      <c r="AJ568" s="16">
        <v>4</v>
      </c>
      <c r="AK568" s="17">
        <v>0.82323647692748858</v>
      </c>
      <c r="AL568" t="str">
        <f>IF(AK568&lt;='CAV Tier 1 Analysis'!$A$5,"Tier 1", "Tier 2")</f>
        <v>Tier 2</v>
      </c>
      <c r="AM568" t="str">
        <f t="shared" si="17"/>
        <v>Washington - Tier 2</v>
      </c>
      <c r="AN568" t="str">
        <f t="shared" si="18"/>
        <v>Mercer Island, City Of - Tier 2</v>
      </c>
    </row>
    <row r="569" spans="1:40" x14ac:dyDescent="0.3">
      <c r="A569">
        <v>10</v>
      </c>
      <c r="B569" t="s">
        <v>26</v>
      </c>
      <c r="C569" t="s">
        <v>1359</v>
      </c>
      <c r="D569" t="s">
        <v>2061</v>
      </c>
      <c r="E569" t="s">
        <v>250</v>
      </c>
      <c r="F569" s="12">
        <v>5284.4541488410623</v>
      </c>
      <c r="G569" s="12">
        <v>19407.394120990692</v>
      </c>
      <c r="H569" s="12">
        <v>8510.0193908366855</v>
      </c>
      <c r="I569" s="12">
        <v>3</v>
      </c>
      <c r="J569" s="15">
        <v>7.6001386670411245E-2</v>
      </c>
      <c r="K569" s="15">
        <v>0.92399861332958888</v>
      </c>
      <c r="L569" s="57">
        <v>9.1153600000000008</v>
      </c>
      <c r="M569">
        <v>41</v>
      </c>
      <c r="N569">
        <v>0</v>
      </c>
      <c r="O569" s="12">
        <v>25</v>
      </c>
      <c r="P569" s="12">
        <v>1</v>
      </c>
      <c r="Q569">
        <v>0</v>
      </c>
      <c r="R569" s="12">
        <v>2.7719958399887665</v>
      </c>
      <c r="S569" s="12">
        <v>646.77327429567652</v>
      </c>
      <c r="T569" s="12">
        <v>18377.02943496182</v>
      </c>
      <c r="U569" s="12">
        <v>13092.575286120758</v>
      </c>
      <c r="V569" s="12">
        <v>1030.3646860288718</v>
      </c>
      <c r="W569" s="58">
        <v>1.3967617246059559E-4</v>
      </c>
      <c r="X569" s="58">
        <v>1.1562649820919936E-3</v>
      </c>
      <c r="Y569" s="58">
        <v>0</v>
      </c>
      <c r="Z569" s="58">
        <v>5.354519287580733E-3</v>
      </c>
      <c r="AA569" s="58">
        <v>1.4032812955419068E-3</v>
      </c>
      <c r="AB569" s="58">
        <v>0</v>
      </c>
      <c r="AC569" s="58">
        <v>3.2798365421454517E-4</v>
      </c>
      <c r="AD569" s="58">
        <v>5.6183480066927839E-3</v>
      </c>
      <c r="AE569" s="58">
        <v>2.8179733527248178E-3</v>
      </c>
      <c r="AF569" s="58">
        <v>3.7509453958446621E-3</v>
      </c>
      <c r="AG569" s="58">
        <v>1.0310634492934232E-3</v>
      </c>
      <c r="AH569" s="17">
        <v>1.9636414178586781E-3</v>
      </c>
      <c r="AI569" s="12">
        <v>104</v>
      </c>
      <c r="AJ569" s="16">
        <v>4</v>
      </c>
      <c r="AK569" s="17">
        <v>0.82520011834534723</v>
      </c>
      <c r="AL569" t="str">
        <f>IF(AK569&lt;='CAV Tier 1 Analysis'!$A$5,"Tier 1", "Tier 2")</f>
        <v>Tier 2</v>
      </c>
      <c r="AM569" t="str">
        <f t="shared" si="17"/>
        <v>Washington - Tier 2</v>
      </c>
      <c r="AN569" t="str">
        <f t="shared" si="18"/>
        <v>Tukwila, City Of - Tier 2</v>
      </c>
    </row>
    <row r="570" spans="1:40" x14ac:dyDescent="0.3">
      <c r="A570">
        <v>10</v>
      </c>
      <c r="B570" t="s">
        <v>26</v>
      </c>
      <c r="C570" t="s">
        <v>1501</v>
      </c>
      <c r="D570" t="s">
        <v>2248</v>
      </c>
      <c r="E570" t="s">
        <v>216</v>
      </c>
      <c r="F570" s="12">
        <v>5882.2590027307251</v>
      </c>
      <c r="G570" s="12">
        <v>28817.27192368012</v>
      </c>
      <c r="H570" s="12">
        <v>10811.462662221686</v>
      </c>
      <c r="I570" s="12">
        <v>9</v>
      </c>
      <c r="J570" s="15">
        <v>8.2313287209508628E-3</v>
      </c>
      <c r="K570" s="15">
        <v>0.99176867127904911</v>
      </c>
      <c r="L570" s="57">
        <v>10.146599999999999</v>
      </c>
      <c r="M570">
        <v>8</v>
      </c>
      <c r="N570">
        <v>0</v>
      </c>
      <c r="O570" s="12">
        <v>25</v>
      </c>
      <c r="P570" s="12">
        <v>1</v>
      </c>
      <c r="Q570">
        <v>0</v>
      </c>
      <c r="R570" s="12">
        <v>8.9259180415114425</v>
      </c>
      <c r="S570" s="12">
        <v>88.992703127033238</v>
      </c>
      <c r="T570" s="12">
        <v>26401.983735738682</v>
      </c>
      <c r="U570" s="12">
        <v>20519.724733007955</v>
      </c>
      <c r="V570" s="12">
        <v>2415.2881879414381</v>
      </c>
      <c r="W570" s="58">
        <v>1.554780339436598E-4</v>
      </c>
      <c r="X570" s="58">
        <v>2.2561267943258412E-4</v>
      </c>
      <c r="Y570" s="58">
        <v>0</v>
      </c>
      <c r="Z570" s="58">
        <v>5.354519287580733E-3</v>
      </c>
      <c r="AA570" s="58">
        <v>1.4032812955419068E-3</v>
      </c>
      <c r="AB570" s="58">
        <v>0</v>
      </c>
      <c r="AC570" s="58">
        <v>1.0561181854033097E-3</v>
      </c>
      <c r="AD570" s="58">
        <v>7.730560245681941E-4</v>
      </c>
      <c r="AE570" s="58">
        <v>4.0485371637290525E-3</v>
      </c>
      <c r="AF570" s="58">
        <v>5.8787797915410148E-3</v>
      </c>
      <c r="AG570" s="58">
        <v>2.416926165913629E-3</v>
      </c>
      <c r="AH570" s="17">
        <v>1.9374826025140076E-3</v>
      </c>
      <c r="AI570" s="12">
        <v>105</v>
      </c>
      <c r="AJ570" s="16">
        <v>4</v>
      </c>
      <c r="AK570" s="17">
        <v>0.82713760094786126</v>
      </c>
      <c r="AL570" t="str">
        <f>IF(AK570&lt;='CAV Tier 1 Analysis'!$A$5,"Tier 1", "Tier 2")</f>
        <v>Tier 2</v>
      </c>
      <c r="AM570" t="str">
        <f t="shared" si="17"/>
        <v>Washington - Tier 2</v>
      </c>
      <c r="AN570" t="str">
        <f t="shared" si="18"/>
        <v>Seatac, City Of - Tier 2</v>
      </c>
    </row>
    <row r="571" spans="1:40" x14ac:dyDescent="0.3">
      <c r="A571">
        <v>10</v>
      </c>
      <c r="B571" t="s">
        <v>26</v>
      </c>
      <c r="C571" t="s">
        <v>1059</v>
      </c>
      <c r="D571" t="s">
        <v>2096</v>
      </c>
      <c r="E571" t="s">
        <v>308</v>
      </c>
      <c r="F571" s="12">
        <v>82.032832335079235</v>
      </c>
      <c r="G571" s="12">
        <v>1499.0754175668742</v>
      </c>
      <c r="H571" s="12">
        <v>776.08160852802882</v>
      </c>
      <c r="I571" s="12">
        <v>37</v>
      </c>
      <c r="J571" s="15">
        <v>0.56527477559375905</v>
      </c>
      <c r="K571" s="15">
        <v>0.43472522440624106</v>
      </c>
      <c r="L571" s="57">
        <v>4.4550900000000011</v>
      </c>
      <c r="M571">
        <v>63</v>
      </c>
      <c r="N571">
        <v>10</v>
      </c>
      <c r="O571" s="12">
        <v>16</v>
      </c>
      <c r="P571" s="12">
        <v>3</v>
      </c>
      <c r="Q571">
        <v>0</v>
      </c>
      <c r="R571" s="12">
        <v>16.084833303030919</v>
      </c>
      <c r="S571" s="12">
        <v>438.69935710312507</v>
      </c>
      <c r="T571" s="12">
        <v>1627.5255803855123</v>
      </c>
      <c r="U571" s="12">
        <v>1545.492748050433</v>
      </c>
      <c r="V571" s="12">
        <v>0</v>
      </c>
      <c r="W571" s="58">
        <v>6.8266082652520014E-5</v>
      </c>
      <c r="X571" s="58">
        <v>1.7766998505315999E-3</v>
      </c>
      <c r="Y571" s="58">
        <v>5.1150895140664966E-3</v>
      </c>
      <c r="Z571" s="58">
        <v>3.4268923440516691E-3</v>
      </c>
      <c r="AA571" s="58">
        <v>4.2098438866257203E-3</v>
      </c>
      <c r="AB571" s="58">
        <v>0</v>
      </c>
      <c r="AC571" s="58">
        <v>1.9031638965884138E-3</v>
      </c>
      <c r="AD571" s="58">
        <v>3.8108650379869674E-3</v>
      </c>
      <c r="AE571" s="58">
        <v>2.4956828483274916E-4</v>
      </c>
      <c r="AF571" s="58">
        <v>4.4277453296422597E-4</v>
      </c>
      <c r="AG571" s="58">
        <v>0</v>
      </c>
      <c r="AH571" s="17">
        <v>1.909378493663669E-3</v>
      </c>
      <c r="AI571" s="12">
        <v>106</v>
      </c>
      <c r="AJ571" s="16">
        <v>4</v>
      </c>
      <c r="AK571" s="17">
        <v>0.82904697944152494</v>
      </c>
      <c r="AL571" t="str">
        <f>IF(AK571&lt;='CAV Tier 1 Analysis'!$A$5,"Tier 1", "Tier 2")</f>
        <v>Tier 2</v>
      </c>
      <c r="AM571" t="str">
        <f t="shared" si="17"/>
        <v>Washington - Tier 2</v>
      </c>
      <c r="AN571" t="str">
        <f t="shared" si="18"/>
        <v>Raymond, City Of - Tier 2</v>
      </c>
    </row>
    <row r="572" spans="1:40" x14ac:dyDescent="0.3">
      <c r="A572">
        <v>10</v>
      </c>
      <c r="B572" t="s">
        <v>26</v>
      </c>
      <c r="C572" t="s">
        <v>1453</v>
      </c>
      <c r="D572" t="s">
        <v>2189</v>
      </c>
      <c r="E572" t="s">
        <v>228</v>
      </c>
      <c r="F572" s="12">
        <v>997.72281450257628</v>
      </c>
      <c r="G572" s="12">
        <v>22160.783397538133</v>
      </c>
      <c r="H572" s="12">
        <v>8683.4119071099994</v>
      </c>
      <c r="I572" s="12">
        <v>0</v>
      </c>
      <c r="J572" s="15">
        <v>3.809298948937373E-2</v>
      </c>
      <c r="K572" s="15">
        <v>0.96190701051062644</v>
      </c>
      <c r="L572" s="57">
        <v>6.2260800000000005</v>
      </c>
      <c r="M572">
        <v>33</v>
      </c>
      <c r="N572">
        <v>0</v>
      </c>
      <c r="O572" s="12">
        <v>23</v>
      </c>
      <c r="P572" s="12">
        <v>1</v>
      </c>
      <c r="Q572">
        <v>0</v>
      </c>
      <c r="R572">
        <v>0</v>
      </c>
      <c r="S572" s="12">
        <v>330.77711850944388</v>
      </c>
      <c r="T572" s="12">
        <v>20337.142310467822</v>
      </c>
      <c r="U572" s="12">
        <v>19339.419495965245</v>
      </c>
      <c r="V572" s="12">
        <v>1823.6410870703112</v>
      </c>
      <c r="W572" s="58">
        <v>9.5403256024278243E-5</v>
      </c>
      <c r="X572" s="58">
        <v>9.3065230265940949E-4</v>
      </c>
      <c r="Y572" s="58">
        <v>0</v>
      </c>
      <c r="Z572" s="58">
        <v>4.9261577445742742E-3</v>
      </c>
      <c r="AA572" s="58">
        <v>1.4032812955419068E-3</v>
      </c>
      <c r="AB572" s="58">
        <v>0</v>
      </c>
      <c r="AC572" s="58">
        <v>0</v>
      </c>
      <c r="AD572" s="58">
        <v>2.8733731560892047E-3</v>
      </c>
      <c r="AE572" s="58">
        <v>3.1185412911425648E-3</v>
      </c>
      <c r="AF572" s="58">
        <v>5.5406293209250487E-3</v>
      </c>
      <c r="AG572" s="58">
        <v>1.8248778272426504E-3</v>
      </c>
      <c r="AH572" s="17">
        <v>1.8829923812908489E-3</v>
      </c>
      <c r="AI572" s="12">
        <v>107</v>
      </c>
      <c r="AJ572" s="16">
        <v>4</v>
      </c>
      <c r="AK572" s="17">
        <v>0.8309299718228158</v>
      </c>
      <c r="AL572" t="str">
        <f>IF(AK572&lt;='CAV Tier 1 Analysis'!$A$5,"Tier 1", "Tier 2")</f>
        <v>Tier 2</v>
      </c>
      <c r="AM572" t="str">
        <f t="shared" si="17"/>
        <v>Washington - Tier 2</v>
      </c>
      <c r="AN572" t="str">
        <f t="shared" si="18"/>
        <v>Mukilteo, City Of - Tier 2</v>
      </c>
    </row>
    <row r="573" spans="1:40" x14ac:dyDescent="0.3">
      <c r="A573">
        <v>10</v>
      </c>
      <c r="B573" t="s">
        <v>26</v>
      </c>
      <c r="C573" t="s">
        <v>1344</v>
      </c>
      <c r="D573" t="s">
        <v>2038</v>
      </c>
      <c r="E573" t="s">
        <v>293</v>
      </c>
      <c r="F573" s="12">
        <v>123.91177208478297</v>
      </c>
      <c r="G573" s="12">
        <v>1938.9543581432436</v>
      </c>
      <c r="H573" s="12">
        <v>1363.0776584573384</v>
      </c>
      <c r="I573" s="12">
        <v>10</v>
      </c>
      <c r="J573" s="15">
        <v>0.48995009030353648</v>
      </c>
      <c r="K573" s="15">
        <v>0.51004990969646358</v>
      </c>
      <c r="L573" s="57">
        <v>3.6045099999999999</v>
      </c>
      <c r="M573">
        <v>195</v>
      </c>
      <c r="N573">
        <v>0</v>
      </c>
      <c r="O573" s="12">
        <v>23</v>
      </c>
      <c r="P573" s="12">
        <v>2</v>
      </c>
      <c r="Q573">
        <v>0</v>
      </c>
      <c r="R573" s="12">
        <v>5.1004990969646355</v>
      </c>
      <c r="S573" s="12">
        <v>667.84002185190604</v>
      </c>
      <c r="T573" s="12">
        <v>1946.6988006187112</v>
      </c>
      <c r="U573" s="12">
        <v>1822.7870285339282</v>
      </c>
      <c r="V573" s="12">
        <v>0</v>
      </c>
      <c r="W573" s="58">
        <v>5.52325042999883E-5</v>
      </c>
      <c r="X573" s="58">
        <v>5.499309061169238E-3</v>
      </c>
      <c r="Y573" s="58">
        <v>0</v>
      </c>
      <c r="Z573" s="58">
        <v>4.9261577445742742E-3</v>
      </c>
      <c r="AA573" s="58">
        <v>2.8065625910838137E-3</v>
      </c>
      <c r="AB573" s="58">
        <v>0</v>
      </c>
      <c r="AC573" s="58">
        <v>6.0349308898935015E-4</v>
      </c>
      <c r="AD573" s="58">
        <v>5.8013492589769544E-3</v>
      </c>
      <c r="AE573" s="58">
        <v>2.9851099522583359E-4</v>
      </c>
      <c r="AF573" s="58">
        <v>5.2221770452851219E-4</v>
      </c>
      <c r="AG573" s="58">
        <v>0</v>
      </c>
      <c r="AH573" s="17">
        <v>1.8648029953498152E-3</v>
      </c>
      <c r="AI573" s="12">
        <v>108</v>
      </c>
      <c r="AJ573" s="16">
        <v>4</v>
      </c>
      <c r="AK573" s="17">
        <v>0.83279477481816566</v>
      </c>
      <c r="AL573" t="str">
        <f>IF(AK573&lt;='CAV Tier 1 Analysis'!$A$5,"Tier 1", "Tier 2")</f>
        <v>Tier 2</v>
      </c>
      <c r="AM573" t="str">
        <f t="shared" si="17"/>
        <v>Washington - Tier 2</v>
      </c>
      <c r="AN573" t="str">
        <f t="shared" si="18"/>
        <v>Westport, City Of - Tier 2</v>
      </c>
    </row>
    <row r="574" spans="1:40" x14ac:dyDescent="0.3">
      <c r="A574">
        <v>10</v>
      </c>
      <c r="B574" t="s">
        <v>26</v>
      </c>
      <c r="C574" t="s">
        <v>1061</v>
      </c>
      <c r="D574" t="s">
        <v>2133</v>
      </c>
      <c r="E574" t="s">
        <v>287</v>
      </c>
      <c r="F574" s="12">
        <v>316.33346972201997</v>
      </c>
      <c r="G574" s="12">
        <v>3241.4865610368875</v>
      </c>
      <c r="H574" s="12">
        <v>965.59123222424114</v>
      </c>
      <c r="I574" s="12">
        <v>7</v>
      </c>
      <c r="J574" s="15">
        <v>0.43415400202634247</v>
      </c>
      <c r="K574" s="15">
        <v>0.56584599797365775</v>
      </c>
      <c r="L574" s="57">
        <v>1.9740000000000004</v>
      </c>
      <c r="M574">
        <v>199</v>
      </c>
      <c r="N574">
        <v>0</v>
      </c>
      <c r="O574" s="12">
        <v>23</v>
      </c>
      <c r="P574" s="12">
        <v>1</v>
      </c>
      <c r="Q574">
        <v>3</v>
      </c>
      <c r="R574" s="12">
        <v>3.9609219858156042</v>
      </c>
      <c r="S574" s="12">
        <v>419.21529779170169</v>
      </c>
      <c r="T574" s="12">
        <v>2271.2641517190814</v>
      </c>
      <c r="U574" s="12">
        <v>1954.9306819970614</v>
      </c>
      <c r="V574" s="12">
        <v>970.22240931780607</v>
      </c>
      <c r="W574" s="58">
        <v>3.0247929257562589E-5</v>
      </c>
      <c r="X574" s="58">
        <v>5.6121154008855296E-3</v>
      </c>
      <c r="Y574" s="58">
        <v>0</v>
      </c>
      <c r="Z574" s="58">
        <v>4.9261577445742742E-3</v>
      </c>
      <c r="AA574" s="58">
        <v>1.4032812955419068E-3</v>
      </c>
      <c r="AB574" s="58">
        <v>2.352941176470588E-3</v>
      </c>
      <c r="AC574" s="58">
        <v>4.6865787034218616E-4</v>
      </c>
      <c r="AD574" s="58">
        <v>3.6416121789942572E-3</v>
      </c>
      <c r="AE574" s="58">
        <v>3.4828054660275982E-4</v>
      </c>
      <c r="AF574" s="58">
        <v>5.6007607980729159E-4</v>
      </c>
      <c r="AG574" s="58">
        <v>9.7088038584521291E-4</v>
      </c>
      <c r="AH574" s="17">
        <v>1.8467500553019608E-3</v>
      </c>
      <c r="AI574" s="12">
        <v>109</v>
      </c>
      <c r="AJ574" s="16">
        <v>4</v>
      </c>
      <c r="AK574" s="17">
        <v>0.83464152487346766</v>
      </c>
      <c r="AL574" t="str">
        <f>IF(AK574&lt;='CAV Tier 1 Analysis'!$A$5,"Tier 1", "Tier 2")</f>
        <v>Tier 2</v>
      </c>
      <c r="AM574" t="str">
        <f t="shared" si="17"/>
        <v>Washington - Tier 2</v>
      </c>
      <c r="AN574" t="str">
        <f t="shared" si="18"/>
        <v>Stanwood, City Of - Tier 2</v>
      </c>
    </row>
    <row r="575" spans="1:40" x14ac:dyDescent="0.3">
      <c r="A575">
        <v>10</v>
      </c>
      <c r="B575" t="s">
        <v>26</v>
      </c>
      <c r="C575" t="s">
        <v>1428</v>
      </c>
      <c r="D575" t="s">
        <v>2155</v>
      </c>
      <c r="E575" t="s">
        <v>248</v>
      </c>
      <c r="F575" s="12">
        <v>392.94727326914455</v>
      </c>
      <c r="G575" s="12">
        <v>24074.687589393223</v>
      </c>
      <c r="H575" s="12">
        <v>10425.794647722591</v>
      </c>
      <c r="I575" s="12">
        <v>9</v>
      </c>
      <c r="J575" s="15">
        <v>0</v>
      </c>
      <c r="K575" s="15">
        <v>0.99999999999999989</v>
      </c>
      <c r="L575" s="57">
        <v>10.75977</v>
      </c>
      <c r="M575">
        <v>32</v>
      </c>
      <c r="N575">
        <v>0</v>
      </c>
      <c r="O575" s="12">
        <v>6</v>
      </c>
      <c r="P575" s="12">
        <v>4</v>
      </c>
      <c r="Q575">
        <v>0</v>
      </c>
      <c r="R575" s="12">
        <v>8.9999999999999982</v>
      </c>
      <c r="S575" s="12">
        <v>0</v>
      </c>
      <c r="T575" s="12">
        <v>24758.679609582072</v>
      </c>
      <c r="U575" s="12">
        <v>24365.732336312929</v>
      </c>
      <c r="V575" s="12">
        <v>0</v>
      </c>
      <c r="W575" s="58">
        <v>1.648737395074185E-4</v>
      </c>
      <c r="X575" s="58">
        <v>9.0245071773033649E-4</v>
      </c>
      <c r="Y575" s="58">
        <v>0</v>
      </c>
      <c r="Z575" s="58">
        <v>1.2850846290193758E-3</v>
      </c>
      <c r="AA575" s="58">
        <v>5.6131251821676274E-3</v>
      </c>
      <c r="AB575" s="58">
        <v>0</v>
      </c>
      <c r="AC575" s="58">
        <v>1.0648835923010868E-3</v>
      </c>
      <c r="AD575" s="58">
        <v>0</v>
      </c>
      <c r="AE575" s="58">
        <v>3.7965493626363409E-3</v>
      </c>
      <c r="AF575" s="58">
        <v>6.9806382263207113E-3</v>
      </c>
      <c r="AG575" s="58">
        <v>0</v>
      </c>
      <c r="AH575" s="17">
        <v>1.8006914045166271E-3</v>
      </c>
      <c r="AI575" s="12">
        <v>110</v>
      </c>
      <c r="AJ575" s="16">
        <v>4</v>
      </c>
      <c r="AK575" s="17">
        <v>0.83644221627798432</v>
      </c>
      <c r="AL575" t="str">
        <f>IF(AK575&lt;='CAV Tier 1 Analysis'!$A$5,"Tier 1", "Tier 2")</f>
        <v>Tier 2</v>
      </c>
      <c r="AM575" t="str">
        <f t="shared" si="17"/>
        <v>Washington - Tier 2</v>
      </c>
      <c r="AN575" t="str">
        <f t="shared" si="18"/>
        <v>Walla Walla, City Of - Tier 2</v>
      </c>
    </row>
    <row r="576" spans="1:40" x14ac:dyDescent="0.3">
      <c r="A576">
        <v>10</v>
      </c>
      <c r="B576" t="s">
        <v>26</v>
      </c>
      <c r="C576" t="s">
        <v>1409</v>
      </c>
      <c r="D576" t="s">
        <v>2132</v>
      </c>
      <c r="E576" t="s">
        <v>284</v>
      </c>
      <c r="F576" s="12">
        <v>409.38743081532425</v>
      </c>
      <c r="G576" s="12">
        <v>6610.8393746670326</v>
      </c>
      <c r="H576" s="12">
        <v>3356.3658342190597</v>
      </c>
      <c r="I576" s="12">
        <v>20</v>
      </c>
      <c r="J576" s="15">
        <v>0.12825129660436443</v>
      </c>
      <c r="K576" s="15">
        <v>0.8717487033956357</v>
      </c>
      <c r="L576" s="57">
        <v>2.5547500000000003</v>
      </c>
      <c r="M576">
        <v>19</v>
      </c>
      <c r="N576">
        <v>2</v>
      </c>
      <c r="O576" s="12">
        <v>23</v>
      </c>
      <c r="P576" s="12">
        <v>1</v>
      </c>
      <c r="Q576">
        <v>3</v>
      </c>
      <c r="R576" s="12">
        <v>17.434974067912712</v>
      </c>
      <c r="S576" s="12">
        <v>430.4582701171837</v>
      </c>
      <c r="T576" s="12">
        <v>7755.0954414776425</v>
      </c>
      <c r="U576" s="12">
        <v>7345.708010662318</v>
      </c>
      <c r="V576" s="12">
        <v>0</v>
      </c>
      <c r="W576" s="58">
        <v>3.914685778660487E-5</v>
      </c>
      <c r="X576" s="58">
        <v>5.3583011365238725E-4</v>
      </c>
      <c r="Y576" s="58">
        <v>1.0230179028132991E-3</v>
      </c>
      <c r="Z576" s="58">
        <v>4.9261577445742742E-3</v>
      </c>
      <c r="AA576" s="58">
        <v>1.4032812955419068E-3</v>
      </c>
      <c r="AB576" s="58">
        <v>2.352941176470588E-3</v>
      </c>
      <c r="AC576" s="58">
        <v>2.062913090790576E-3</v>
      </c>
      <c r="AD576" s="58">
        <v>3.7392768996383835E-3</v>
      </c>
      <c r="AE576" s="58">
        <v>1.1891830711412857E-3</v>
      </c>
      <c r="AF576" s="58">
        <v>2.1045019058261185E-3</v>
      </c>
      <c r="AG576" s="58">
        <v>0</v>
      </c>
      <c r="AH576" s="17">
        <v>1.7614772780214021E-3</v>
      </c>
      <c r="AI576" s="12">
        <v>111</v>
      </c>
      <c r="AJ576" s="16">
        <v>4</v>
      </c>
      <c r="AK576" s="17">
        <v>0.83820369355600577</v>
      </c>
      <c r="AL576" t="str">
        <f>IF(AK576&lt;='CAV Tier 1 Analysis'!$A$5,"Tier 1", "Tier 2")</f>
        <v>Tier 2</v>
      </c>
      <c r="AM576" t="str">
        <f t="shared" si="17"/>
        <v>Washington - Tier 2</v>
      </c>
      <c r="AN576" t="str">
        <f t="shared" si="18"/>
        <v>Snohomish, City Of - Tier 2</v>
      </c>
    </row>
    <row r="577" spans="1:40" x14ac:dyDescent="0.3">
      <c r="A577">
        <v>10</v>
      </c>
      <c r="B577" t="s">
        <v>26</v>
      </c>
      <c r="C577" t="s">
        <v>1408</v>
      </c>
      <c r="D577" t="s">
        <v>2131</v>
      </c>
      <c r="E577" t="s">
        <v>238</v>
      </c>
      <c r="F577" s="12">
        <v>670.8088694690822</v>
      </c>
      <c r="G577" s="12">
        <v>21959.560356915499</v>
      </c>
      <c r="H577" s="12">
        <v>8881.2459935002262</v>
      </c>
      <c r="I577" s="12">
        <v>7</v>
      </c>
      <c r="J577" s="15">
        <v>0</v>
      </c>
      <c r="K577" s="15">
        <v>1.0000000000000004</v>
      </c>
      <c r="L577" s="57">
        <v>4.1556500000000005</v>
      </c>
      <c r="M577">
        <v>16</v>
      </c>
      <c r="N577">
        <v>2</v>
      </c>
      <c r="O577" s="12">
        <v>23.352941176470587</v>
      </c>
      <c r="P577" s="12">
        <v>1</v>
      </c>
      <c r="Q577">
        <v>0</v>
      </c>
      <c r="R577" s="12">
        <v>7.0000000000000036</v>
      </c>
      <c r="S577" s="12">
        <v>0</v>
      </c>
      <c r="T577" s="12">
        <v>20456.65190354659</v>
      </c>
      <c r="U577" s="12">
        <v>19785.843034077508</v>
      </c>
      <c r="V577" s="12">
        <v>1502.9084533689092</v>
      </c>
      <c r="W577" s="58">
        <v>6.3677713890167149E-5</v>
      </c>
      <c r="X577" s="58">
        <v>4.5122535886516824E-4</v>
      </c>
      <c r="Y577" s="58">
        <v>1.0230179028132991E-3</v>
      </c>
      <c r="Z577" s="58">
        <v>5.001750958046002E-3</v>
      </c>
      <c r="AA577" s="58">
        <v>1.4032812955419068E-3</v>
      </c>
      <c r="AB577" s="58">
        <v>0</v>
      </c>
      <c r="AC577" s="58">
        <v>8.2824279401195696E-4</v>
      </c>
      <c r="AD577" s="58">
        <v>0</v>
      </c>
      <c r="AE577" s="58">
        <v>3.1368671500569688E-3</v>
      </c>
      <c r="AF577" s="58">
        <v>5.6685270246452637E-3</v>
      </c>
      <c r="AG577" s="58">
        <v>1.5039276820278859E-3</v>
      </c>
      <c r="AH577" s="17">
        <v>1.7345925345362381E-3</v>
      </c>
      <c r="AI577" s="12">
        <v>112</v>
      </c>
      <c r="AJ577" s="16">
        <v>4</v>
      </c>
      <c r="AK577" s="17">
        <v>0.839938286090542</v>
      </c>
      <c r="AL577" t="str">
        <f>IF(AK577&lt;='CAV Tier 1 Analysis'!$A$5,"Tier 1", "Tier 2")</f>
        <v>Tier 2</v>
      </c>
      <c r="AM577" t="str">
        <f t="shared" si="17"/>
        <v>Washington - Tier 2</v>
      </c>
      <c r="AN577" t="str">
        <f t="shared" si="18"/>
        <v>Mountlake Terrace, City Of - Tier 2</v>
      </c>
    </row>
    <row r="578" spans="1:40" x14ac:dyDescent="0.3">
      <c r="A578">
        <v>10</v>
      </c>
      <c r="B578" t="s">
        <v>26</v>
      </c>
      <c r="C578" t="s">
        <v>1423</v>
      </c>
      <c r="D578" t="s">
        <v>2150</v>
      </c>
      <c r="E578" t="s">
        <v>246</v>
      </c>
      <c r="F578" s="12">
        <v>1695.1071322975922</v>
      </c>
      <c r="G578" s="12">
        <v>17747.987275369804</v>
      </c>
      <c r="H578" s="12">
        <v>6851.8340605726517</v>
      </c>
      <c r="I578" s="12">
        <v>0</v>
      </c>
      <c r="J578" s="15">
        <v>5.3808338401297139E-2</v>
      </c>
      <c r="K578" s="15">
        <v>0.94619166159870294</v>
      </c>
      <c r="L578" s="57">
        <v>10.046770000000002</v>
      </c>
      <c r="M578">
        <v>7</v>
      </c>
      <c r="N578">
        <v>0</v>
      </c>
      <c r="O578" s="12">
        <v>22</v>
      </c>
      <c r="P578" s="12">
        <v>1</v>
      </c>
      <c r="Q578">
        <v>0</v>
      </c>
      <c r="R578">
        <v>0</v>
      </c>
      <c r="S578" s="12">
        <v>368.6858058008271</v>
      </c>
      <c r="T578" s="12">
        <v>14112.314611938071</v>
      </c>
      <c r="U578" s="12">
        <v>12417.207479640478</v>
      </c>
      <c r="V578" s="12">
        <v>3635.6726634317329</v>
      </c>
      <c r="W578" s="58">
        <v>1.5394832230344584E-4</v>
      </c>
      <c r="X578" s="58">
        <v>1.9741109450351109E-4</v>
      </c>
      <c r="Y578" s="58">
        <v>0</v>
      </c>
      <c r="Z578" s="58">
        <v>4.7119769730710444E-3</v>
      </c>
      <c r="AA578" s="58">
        <v>1.4032812955419068E-3</v>
      </c>
      <c r="AB578" s="58">
        <v>0</v>
      </c>
      <c r="AC578" s="58">
        <v>0</v>
      </c>
      <c r="AD578" s="58">
        <v>3.2026758749002415E-3</v>
      </c>
      <c r="AE578" s="58">
        <v>2.1640127781507893E-3</v>
      </c>
      <c r="AF578" s="58">
        <v>3.5574565131109193E-3</v>
      </c>
      <c r="AG578" s="58">
        <v>3.6381382705450078E-3</v>
      </c>
      <c r="AH578" s="17">
        <v>1.7299001020115335E-3</v>
      </c>
      <c r="AI578" s="12">
        <v>113</v>
      </c>
      <c r="AJ578" s="16">
        <v>4</v>
      </c>
      <c r="AK578" s="17">
        <v>0.84166818619255357</v>
      </c>
      <c r="AL578" t="str">
        <f>IF(AK578&lt;='CAV Tier 1 Analysis'!$A$5,"Tier 1", "Tier 2")</f>
        <v>Tier 2</v>
      </c>
      <c r="AM578" t="str">
        <f t="shared" si="17"/>
        <v>Washington - Tier 2</v>
      </c>
      <c r="AN578" t="str">
        <f t="shared" si="18"/>
        <v>Tumwater, City Of - Tier 2</v>
      </c>
    </row>
    <row r="579" spans="1:40" x14ac:dyDescent="0.3">
      <c r="A579">
        <v>10</v>
      </c>
      <c r="B579" t="s">
        <v>26</v>
      </c>
      <c r="C579" t="s">
        <v>887</v>
      </c>
      <c r="D579" t="s">
        <v>2264</v>
      </c>
      <c r="E579" t="s">
        <v>232</v>
      </c>
      <c r="F579" s="12">
        <v>3340.2448389295537</v>
      </c>
      <c r="G579" s="12">
        <v>21363.499348156001</v>
      </c>
      <c r="H579" s="12">
        <v>5781.4450266218219</v>
      </c>
      <c r="I579" s="12">
        <v>1</v>
      </c>
      <c r="J579" s="15">
        <v>1.5325338007879621E-2</v>
      </c>
      <c r="K579" s="15">
        <v>0.98467466199212017</v>
      </c>
      <c r="L579" s="57">
        <v>5.7616999999999994</v>
      </c>
      <c r="M579">
        <v>19</v>
      </c>
      <c r="N579">
        <v>0</v>
      </c>
      <c r="O579" s="12">
        <v>25</v>
      </c>
      <c r="P579" s="12">
        <v>1</v>
      </c>
      <c r="Q579">
        <v>0</v>
      </c>
      <c r="R579" s="12">
        <v>0.98467466199212017</v>
      </c>
      <c r="S579" s="12">
        <v>88.602599206954011</v>
      </c>
      <c r="T579" s="12">
        <v>17263.970600078017</v>
      </c>
      <c r="U579" s="12">
        <v>13923.725761148464</v>
      </c>
      <c r="V579" s="12">
        <v>4099.5287480779843</v>
      </c>
      <c r="W579" s="58">
        <v>8.8287484297516874E-5</v>
      </c>
      <c r="X579" s="58">
        <v>5.3583011365238725E-4</v>
      </c>
      <c r="Y579" s="58">
        <v>0</v>
      </c>
      <c r="Z579" s="58">
        <v>5.354519287580733E-3</v>
      </c>
      <c r="AA579" s="58">
        <v>1.4032812955419068E-3</v>
      </c>
      <c r="AB579" s="58">
        <v>0</v>
      </c>
      <c r="AC579" s="58">
        <v>1.165070990344475E-4</v>
      </c>
      <c r="AD579" s="58">
        <v>7.6966729521142391E-4</v>
      </c>
      <c r="AE579" s="58">
        <v>2.6472945089096008E-3</v>
      </c>
      <c r="AF579" s="58">
        <v>3.9890650918882817E-3</v>
      </c>
      <c r="AG579" s="58">
        <v>4.1023089288527836E-3</v>
      </c>
      <c r="AH579" s="17">
        <v>1.7278873731790072E-3</v>
      </c>
      <c r="AI579" s="12">
        <v>114</v>
      </c>
      <c r="AJ579" s="16">
        <v>4</v>
      </c>
      <c r="AK579" s="17">
        <v>0.84339607356573254</v>
      </c>
      <c r="AL579" t="str">
        <f>IF(AK579&lt;='CAV Tier 1 Analysis'!$A$5,"Tier 1", "Tier 2")</f>
        <v>Tier 2</v>
      </c>
      <c r="AM579" t="str">
        <f t="shared" si="17"/>
        <v>Washington - Tier 2</v>
      </c>
      <c r="AN579" t="str">
        <f t="shared" si="18"/>
        <v>Covington, City Of - Tier 2</v>
      </c>
    </row>
    <row r="580" spans="1:40" x14ac:dyDescent="0.3">
      <c r="A580">
        <v>10</v>
      </c>
      <c r="B580" t="s">
        <v>26</v>
      </c>
      <c r="C580" t="s">
        <v>883</v>
      </c>
      <c r="D580" t="s">
        <v>2209</v>
      </c>
      <c r="E580" t="s">
        <v>236</v>
      </c>
      <c r="F580" s="12">
        <v>1218.7107483506309</v>
      </c>
      <c r="G580" s="12">
        <v>16714.664348860781</v>
      </c>
      <c r="H580" s="12">
        <v>4430.7424818362379</v>
      </c>
      <c r="I580" s="12">
        <v>0</v>
      </c>
      <c r="J580" s="15">
        <v>1.0819055633719479E-2</v>
      </c>
      <c r="K580" s="15">
        <v>0.98918094436628057</v>
      </c>
      <c r="L580" s="57">
        <v>7.6050999999999984</v>
      </c>
      <c r="M580">
        <v>16</v>
      </c>
      <c r="N580">
        <v>0</v>
      </c>
      <c r="O580" s="12">
        <v>23</v>
      </c>
      <c r="P580" s="12">
        <v>1</v>
      </c>
      <c r="Q580">
        <v>1</v>
      </c>
      <c r="R580">
        <v>0</v>
      </c>
      <c r="S580" s="12">
        <v>47.936449409670573</v>
      </c>
      <c r="T580" s="12">
        <v>10666.668643149016</v>
      </c>
      <c r="U580" s="12">
        <v>9447.9578947983846</v>
      </c>
      <c r="V580" s="12">
        <v>6047.9957057117645</v>
      </c>
      <c r="W580" s="58">
        <v>1.1653420810369257E-4</v>
      </c>
      <c r="X580" s="58">
        <v>4.5122535886516824E-4</v>
      </c>
      <c r="Y580" s="58">
        <v>0</v>
      </c>
      <c r="Z580" s="58">
        <v>4.9261577445742742E-3</v>
      </c>
      <c r="AA580" s="58">
        <v>1.4032812955419068E-3</v>
      </c>
      <c r="AB580" s="58">
        <v>7.8431372549019605E-4</v>
      </c>
      <c r="AC580" s="58">
        <v>0</v>
      </c>
      <c r="AD580" s="58">
        <v>4.1641123047646077E-4</v>
      </c>
      <c r="AE580" s="58">
        <v>1.6356499893042569E-3</v>
      </c>
      <c r="AF580" s="58">
        <v>2.7067840658664259E-3</v>
      </c>
      <c r="AG580" s="58">
        <v>6.0520972799219643E-3</v>
      </c>
      <c r="AH580" s="17">
        <v>1.6811322634676677E-3</v>
      </c>
      <c r="AI580" s="12">
        <v>115</v>
      </c>
      <c r="AJ580" s="16">
        <v>4</v>
      </c>
      <c r="AK580" s="17">
        <v>0.84507720582920021</v>
      </c>
      <c r="AL580" t="str">
        <f>IF(AK580&lt;='CAV Tier 1 Analysis'!$A$5,"Tier 1", "Tier 2")</f>
        <v>Tier 2</v>
      </c>
      <c r="AM580" t="str">
        <f t="shared" si="17"/>
        <v>Washington - Tier 2</v>
      </c>
      <c r="AN580" t="str">
        <f t="shared" si="18"/>
        <v>Arlington, City Of - Tier 2</v>
      </c>
    </row>
    <row r="581" spans="1:40" x14ac:dyDescent="0.3">
      <c r="A581">
        <v>10</v>
      </c>
      <c r="B581" t="s">
        <v>26</v>
      </c>
      <c r="C581" t="s">
        <v>1334</v>
      </c>
      <c r="D581" t="s">
        <v>2024</v>
      </c>
      <c r="E581" t="s">
        <v>304</v>
      </c>
      <c r="F581" s="12">
        <v>172.73235836858143</v>
      </c>
      <c r="G581" s="12">
        <v>5570.9219456794572</v>
      </c>
      <c r="H581" s="12">
        <v>1997.1724416080644</v>
      </c>
      <c r="I581" s="12">
        <v>9</v>
      </c>
      <c r="J581" s="15">
        <v>7.5612797265923376E-2</v>
      </c>
      <c r="K581" s="15">
        <v>0.92438720273407682</v>
      </c>
      <c r="L581" s="57">
        <v>9.9368099999999995</v>
      </c>
      <c r="M581">
        <v>284</v>
      </c>
      <c r="N581">
        <v>0</v>
      </c>
      <c r="O581" s="12">
        <v>3</v>
      </c>
      <c r="P581" s="12">
        <v>3</v>
      </c>
      <c r="Q581">
        <v>0</v>
      </c>
      <c r="R581" s="12">
        <v>8.3194848246066915</v>
      </c>
      <c r="S581" s="12">
        <v>151.01179493239977</v>
      </c>
      <c r="T581" s="12">
        <v>4761.650697742336</v>
      </c>
      <c r="U581" s="12">
        <v>4588.9183393737549</v>
      </c>
      <c r="V581" s="12">
        <v>809.27124793712119</v>
      </c>
      <c r="W581" s="58">
        <v>1.5226338699384013E-4</v>
      </c>
      <c r="X581" s="58">
        <v>8.0092501198567364E-3</v>
      </c>
      <c r="Y581" s="58">
        <v>0</v>
      </c>
      <c r="Z581" s="58">
        <v>6.4254231450968789E-4</v>
      </c>
      <c r="AA581" s="58">
        <v>4.2098438866257203E-3</v>
      </c>
      <c r="AB581" s="58">
        <v>0</v>
      </c>
      <c r="AC581" s="58">
        <v>9.8436476512461682E-4</v>
      </c>
      <c r="AD581" s="58">
        <v>1.3117994369348034E-3</v>
      </c>
      <c r="AE581" s="58">
        <v>7.3016179403259012E-4</v>
      </c>
      <c r="AF581" s="58">
        <v>1.3146979674218968E-3</v>
      </c>
      <c r="AG581" s="58">
        <v>8.0982007208335203E-4</v>
      </c>
      <c r="AH581" s="17">
        <v>1.6513403403257494E-3</v>
      </c>
      <c r="AI581" s="12">
        <v>116</v>
      </c>
      <c r="AJ581" s="16">
        <v>4</v>
      </c>
      <c r="AK581" s="17">
        <v>0.84672854616952598</v>
      </c>
      <c r="AL581" t="str">
        <f>IF(AK581&lt;='CAV Tier 1 Analysis'!$A$5,"Tier 1", "Tier 2")</f>
        <v>Tier 2</v>
      </c>
      <c r="AM581" t="str">
        <f t="shared" si="17"/>
        <v>Washington - Tier 2</v>
      </c>
      <c r="AN581" t="str">
        <f t="shared" si="18"/>
        <v>Ephrata, City Of - Tier 2</v>
      </c>
    </row>
    <row r="582" spans="1:40" x14ac:dyDescent="0.3">
      <c r="A582">
        <v>10</v>
      </c>
      <c r="B582" t="s">
        <v>26</v>
      </c>
      <c r="C582" t="s">
        <v>1318</v>
      </c>
      <c r="D582" t="s">
        <v>1998</v>
      </c>
      <c r="E582" t="s">
        <v>269</v>
      </c>
      <c r="F582" s="12">
        <v>290.01797203790142</v>
      </c>
      <c r="G582" s="12">
        <v>15690.349583943856</v>
      </c>
      <c r="H582" s="12">
        <v>8224.5790568178054</v>
      </c>
      <c r="I582" s="12">
        <v>4</v>
      </c>
      <c r="J582" s="15">
        <v>2.6505615459623811E-2</v>
      </c>
      <c r="K582" s="15">
        <v>0.9734943845403764</v>
      </c>
      <c r="L582" s="57">
        <v>9.9065799999999999</v>
      </c>
      <c r="M582">
        <v>15</v>
      </c>
      <c r="N582">
        <v>0</v>
      </c>
      <c r="O582" s="12">
        <v>16</v>
      </c>
      <c r="P582" s="12">
        <v>3</v>
      </c>
      <c r="Q582">
        <v>0</v>
      </c>
      <c r="R582" s="12">
        <v>3.8939775381615056</v>
      </c>
      <c r="S582" s="12">
        <v>217.99752979728825</v>
      </c>
      <c r="T582" s="12">
        <v>16990.71719789326</v>
      </c>
      <c r="U582" s="12">
        <v>16700.699225855358</v>
      </c>
      <c r="V582" s="12">
        <v>0</v>
      </c>
      <c r="W582" s="58">
        <v>1.5180016769219065E-4</v>
      </c>
      <c r="X582" s="58">
        <v>4.2302377393609519E-4</v>
      </c>
      <c r="Y582" s="58">
        <v>0</v>
      </c>
      <c r="Z582" s="58">
        <v>3.4268923440516691E-3</v>
      </c>
      <c r="AA582" s="58">
        <v>4.2098438866257203E-3</v>
      </c>
      <c r="AB582" s="58">
        <v>0</v>
      </c>
      <c r="AC582" s="58">
        <v>4.6073697657524076E-4</v>
      </c>
      <c r="AD582" s="58">
        <v>1.8936867611518322E-3</v>
      </c>
      <c r="AE582" s="58">
        <v>2.6053932425148759E-3</v>
      </c>
      <c r="AF582" s="58">
        <v>4.7846515677489364E-3</v>
      </c>
      <c r="AG582" s="58">
        <v>0</v>
      </c>
      <c r="AH582" s="17">
        <v>1.6323662472996874E-3</v>
      </c>
      <c r="AI582" s="12">
        <v>117</v>
      </c>
      <c r="AJ582" s="16">
        <v>5</v>
      </c>
      <c r="AK582" s="17">
        <v>0.84836091241682565</v>
      </c>
      <c r="AL582" t="str">
        <f>IF(AK582&lt;='CAV Tier 1 Analysis'!$A$5,"Tier 1", "Tier 2")</f>
        <v>Tier 2</v>
      </c>
      <c r="AM582" t="str">
        <f t="shared" si="17"/>
        <v>Washington - Tier 2</v>
      </c>
      <c r="AN582" t="str">
        <f t="shared" si="18"/>
        <v>Port Angeles, City Of - Tier 2</v>
      </c>
    </row>
    <row r="583" spans="1:40" x14ac:dyDescent="0.3">
      <c r="A583">
        <v>10</v>
      </c>
      <c r="B583" t="s">
        <v>26</v>
      </c>
      <c r="C583" t="s">
        <v>1402</v>
      </c>
      <c r="D583" t="s">
        <v>2122</v>
      </c>
      <c r="E583" t="s">
        <v>291</v>
      </c>
      <c r="F583" s="12">
        <v>122.76845202966615</v>
      </c>
      <c r="G583" s="12">
        <v>6627.5253272943883</v>
      </c>
      <c r="H583" s="12">
        <v>2429.9322136079218</v>
      </c>
      <c r="I583" s="12">
        <v>31</v>
      </c>
      <c r="J583" s="15">
        <v>6.6932912109200382E-2</v>
      </c>
      <c r="K583" s="15">
        <v>0.93306708789079984</v>
      </c>
      <c r="L583" s="57">
        <v>3.3552999999999997</v>
      </c>
      <c r="M583">
        <v>60</v>
      </c>
      <c r="N583">
        <v>2</v>
      </c>
      <c r="O583" s="12">
        <v>17</v>
      </c>
      <c r="P583" s="12">
        <v>1</v>
      </c>
      <c r="Q583">
        <v>2</v>
      </c>
      <c r="R583" s="12">
        <v>28.925079724614797</v>
      </c>
      <c r="S583" s="12">
        <v>162.64243928473377</v>
      </c>
      <c r="T583" s="12">
        <v>6023.26691206944</v>
      </c>
      <c r="U583" s="12">
        <v>5900.4984600397738</v>
      </c>
      <c r="V583" s="12">
        <v>604.25841522494829</v>
      </c>
      <c r="W583" s="58">
        <v>5.1413818154964401E-5</v>
      </c>
      <c r="X583" s="58">
        <v>1.6920950957443808E-3</v>
      </c>
      <c r="Y583" s="58">
        <v>1.0230179028132991E-3</v>
      </c>
      <c r="Z583" s="58">
        <v>3.6410731155548984E-3</v>
      </c>
      <c r="AA583" s="58">
        <v>1.4032812955419068E-3</v>
      </c>
      <c r="AB583" s="58">
        <v>1.5686274509803921E-3</v>
      </c>
      <c r="AC583" s="58">
        <v>3.4224269783047932E-3</v>
      </c>
      <c r="AD583" s="58">
        <v>1.4128317617238075E-3</v>
      </c>
      <c r="AE583" s="58">
        <v>9.2362074701090246E-4</v>
      </c>
      <c r="AF583" s="58">
        <v>1.690457915895048E-3</v>
      </c>
      <c r="AG583" s="58">
        <v>6.0466820565020308E-4</v>
      </c>
      <c r="AH583" s="17">
        <v>1.5848649352158725E-3</v>
      </c>
      <c r="AI583" s="12">
        <v>118</v>
      </c>
      <c r="AJ583" s="16">
        <v>5</v>
      </c>
      <c r="AK583" s="17">
        <v>0.84994577735204158</v>
      </c>
      <c r="AL583" t="str">
        <f>IF(AK583&lt;='CAV Tier 1 Analysis'!$A$5,"Tier 1", "Tier 2")</f>
        <v>Tier 2</v>
      </c>
      <c r="AM583" t="str">
        <f t="shared" si="17"/>
        <v>Washington - Tier 2</v>
      </c>
      <c r="AN583" t="str">
        <f t="shared" si="18"/>
        <v>Sedro- Woolley, City Of - Tier 2</v>
      </c>
    </row>
    <row r="584" spans="1:40" x14ac:dyDescent="0.3">
      <c r="A584">
        <v>10</v>
      </c>
      <c r="B584" t="s">
        <v>26</v>
      </c>
      <c r="C584" t="s">
        <v>1508</v>
      </c>
      <c r="D584" t="s">
        <v>2256</v>
      </c>
      <c r="E584" t="s">
        <v>237</v>
      </c>
      <c r="F584" s="12">
        <v>572.80075017415527</v>
      </c>
      <c r="G584" s="12">
        <v>19566.121062150949</v>
      </c>
      <c r="H584" s="12">
        <v>6558.8430085841755</v>
      </c>
      <c r="I584" s="12">
        <v>0</v>
      </c>
      <c r="J584" s="15">
        <v>0</v>
      </c>
      <c r="K584" s="15">
        <v>1</v>
      </c>
      <c r="L584" s="57">
        <v>3.5744599999999997</v>
      </c>
      <c r="M584">
        <v>4</v>
      </c>
      <c r="N584">
        <v>0</v>
      </c>
      <c r="O584" s="12">
        <v>23</v>
      </c>
      <c r="P584" s="12">
        <v>1</v>
      </c>
      <c r="Q584">
        <v>0</v>
      </c>
      <c r="R584">
        <v>0</v>
      </c>
      <c r="S584" s="12">
        <v>0</v>
      </c>
      <c r="T584" s="12">
        <v>15184.196045693165</v>
      </c>
      <c r="U584" s="12">
        <v>14611.395295519009</v>
      </c>
      <c r="V584" s="12">
        <v>4381.9250164577843</v>
      </c>
      <c r="W584" s="58">
        <v>5.4772043168179911E-5</v>
      </c>
      <c r="X584" s="58">
        <v>1.1280633971629206E-4</v>
      </c>
      <c r="Y584" s="58">
        <v>0</v>
      </c>
      <c r="Z584" s="58">
        <v>4.9261577445742742E-3</v>
      </c>
      <c r="AA584" s="58">
        <v>1.4032812955419068E-3</v>
      </c>
      <c r="AB584" s="58">
        <v>0</v>
      </c>
      <c r="AC584" s="58">
        <v>0</v>
      </c>
      <c r="AD584" s="58">
        <v>0</v>
      </c>
      <c r="AE584" s="58">
        <v>2.3283773904126514E-3</v>
      </c>
      <c r="AF584" s="58">
        <v>4.1860783469156735E-3</v>
      </c>
      <c r="AG584" s="58">
        <v>4.3848967101416201E-3</v>
      </c>
      <c r="AH584" s="17">
        <v>1.5814881700427818E-3</v>
      </c>
      <c r="AI584" s="12">
        <v>119</v>
      </c>
      <c r="AJ584" s="16">
        <v>5</v>
      </c>
      <c r="AK584" s="17">
        <v>0.85152726552208435</v>
      </c>
      <c r="AL584" t="str">
        <f>IF(AK584&lt;='CAV Tier 1 Analysis'!$A$5,"Tier 1", "Tier 2")</f>
        <v>Tier 2</v>
      </c>
      <c r="AM584" t="str">
        <f t="shared" ref="AM584:AM647" si="19">B584&amp;" - "&amp;AL584</f>
        <v>Washington - Tier 2</v>
      </c>
      <c r="AN584" t="str">
        <f t="shared" ref="AN584:AN647" si="20">C584&amp;" - "&amp;AL584</f>
        <v>Mill Creek, City Of - Tier 2</v>
      </c>
    </row>
    <row r="585" spans="1:40" x14ac:dyDescent="0.3">
      <c r="A585">
        <v>10</v>
      </c>
      <c r="B585" t="s">
        <v>26</v>
      </c>
      <c r="C585" t="s">
        <v>1346</v>
      </c>
      <c r="D585" t="s">
        <v>2041</v>
      </c>
      <c r="E585" t="s">
        <v>288</v>
      </c>
      <c r="F585" s="12">
        <v>62.21246785420179</v>
      </c>
      <c r="G585" s="12">
        <v>8904.4929707034371</v>
      </c>
      <c r="H585" s="12">
        <v>4319.9221948180366</v>
      </c>
      <c r="I585" s="12">
        <v>7</v>
      </c>
      <c r="J585" s="15">
        <v>2.0335156112189095E-2</v>
      </c>
      <c r="K585" s="15">
        <v>0.97966484388781094</v>
      </c>
      <c r="L585" s="57">
        <v>7.0862499999999997</v>
      </c>
      <c r="M585">
        <v>31</v>
      </c>
      <c r="N585">
        <v>2</v>
      </c>
      <c r="O585" s="12">
        <v>17</v>
      </c>
      <c r="P585" s="12">
        <v>4</v>
      </c>
      <c r="Q585">
        <v>0</v>
      </c>
      <c r="R585" s="12">
        <v>6.8576539072146767</v>
      </c>
      <c r="S585" s="12">
        <v>87.846292224135325</v>
      </c>
      <c r="T585" s="12">
        <v>8341.2044898792901</v>
      </c>
      <c r="U585" s="12">
        <v>8278.9920220250879</v>
      </c>
      <c r="V585" s="12">
        <v>563.28848082414697</v>
      </c>
      <c r="W585" s="58">
        <v>1.0858378353667823E-4</v>
      </c>
      <c r="X585" s="58">
        <v>8.7424913280126338E-4</v>
      </c>
      <c r="Y585" s="58">
        <v>1.0230179028132991E-3</v>
      </c>
      <c r="Z585" s="58">
        <v>3.6410731155548984E-3</v>
      </c>
      <c r="AA585" s="58">
        <v>5.6131251821676274E-3</v>
      </c>
      <c r="AB585" s="58">
        <v>0</v>
      </c>
      <c r="AC585" s="58">
        <v>8.1140034749692771E-4</v>
      </c>
      <c r="AD585" s="58">
        <v>7.6309745691067706E-4</v>
      </c>
      <c r="AE585" s="58">
        <v>1.2790582974955811E-3</v>
      </c>
      <c r="AF585" s="58">
        <v>2.3718822560577233E-3</v>
      </c>
      <c r="AG585" s="58">
        <v>5.6367048663537279E-4</v>
      </c>
      <c r="AH585" s="17">
        <v>1.5499234510427317E-3</v>
      </c>
      <c r="AI585" s="12">
        <v>120</v>
      </c>
      <c r="AJ585" s="16">
        <v>5</v>
      </c>
      <c r="AK585" s="17">
        <v>0.85307718897312712</v>
      </c>
      <c r="AL585" t="str">
        <f>IF(AK585&lt;='CAV Tier 1 Analysis'!$A$5,"Tier 1", "Tier 2")</f>
        <v>Tier 2</v>
      </c>
      <c r="AM585" t="str">
        <f t="shared" si="19"/>
        <v>Washington - Tier 2</v>
      </c>
      <c r="AN585" t="str">
        <f t="shared" si="20"/>
        <v>Port Townsend, City Of - Tier 2</v>
      </c>
    </row>
    <row r="586" spans="1:40" x14ac:dyDescent="0.3">
      <c r="A586">
        <v>10</v>
      </c>
      <c r="B586" t="s">
        <v>26</v>
      </c>
      <c r="C586" t="s">
        <v>1352</v>
      </c>
      <c r="D586" t="s">
        <v>2052</v>
      </c>
      <c r="E586" t="s">
        <v>276</v>
      </c>
      <c r="F586" s="12">
        <v>2121.1625282024665</v>
      </c>
      <c r="G586" s="12">
        <v>12626.029465668051</v>
      </c>
      <c r="H586" s="12">
        <v>4998.2861369234379</v>
      </c>
      <c r="I586" s="12">
        <v>30</v>
      </c>
      <c r="J586" s="15">
        <v>1.5523409465453583E-3</v>
      </c>
      <c r="K586" s="15">
        <v>0.99844765905345467</v>
      </c>
      <c r="L586" s="57">
        <v>3.6589899999999997</v>
      </c>
      <c r="M586">
        <v>47</v>
      </c>
      <c r="N586">
        <v>0</v>
      </c>
      <c r="O586" s="12">
        <v>24.92</v>
      </c>
      <c r="P586" s="12">
        <v>1</v>
      </c>
      <c r="Q586">
        <v>0</v>
      </c>
      <c r="R586" s="12">
        <v>29.953429771603641</v>
      </c>
      <c r="S586" s="12">
        <v>7.7590442328962723</v>
      </c>
      <c r="T586" s="12">
        <v>12380.240222663917</v>
      </c>
      <c r="U586" s="12">
        <v>10259.07769446145</v>
      </c>
      <c r="V586" s="12">
        <v>245.78924300413382</v>
      </c>
      <c r="W586" s="58">
        <v>5.6067310371899138E-5</v>
      </c>
      <c r="X586" s="58">
        <v>1.3254744916664316E-3</v>
      </c>
      <c r="Y586" s="58">
        <v>0</v>
      </c>
      <c r="Z586" s="58">
        <v>5.3373848258604743E-3</v>
      </c>
      <c r="AA586" s="58">
        <v>1.4032812955419068E-3</v>
      </c>
      <c r="AB586" s="58">
        <v>0</v>
      </c>
      <c r="AC586" s="58">
        <v>3.5441017663248456E-3</v>
      </c>
      <c r="AD586" s="58">
        <v>6.7400760718206619E-5</v>
      </c>
      <c r="AE586" s="58">
        <v>1.898412753337975E-3</v>
      </c>
      <c r="AF586" s="58">
        <v>2.9391650918705221E-3</v>
      </c>
      <c r="AG586" s="58">
        <v>2.459559300967351E-4</v>
      </c>
      <c r="AH586" s="17">
        <v>1.5288403841626358E-3</v>
      </c>
      <c r="AI586" s="12">
        <v>121</v>
      </c>
      <c r="AJ586" s="16">
        <v>5</v>
      </c>
      <c r="AK586" s="17">
        <v>0.8546060293572898</v>
      </c>
      <c r="AL586" t="str">
        <f>IF(AK586&lt;='CAV Tier 1 Analysis'!$A$5,"Tier 1", "Tier 2")</f>
        <v>Tier 2</v>
      </c>
      <c r="AM586" t="str">
        <f t="shared" si="19"/>
        <v>Washington - Tier 2</v>
      </c>
      <c r="AN586" t="str">
        <f t="shared" si="20"/>
        <v>Lake Forest Park, City Of - Tier 2</v>
      </c>
    </row>
    <row r="587" spans="1:40" x14ac:dyDescent="0.3">
      <c r="A587">
        <v>10</v>
      </c>
      <c r="B587" t="s">
        <v>26</v>
      </c>
      <c r="C587" t="s">
        <v>1433</v>
      </c>
      <c r="D587" t="s">
        <v>2162</v>
      </c>
      <c r="E587" t="s">
        <v>352</v>
      </c>
      <c r="F587" s="12">
        <v>69.715316646983936</v>
      </c>
      <c r="G587" s="12">
        <v>256.40706849084154</v>
      </c>
      <c r="H587" s="12">
        <v>78.404859270704961</v>
      </c>
      <c r="I587" s="12">
        <v>31</v>
      </c>
      <c r="J587" s="15">
        <v>0.69635045796231532</v>
      </c>
      <c r="K587" s="15">
        <v>0.30364954203768452</v>
      </c>
      <c r="L587" s="57">
        <v>1.4127800000000001</v>
      </c>
      <c r="M587">
        <v>208</v>
      </c>
      <c r="N587">
        <v>2</v>
      </c>
      <c r="O587" s="12">
        <v>17</v>
      </c>
      <c r="P587" s="12">
        <v>1</v>
      </c>
      <c r="Q587">
        <v>4</v>
      </c>
      <c r="R587" s="12">
        <v>9.4131358031682204</v>
      </c>
      <c r="S587" s="12">
        <v>54.597259659626282</v>
      </c>
      <c r="T587" s="12">
        <v>211.1362413110225</v>
      </c>
      <c r="U587" s="12">
        <v>141.42092466403858</v>
      </c>
      <c r="V587" s="12">
        <v>45.270827179819037</v>
      </c>
      <c r="W587" s="58">
        <v>2.1648262156281292E-5</v>
      </c>
      <c r="X587" s="58">
        <v>5.865929665247187E-3</v>
      </c>
      <c r="Y587" s="58">
        <v>1.0230179028132991E-3</v>
      </c>
      <c r="Z587" s="58">
        <v>3.6410731155548984E-3</v>
      </c>
      <c r="AA587" s="58">
        <v>1.4032812955419068E-3</v>
      </c>
      <c r="AB587" s="58">
        <v>3.1372549019607842E-3</v>
      </c>
      <c r="AC587" s="58">
        <v>1.1137659854328612E-3</v>
      </c>
      <c r="AD587" s="58">
        <v>4.7427192367153782E-4</v>
      </c>
      <c r="AE587" s="58">
        <v>3.2376086892314127E-5</v>
      </c>
      <c r="AF587" s="58">
        <v>4.0516258616210156E-5</v>
      </c>
      <c r="AG587" s="58">
        <v>4.5301528533832862E-5</v>
      </c>
      <c r="AH587" s="17">
        <v>1.5271306296746464E-3</v>
      </c>
      <c r="AI587" s="12">
        <v>122</v>
      </c>
      <c r="AJ587" s="16">
        <v>5</v>
      </c>
      <c r="AK587" s="17">
        <v>0.85613315998696449</v>
      </c>
      <c r="AL587" t="str">
        <f>IF(AK587&lt;='CAV Tier 1 Analysis'!$A$5,"Tier 1", "Tier 2")</f>
        <v>Tier 2</v>
      </c>
      <c r="AM587" t="str">
        <f t="shared" si="19"/>
        <v>Washington - Tier 2</v>
      </c>
      <c r="AN587" t="str">
        <f t="shared" si="20"/>
        <v>Sumas, City Of - Tier 2</v>
      </c>
    </row>
    <row r="588" spans="1:40" x14ac:dyDescent="0.3">
      <c r="A588">
        <v>10</v>
      </c>
      <c r="B588" t="s">
        <v>26</v>
      </c>
      <c r="C588" t="s">
        <v>1504</v>
      </c>
      <c r="D588" t="s">
        <v>2251</v>
      </c>
      <c r="E588" t="s">
        <v>270</v>
      </c>
      <c r="F588" s="12">
        <v>3263.1265722394064</v>
      </c>
      <c r="G588" s="12">
        <v>14135.356485846996</v>
      </c>
      <c r="H588" s="12">
        <v>4612.5538001438672</v>
      </c>
      <c r="I588" s="12">
        <v>6</v>
      </c>
      <c r="J588" s="15">
        <v>2.5568959084690958E-2</v>
      </c>
      <c r="K588" s="15">
        <v>0.97443104091530897</v>
      </c>
      <c r="L588" s="57">
        <v>5.6287000000000003</v>
      </c>
      <c r="M588">
        <v>13</v>
      </c>
      <c r="N588">
        <v>2</v>
      </c>
      <c r="O588" s="12">
        <v>24.913043478260871</v>
      </c>
      <c r="P588" s="12">
        <v>1</v>
      </c>
      <c r="Q588">
        <v>0</v>
      </c>
      <c r="R588" s="12">
        <v>5.8465862454918538</v>
      </c>
      <c r="S588" s="12">
        <v>117.93819939181434</v>
      </c>
      <c r="T588" s="12">
        <v>11575.724885709675</v>
      </c>
      <c r="U588" s="12">
        <v>8312.5983134702692</v>
      </c>
      <c r="V588" s="12">
        <v>2559.6316001373216</v>
      </c>
      <c r="W588" s="58">
        <v>8.6249503248248487E-5</v>
      </c>
      <c r="X588" s="58">
        <v>3.6662060407794918E-4</v>
      </c>
      <c r="Y588" s="58">
        <v>1.0230179028132991E-3</v>
      </c>
      <c r="Z588" s="58">
        <v>5.3358948726674087E-3</v>
      </c>
      <c r="AA588" s="58">
        <v>1.4032812955419068E-3</v>
      </c>
      <c r="AB588" s="58">
        <v>0</v>
      </c>
      <c r="AC588" s="58">
        <v>6.9177041819972114E-4</v>
      </c>
      <c r="AD588" s="58">
        <v>1.0244978786229442E-3</v>
      </c>
      <c r="AE588" s="58">
        <v>1.7750466353579724E-3</v>
      </c>
      <c r="AF588" s="58">
        <v>2.381510259824205E-3</v>
      </c>
      <c r="AG588" s="58">
        <v>2.5613674675997967E-3</v>
      </c>
      <c r="AH588" s="17">
        <v>1.5135688034503137E-3</v>
      </c>
      <c r="AI588" s="12">
        <v>123</v>
      </c>
      <c r="AJ588" s="16">
        <v>5</v>
      </c>
      <c r="AK588" s="17">
        <v>0.85764672879041481</v>
      </c>
      <c r="AL588" t="str">
        <f>IF(AK588&lt;='CAV Tier 1 Analysis'!$A$5,"Tier 1", "Tier 2")</f>
        <v>Tier 2</v>
      </c>
      <c r="AM588" t="str">
        <f t="shared" si="19"/>
        <v>Washington - Tier 2</v>
      </c>
      <c r="AN588" t="str">
        <f t="shared" si="20"/>
        <v>Woodinville, City Of - Tier 2</v>
      </c>
    </row>
    <row r="589" spans="1:40" x14ac:dyDescent="0.3">
      <c r="A589">
        <v>10</v>
      </c>
      <c r="B589" t="s">
        <v>26</v>
      </c>
      <c r="C589" t="s">
        <v>1332</v>
      </c>
      <c r="D589" t="s">
        <v>2021</v>
      </c>
      <c r="E589" t="s">
        <v>392</v>
      </c>
      <c r="F589" s="12">
        <v>6.073484406364031</v>
      </c>
      <c r="G589" s="12">
        <v>49.197041223111157</v>
      </c>
      <c r="H589" s="12">
        <v>54.920775399370243</v>
      </c>
      <c r="I589" s="12">
        <v>2</v>
      </c>
      <c r="J589" s="15">
        <v>0.17193476833933138</v>
      </c>
      <c r="K589" s="15">
        <v>0.82806523166066848</v>
      </c>
      <c r="L589" s="57">
        <v>1.7672400000000001</v>
      </c>
      <c r="M589">
        <v>54</v>
      </c>
      <c r="N589">
        <v>0</v>
      </c>
      <c r="O589" s="12">
        <v>9</v>
      </c>
      <c r="P589" s="12">
        <v>9</v>
      </c>
      <c r="Q589">
        <v>0</v>
      </c>
      <c r="R589" s="12">
        <v>1.656130463321337</v>
      </c>
      <c r="S589" s="12">
        <v>9.4427907953071735</v>
      </c>
      <c r="T589" s="12">
        <v>88.832563487646837</v>
      </c>
      <c r="U589" s="12">
        <v>82.759079081282806</v>
      </c>
      <c r="V589" s="12">
        <v>0</v>
      </c>
      <c r="W589" s="58">
        <v>2.7079711500068338E-5</v>
      </c>
      <c r="X589" s="58">
        <v>1.5228855861699427E-3</v>
      </c>
      <c r="Y589" s="58">
        <v>0</v>
      </c>
      <c r="Z589" s="58">
        <v>1.9276269435290637E-3</v>
      </c>
      <c r="AA589" s="58">
        <v>1.2629531659877163E-2</v>
      </c>
      <c r="AB589" s="58">
        <v>0</v>
      </c>
      <c r="AC589" s="58">
        <v>1.959540174556543E-4</v>
      </c>
      <c r="AD589" s="58">
        <v>8.2027020829214973E-5</v>
      </c>
      <c r="AE589" s="58">
        <v>1.3621776993303513E-5</v>
      </c>
      <c r="AF589" s="58">
        <v>2.3709986756643568E-5</v>
      </c>
      <c r="AG589" s="58">
        <v>0</v>
      </c>
      <c r="AH589" s="17">
        <v>1.4929487911919137E-3</v>
      </c>
      <c r="AI589" s="12">
        <v>124</v>
      </c>
      <c r="AJ589" s="16">
        <v>5</v>
      </c>
      <c r="AK589" s="17">
        <v>0.8591396775816067</v>
      </c>
      <c r="AL589" t="str">
        <f>IF(AK589&lt;='CAV Tier 1 Analysis'!$A$5,"Tier 1", "Tier 2")</f>
        <v>Tier 2</v>
      </c>
      <c r="AM589" t="str">
        <f t="shared" si="19"/>
        <v>Washington - Tier 2</v>
      </c>
      <c r="AN589" t="str">
        <f t="shared" si="20"/>
        <v>Pomeroy, City Of - Tier 2</v>
      </c>
    </row>
    <row r="590" spans="1:40" x14ac:dyDescent="0.3">
      <c r="A590">
        <v>10</v>
      </c>
      <c r="B590" t="s">
        <v>26</v>
      </c>
      <c r="C590" t="s">
        <v>1336</v>
      </c>
      <c r="D590" t="s">
        <v>2026</v>
      </c>
      <c r="E590" t="s">
        <v>257</v>
      </c>
      <c r="F590" s="12">
        <v>205.82470067459838</v>
      </c>
      <c r="G590" s="12">
        <v>19704.709019248756</v>
      </c>
      <c r="H590" s="12">
        <v>6822.2124117751473</v>
      </c>
      <c r="I590" s="12">
        <v>0</v>
      </c>
      <c r="J590" s="15">
        <v>8.2285098483684017E-3</v>
      </c>
      <c r="K590" s="15">
        <v>0.9917714901516318</v>
      </c>
      <c r="L590" s="57">
        <v>11.840539999999999</v>
      </c>
      <c r="M590">
        <v>3</v>
      </c>
      <c r="N590">
        <v>0</v>
      </c>
      <c r="O590" s="12">
        <v>3</v>
      </c>
      <c r="P590" s="12">
        <v>3</v>
      </c>
      <c r="Q590">
        <v>0</v>
      </c>
      <c r="R590">
        <v>0</v>
      </c>
      <c r="S590" s="12">
        <v>56.136642017952944</v>
      </c>
      <c r="T590" s="12">
        <v>16035.050349812202</v>
      </c>
      <c r="U590" s="12">
        <v>15829.225649137603</v>
      </c>
      <c r="V590" s="12">
        <v>3669.6586694365542</v>
      </c>
      <c r="W590" s="58">
        <v>1.8143455739176294E-4</v>
      </c>
      <c r="X590" s="58">
        <v>8.4604754787219046E-5</v>
      </c>
      <c r="Y590" s="58">
        <v>0</v>
      </c>
      <c r="Z590" s="58">
        <v>6.4254231450968789E-4</v>
      </c>
      <c r="AA590" s="58">
        <v>4.2098438866257203E-3</v>
      </c>
      <c r="AB590" s="58">
        <v>0</v>
      </c>
      <c r="AC590" s="58">
        <v>0</v>
      </c>
      <c r="AD590" s="58">
        <v>4.876441302053668E-4</v>
      </c>
      <c r="AE590" s="58">
        <v>2.4588492256210738E-3</v>
      </c>
      <c r="AF590" s="58">
        <v>4.5349795415238897E-3</v>
      </c>
      <c r="AG590" s="58">
        <v>3.6721473248674075E-3</v>
      </c>
      <c r="AH590" s="17">
        <v>1.4792768850483752E-3</v>
      </c>
      <c r="AI590" s="12">
        <v>125</v>
      </c>
      <c r="AJ590" s="16">
        <v>5</v>
      </c>
      <c r="AK590" s="17">
        <v>0.86061895446665504</v>
      </c>
      <c r="AL590" t="str">
        <f>IF(AK590&lt;='CAV Tier 1 Analysis'!$A$5,"Tier 1", "Tier 2")</f>
        <v>Tier 2</v>
      </c>
      <c r="AM590" t="str">
        <f t="shared" si="19"/>
        <v>Washington - Tier 2</v>
      </c>
      <c r="AN590" t="str">
        <f t="shared" si="20"/>
        <v>Moses Lake, City Of - Tier 2</v>
      </c>
    </row>
    <row r="591" spans="1:40" x14ac:dyDescent="0.3">
      <c r="A591">
        <v>10</v>
      </c>
      <c r="B591" t="s">
        <v>26</v>
      </c>
      <c r="C591" t="s">
        <v>1430</v>
      </c>
      <c r="D591" t="s">
        <v>2158</v>
      </c>
      <c r="E591" t="s">
        <v>351</v>
      </c>
      <c r="F591" s="12">
        <v>60.877906676352715</v>
      </c>
      <c r="G591" s="12">
        <v>609.54006598192154</v>
      </c>
      <c r="H591" s="12">
        <v>145.64742748206942</v>
      </c>
      <c r="I591" s="12">
        <v>35</v>
      </c>
      <c r="J591" s="15">
        <v>0.44470653081406186</v>
      </c>
      <c r="K591" s="15">
        <v>0.55529346918593814</v>
      </c>
      <c r="L591" s="57">
        <v>1.23369</v>
      </c>
      <c r="M591">
        <v>154</v>
      </c>
      <c r="N591">
        <v>4</v>
      </c>
      <c r="O591" s="12">
        <v>17</v>
      </c>
      <c r="P591" s="12">
        <v>1</v>
      </c>
      <c r="Q591">
        <v>2</v>
      </c>
      <c r="R591" s="12">
        <v>19.435271421507835</v>
      </c>
      <c r="S591" s="12">
        <v>64.770362197543747</v>
      </c>
      <c r="T591" s="12">
        <v>438.9490157363997</v>
      </c>
      <c r="U591" s="12">
        <v>378.07110906004698</v>
      </c>
      <c r="V591" s="12">
        <v>170.59105024552184</v>
      </c>
      <c r="W591" s="58">
        <v>1.8904036396029576E-5</v>
      </c>
      <c r="X591" s="58">
        <v>4.3430440790772438E-3</v>
      </c>
      <c r="Y591" s="58">
        <v>2.0460358056265983E-3</v>
      </c>
      <c r="Z591" s="58">
        <v>3.6410731155548984E-3</v>
      </c>
      <c r="AA591" s="58">
        <v>1.4032812955419068E-3</v>
      </c>
      <c r="AB591" s="58">
        <v>1.5686274509803921E-3</v>
      </c>
      <c r="AC591" s="58">
        <v>2.2995890720757684E-3</v>
      </c>
      <c r="AD591" s="58">
        <v>5.6264296903984199E-4</v>
      </c>
      <c r="AE591" s="58">
        <v>6.7309389361737773E-5</v>
      </c>
      <c r="AF591" s="58">
        <v>1.0831513700242001E-4</v>
      </c>
      <c r="AG591" s="58">
        <v>1.7070674011803897E-4</v>
      </c>
      <c r="AH591" s="17">
        <v>1.4754117355249888E-3</v>
      </c>
      <c r="AI591" s="12">
        <v>126</v>
      </c>
      <c r="AJ591" s="16">
        <v>5</v>
      </c>
      <c r="AK591" s="17">
        <v>0.86209436620218005</v>
      </c>
      <c r="AL591" t="str">
        <f>IF(AK591&lt;='CAV Tier 1 Analysis'!$A$5,"Tier 1", "Tier 2")</f>
        <v>Tier 2</v>
      </c>
      <c r="AM591" t="str">
        <f t="shared" si="19"/>
        <v>Washington - Tier 2</v>
      </c>
      <c r="AN591" t="str">
        <f t="shared" si="20"/>
        <v>Everson, City Of - Tier 2</v>
      </c>
    </row>
    <row r="592" spans="1:40" x14ac:dyDescent="0.3">
      <c r="A592">
        <v>10</v>
      </c>
      <c r="B592" t="s">
        <v>26</v>
      </c>
      <c r="C592" t="s">
        <v>1427</v>
      </c>
      <c r="D592" t="s">
        <v>2154</v>
      </c>
      <c r="E592" t="s">
        <v>396</v>
      </c>
      <c r="F592" s="12">
        <v>33.761237023188485</v>
      </c>
      <c r="G592" s="12">
        <v>162.96774234706592</v>
      </c>
      <c r="H592" s="12">
        <v>74.187858261871526</v>
      </c>
      <c r="I592" s="12">
        <v>26</v>
      </c>
      <c r="J592" s="15">
        <v>0.39167072313267343</v>
      </c>
      <c r="K592" s="15">
        <v>0.60832927686732652</v>
      </c>
      <c r="L592" s="57">
        <v>0.92444999999999999</v>
      </c>
      <c r="M592">
        <v>58</v>
      </c>
      <c r="N592">
        <v>0</v>
      </c>
      <c r="O592" s="12">
        <v>6</v>
      </c>
      <c r="P592" s="12">
        <v>4</v>
      </c>
      <c r="Q592">
        <v>7</v>
      </c>
      <c r="R592" s="12">
        <v>15.81656119855049</v>
      </c>
      <c r="S592" s="12">
        <v>29.057212093091501</v>
      </c>
      <c r="T592" s="12">
        <v>166.70598769027009</v>
      </c>
      <c r="U592" s="12">
        <v>132.94475066708162</v>
      </c>
      <c r="V592" s="12">
        <v>0</v>
      </c>
      <c r="W592" s="58">
        <v>1.4165500608993784E-5</v>
      </c>
      <c r="X592" s="58">
        <v>1.6356919258862348E-3</v>
      </c>
      <c r="Y592" s="58">
        <v>0</v>
      </c>
      <c r="Z592" s="58">
        <v>1.2850846290193758E-3</v>
      </c>
      <c r="AA592" s="58">
        <v>5.6131251821676274E-3</v>
      </c>
      <c r="AB592" s="58">
        <v>5.4901960784313726E-3</v>
      </c>
      <c r="AC592" s="58">
        <v>1.8714218341069368E-3</v>
      </c>
      <c r="AD592" s="58">
        <v>2.5241229984502683E-4</v>
      </c>
      <c r="AE592" s="58">
        <v>2.5563055917901598E-5</v>
      </c>
      <c r="AF592" s="58">
        <v>3.8087884890380381E-5</v>
      </c>
      <c r="AG592" s="58">
        <v>0</v>
      </c>
      <c r="AH592" s="17">
        <v>1.4750680355339863E-3</v>
      </c>
      <c r="AI592" s="12">
        <v>127</v>
      </c>
      <c r="AJ592" s="16">
        <v>5</v>
      </c>
      <c r="AK592" s="17">
        <v>0.86356943423771404</v>
      </c>
      <c r="AL592" t="str">
        <f>IF(AK592&lt;='CAV Tier 1 Analysis'!$A$5,"Tier 1", "Tier 2")</f>
        <v>Tier 2</v>
      </c>
      <c r="AM592" t="str">
        <f t="shared" si="19"/>
        <v>Washington - Tier 2</v>
      </c>
      <c r="AN592" t="str">
        <f t="shared" si="20"/>
        <v>Waitsburg, City Of - Tier 2</v>
      </c>
    </row>
    <row r="593" spans="1:40" x14ac:dyDescent="0.3">
      <c r="A593">
        <v>10</v>
      </c>
      <c r="B593" t="s">
        <v>26</v>
      </c>
      <c r="C593" t="s">
        <v>1499</v>
      </c>
      <c r="D593" t="s">
        <v>2246</v>
      </c>
      <c r="E593" t="s">
        <v>272</v>
      </c>
      <c r="F593" s="12">
        <v>439.4904218381821</v>
      </c>
      <c r="G593" s="12">
        <v>15748.101674478943</v>
      </c>
      <c r="H593" s="12">
        <v>6974.3748895767949</v>
      </c>
      <c r="I593" s="12">
        <v>1</v>
      </c>
      <c r="J593" s="15">
        <v>3.9269164614459853E-2</v>
      </c>
      <c r="K593" s="15">
        <v>0.96073083538554016</v>
      </c>
      <c r="L593" s="57">
        <v>12.01146</v>
      </c>
      <c r="M593">
        <v>29</v>
      </c>
      <c r="N593">
        <v>0</v>
      </c>
      <c r="O593" s="12">
        <v>17</v>
      </c>
      <c r="P593" s="12">
        <v>1</v>
      </c>
      <c r="Q593">
        <v>0</v>
      </c>
      <c r="R593" s="12">
        <v>0.96073083538554016</v>
      </c>
      <c r="S593" s="12">
        <v>273.8778756217464</v>
      </c>
      <c r="T593" s="12">
        <v>14964.56571047899</v>
      </c>
      <c r="U593" s="12">
        <v>14525.075288640808</v>
      </c>
      <c r="V593" s="12">
        <v>783.53596399995331</v>
      </c>
      <c r="W593" s="58">
        <v>1.840535928875596E-4</v>
      </c>
      <c r="X593" s="58">
        <v>8.1784596294311738E-4</v>
      </c>
      <c r="Y593" s="58">
        <v>0</v>
      </c>
      <c r="Z593" s="58">
        <v>3.6410731155548984E-3</v>
      </c>
      <c r="AA593" s="58">
        <v>1.4032812955419068E-3</v>
      </c>
      <c r="AB593" s="58">
        <v>0</v>
      </c>
      <c r="AC593" s="58">
        <v>1.1367405591330869E-4</v>
      </c>
      <c r="AD593" s="58">
        <v>2.3791045142555595E-3</v>
      </c>
      <c r="AE593" s="58">
        <v>2.2946988008302623E-3</v>
      </c>
      <c r="AF593" s="58">
        <v>4.1613481754029461E-3</v>
      </c>
      <c r="AG593" s="58">
        <v>7.8406733522756039E-4</v>
      </c>
      <c r="AH593" s="17">
        <v>1.4344678953233747E-3</v>
      </c>
      <c r="AI593" s="12">
        <v>128</v>
      </c>
      <c r="AJ593" s="16">
        <v>5</v>
      </c>
      <c r="AK593" s="17">
        <v>0.86500390213303746</v>
      </c>
      <c r="AL593" t="str">
        <f>IF(AK593&lt;='CAV Tier 1 Analysis'!$A$5,"Tier 1", "Tier 2")</f>
        <v>Tier 2</v>
      </c>
      <c r="AM593" t="str">
        <f t="shared" si="19"/>
        <v>Washington - Tier 2</v>
      </c>
      <c r="AN593" t="str">
        <f t="shared" si="20"/>
        <v>Anacortes, City Of - Tier 2</v>
      </c>
    </row>
    <row r="594" spans="1:40" x14ac:dyDescent="0.3">
      <c r="A594">
        <v>10</v>
      </c>
      <c r="B594" t="s">
        <v>26</v>
      </c>
      <c r="C594" t="s">
        <v>1364</v>
      </c>
      <c r="D594" t="s">
        <v>2066</v>
      </c>
      <c r="E594" t="s">
        <v>361</v>
      </c>
      <c r="F594" s="12">
        <v>16.193539087471081</v>
      </c>
      <c r="G594" s="12">
        <v>719.39312658204176</v>
      </c>
      <c r="H594" s="12">
        <v>496.40175838809807</v>
      </c>
      <c r="I594" s="12">
        <v>35</v>
      </c>
      <c r="J594" s="15">
        <v>0.13225475089881872</v>
      </c>
      <c r="K594" s="15">
        <v>0.86774524910118134</v>
      </c>
      <c r="L594" s="57">
        <v>1.5186599999999999</v>
      </c>
      <c r="M594">
        <v>56</v>
      </c>
      <c r="N594">
        <v>0</v>
      </c>
      <c r="O594" s="12">
        <v>14</v>
      </c>
      <c r="P594" s="12">
        <v>3</v>
      </c>
      <c r="Q594">
        <v>3</v>
      </c>
      <c r="R594" s="12">
        <v>30.371083718541346</v>
      </c>
      <c r="S594" s="12">
        <v>65.651490901353512</v>
      </c>
      <c r="T594" s="12">
        <v>823.65522883564063</v>
      </c>
      <c r="U594" s="12">
        <v>807.46168974816953</v>
      </c>
      <c r="V594" s="12">
        <v>0</v>
      </c>
      <c r="W594" s="58">
        <v>2.3270678949488342E-5</v>
      </c>
      <c r="X594" s="58">
        <v>1.5792887560280887E-3</v>
      </c>
      <c r="Y594" s="58">
        <v>0</v>
      </c>
      <c r="Z594" s="58">
        <v>2.9985308010452103E-3</v>
      </c>
      <c r="AA594" s="58">
        <v>4.2098438866257203E-3</v>
      </c>
      <c r="AB594" s="58">
        <v>2.352941176470588E-3</v>
      </c>
      <c r="AC594" s="58">
        <v>3.5935187480308182E-3</v>
      </c>
      <c r="AD594" s="58">
        <v>5.7029710054686878E-4</v>
      </c>
      <c r="AE594" s="58">
        <v>1.2630107030658512E-4</v>
      </c>
      <c r="AF594" s="58">
        <v>2.3133299914590327E-4</v>
      </c>
      <c r="AG594" s="58">
        <v>0</v>
      </c>
      <c r="AH594" s="17">
        <v>1.4259386561044794E-3</v>
      </c>
      <c r="AI594" s="12">
        <v>129</v>
      </c>
      <c r="AJ594" s="16">
        <v>5</v>
      </c>
      <c r="AK594" s="17">
        <v>0.86642984078914198</v>
      </c>
      <c r="AL594" t="str">
        <f>IF(AK594&lt;='CAV Tier 1 Analysis'!$A$5,"Tier 1", "Tier 2")</f>
        <v>Tier 2</v>
      </c>
      <c r="AM594" t="str">
        <f t="shared" si="19"/>
        <v>Washington - Tier 2</v>
      </c>
      <c r="AN594" t="str">
        <f t="shared" si="20"/>
        <v>Cle Elum, City Of - Tier 2</v>
      </c>
    </row>
    <row r="595" spans="1:40" x14ac:dyDescent="0.3">
      <c r="A595">
        <v>10</v>
      </c>
      <c r="B595" t="s">
        <v>26</v>
      </c>
      <c r="C595" t="s">
        <v>1431</v>
      </c>
      <c r="D595" t="s">
        <v>2160</v>
      </c>
      <c r="E595" t="s">
        <v>265</v>
      </c>
      <c r="F595" s="12">
        <v>201.72378882820041</v>
      </c>
      <c r="G595" s="12">
        <v>13802.091064803606</v>
      </c>
      <c r="H595" s="12">
        <v>3516.6954607073349</v>
      </c>
      <c r="I595" s="12">
        <v>3</v>
      </c>
      <c r="J595" s="15">
        <v>3.4724175805358706E-2</v>
      </c>
      <c r="K595" s="15">
        <v>0.96527582419464131</v>
      </c>
      <c r="L595" s="57">
        <v>4.0879300000000001</v>
      </c>
      <c r="M595">
        <v>18</v>
      </c>
      <c r="N595">
        <v>0</v>
      </c>
      <c r="O595" s="12">
        <v>17</v>
      </c>
      <c r="P595" s="12">
        <v>1</v>
      </c>
      <c r="Q595">
        <v>0</v>
      </c>
      <c r="R595" s="12">
        <v>2.8958274725839237</v>
      </c>
      <c r="S595" s="12">
        <v>122.11435143150842</v>
      </c>
      <c r="T595" s="12">
        <v>9127.9246137509908</v>
      </c>
      <c r="U595" s="12">
        <v>8926.2008249227911</v>
      </c>
      <c r="V595" s="12">
        <v>4674.1664510526152</v>
      </c>
      <c r="W595" s="58">
        <v>6.2640029103276494E-5</v>
      </c>
      <c r="X595" s="58">
        <v>5.0762852872331425E-4</v>
      </c>
      <c r="Y595" s="58">
        <v>0</v>
      </c>
      <c r="Z595" s="58">
        <v>3.6410731155548984E-3</v>
      </c>
      <c r="AA595" s="58">
        <v>1.4032812955419068E-3</v>
      </c>
      <c r="AB595" s="58">
        <v>0</v>
      </c>
      <c r="AC595" s="58">
        <v>3.4263546240992734E-4</v>
      </c>
      <c r="AD595" s="58">
        <v>1.0607750045035893E-3</v>
      </c>
      <c r="AE595" s="58">
        <v>1.3996956590979475E-3</v>
      </c>
      <c r="AF595" s="58">
        <v>2.5573037507847984E-3</v>
      </c>
      <c r="AG595" s="58">
        <v>4.6773363343499382E-3</v>
      </c>
      <c r="AH595" s="17">
        <v>1.4229426527335998E-3</v>
      </c>
      <c r="AI595" s="12">
        <v>130</v>
      </c>
      <c r="AJ595" s="16">
        <v>5</v>
      </c>
      <c r="AK595" s="17">
        <v>0.86785278344187555</v>
      </c>
      <c r="AL595" t="str">
        <f>IF(AK595&lt;='CAV Tier 1 Analysis'!$A$5,"Tier 1", "Tier 2")</f>
        <v>Tier 2</v>
      </c>
      <c r="AM595" t="str">
        <f t="shared" si="19"/>
        <v>Washington - Tier 2</v>
      </c>
      <c r="AN595" t="str">
        <f t="shared" si="20"/>
        <v>Lynden, City Of - Tier 2</v>
      </c>
    </row>
    <row r="596" spans="1:40" x14ac:dyDescent="0.3">
      <c r="A596">
        <v>10</v>
      </c>
      <c r="B596" t="s">
        <v>26</v>
      </c>
      <c r="C596" t="s">
        <v>1345</v>
      </c>
      <c r="D596" t="s">
        <v>2039</v>
      </c>
      <c r="E596" t="s">
        <v>279</v>
      </c>
      <c r="F596" s="12">
        <v>1882.6974467722539</v>
      </c>
      <c r="G596" s="12">
        <v>18187.895703274462</v>
      </c>
      <c r="H596" s="12">
        <v>7644.3199484004472</v>
      </c>
      <c r="I596" s="12">
        <v>1</v>
      </c>
      <c r="J596" s="15">
        <v>2.6246457558813654E-3</v>
      </c>
      <c r="K596" s="15">
        <v>0.99737535424411827</v>
      </c>
      <c r="L596" s="57">
        <v>9.0297900000000002</v>
      </c>
      <c r="M596">
        <v>29</v>
      </c>
      <c r="N596">
        <v>0</v>
      </c>
      <c r="O596" s="12">
        <v>10</v>
      </c>
      <c r="P596" s="12">
        <v>3</v>
      </c>
      <c r="Q596">
        <v>0</v>
      </c>
      <c r="R596" s="12">
        <v>0.99737535424411827</v>
      </c>
      <c r="S596" s="12">
        <v>20.063631909168492</v>
      </c>
      <c r="T596" s="12">
        <v>18209.372525076407</v>
      </c>
      <c r="U596" s="12">
        <v>16326.675078304153</v>
      </c>
      <c r="V596" s="12">
        <v>0</v>
      </c>
      <c r="W596" s="58">
        <v>1.3836496916446101E-4</v>
      </c>
      <c r="X596" s="58">
        <v>8.1784596294311738E-4</v>
      </c>
      <c r="Y596" s="58">
        <v>0</v>
      </c>
      <c r="Z596" s="58">
        <v>2.1418077150322933E-3</v>
      </c>
      <c r="AA596" s="58">
        <v>4.2098438866257203E-3</v>
      </c>
      <c r="AB596" s="58">
        <v>0</v>
      </c>
      <c r="AC596" s="58">
        <v>1.180098500111162E-4</v>
      </c>
      <c r="AD596" s="58">
        <v>1.7428745253373259E-4</v>
      </c>
      <c r="AE596" s="58">
        <v>2.7922644803453434E-3</v>
      </c>
      <c r="AF596" s="58">
        <v>4.6774958612868815E-3</v>
      </c>
      <c r="AG596" s="58">
        <v>0</v>
      </c>
      <c r="AH596" s="17">
        <v>1.3699927434493331E-3</v>
      </c>
      <c r="AI596" s="12">
        <v>131</v>
      </c>
      <c r="AJ596" s="16">
        <v>5</v>
      </c>
      <c r="AK596" s="17">
        <v>0.86922277618532484</v>
      </c>
      <c r="AL596" t="str">
        <f>IF(AK596&lt;='CAV Tier 1 Analysis'!$A$5,"Tier 1", "Tier 2")</f>
        <v>Tier 2</v>
      </c>
      <c r="AM596" t="str">
        <f t="shared" si="19"/>
        <v>Washington - Tier 2</v>
      </c>
      <c r="AN596" t="str">
        <f t="shared" si="20"/>
        <v>Oak Harbor, City Of - Tier 2</v>
      </c>
    </row>
    <row r="597" spans="1:40" x14ac:dyDescent="0.3">
      <c r="A597">
        <v>10</v>
      </c>
      <c r="B597" t="s">
        <v>26</v>
      </c>
      <c r="C597" t="s">
        <v>1446</v>
      </c>
      <c r="D597" t="s">
        <v>2181</v>
      </c>
      <c r="E597" t="s">
        <v>318</v>
      </c>
      <c r="F597" s="12">
        <v>176.77035884040174</v>
      </c>
      <c r="G597" s="12">
        <v>5367.2649289611463</v>
      </c>
      <c r="H597" s="12">
        <v>1962.7725343297361</v>
      </c>
      <c r="I597" s="12">
        <v>3</v>
      </c>
      <c r="J597" s="15">
        <v>0.10815332304056284</v>
      </c>
      <c r="K597" s="15">
        <v>0.89184667695943698</v>
      </c>
      <c r="L597" s="57">
        <v>4.4173400000000003</v>
      </c>
      <c r="M597">
        <v>9</v>
      </c>
      <c r="N597">
        <v>0</v>
      </c>
      <c r="O597" s="12">
        <v>19</v>
      </c>
      <c r="P597" s="12">
        <v>2</v>
      </c>
      <c r="Q597">
        <v>4</v>
      </c>
      <c r="R597" s="12">
        <v>2.6755400308783108</v>
      </c>
      <c r="S597" s="12">
        <v>212.28037196050818</v>
      </c>
      <c r="T597" s="12">
        <v>5128.7625995801736</v>
      </c>
      <c r="U597" s="12">
        <v>4951.9922407397717</v>
      </c>
      <c r="V597" s="12">
        <v>238.5023293809727</v>
      </c>
      <c r="W597" s="58">
        <v>6.7687633144175032E-5</v>
      </c>
      <c r="X597" s="58">
        <v>2.5381426436165712E-4</v>
      </c>
      <c r="Y597" s="58">
        <v>0</v>
      </c>
      <c r="Z597" s="58">
        <v>4.0694346585613567E-3</v>
      </c>
      <c r="AA597" s="58">
        <v>2.8065625910838137E-3</v>
      </c>
      <c r="AB597" s="58">
        <v>3.1372549019607842E-3</v>
      </c>
      <c r="AC597" s="58">
        <v>3.1657096438078406E-4</v>
      </c>
      <c r="AD597" s="58">
        <v>1.844023326355148E-3</v>
      </c>
      <c r="AE597" s="58">
        <v>7.8645552531861741E-4</v>
      </c>
      <c r="AF597" s="58">
        <v>1.4187164931067494E-3</v>
      </c>
      <c r="AG597" s="58">
        <v>2.3866407470138319E-4</v>
      </c>
      <c r="AH597" s="17">
        <v>1.3581076757249518E-3</v>
      </c>
      <c r="AI597" s="12">
        <v>132</v>
      </c>
      <c r="AJ597" s="16">
        <v>5</v>
      </c>
      <c r="AK597" s="17">
        <v>0.87058088386104981</v>
      </c>
      <c r="AL597" t="str">
        <f>IF(AK597&lt;='CAV Tier 1 Analysis'!$A$5,"Tier 1", "Tier 2")</f>
        <v>Tier 2</v>
      </c>
      <c r="AM597" t="str">
        <f t="shared" si="19"/>
        <v>Washington - Tier 2</v>
      </c>
      <c r="AN597" t="str">
        <f t="shared" si="20"/>
        <v>Selah, City Of - Tier 2</v>
      </c>
    </row>
    <row r="598" spans="1:40" x14ac:dyDescent="0.3">
      <c r="A598">
        <v>10</v>
      </c>
      <c r="B598" t="s">
        <v>26</v>
      </c>
      <c r="C598" t="s">
        <v>1329</v>
      </c>
      <c r="D598" t="s">
        <v>2016</v>
      </c>
      <c r="E598" t="s">
        <v>426</v>
      </c>
      <c r="F598" s="12">
        <v>4.0482599540141768</v>
      </c>
      <c r="G598" s="12">
        <v>261.3101464553352</v>
      </c>
      <c r="H598" s="12">
        <v>186.77993899930163</v>
      </c>
      <c r="I598" s="12">
        <v>0</v>
      </c>
      <c r="J598" s="15">
        <v>1.8443026945898337E-3</v>
      </c>
      <c r="K598" s="15">
        <v>0.99815569730541032</v>
      </c>
      <c r="L598" s="57">
        <v>1.5724100000000001</v>
      </c>
      <c r="M598">
        <v>0</v>
      </c>
      <c r="N598">
        <v>0</v>
      </c>
      <c r="O598" s="12">
        <v>8</v>
      </c>
      <c r="P598" s="12">
        <v>9</v>
      </c>
      <c r="Q598">
        <v>0</v>
      </c>
      <c r="R598">
        <v>0</v>
      </c>
      <c r="S598" s="12">
        <v>0.34447874479173679</v>
      </c>
      <c r="T598" s="12">
        <v>344.31386785622192</v>
      </c>
      <c r="U598" s="12">
        <v>340.26560790220776</v>
      </c>
      <c r="V598" s="12">
        <v>0</v>
      </c>
      <c r="W598" s="58">
        <v>2.4094299110376892E-5</v>
      </c>
      <c r="X598" s="58">
        <v>0</v>
      </c>
      <c r="Y598" s="58">
        <v>0</v>
      </c>
      <c r="Z598" s="58">
        <v>1.7134461720258345E-3</v>
      </c>
      <c r="AA598" s="58">
        <v>1.2629531659877163E-2</v>
      </c>
      <c r="AB598" s="58">
        <v>0</v>
      </c>
      <c r="AC598" s="58">
        <v>0</v>
      </c>
      <c r="AD598" s="58">
        <v>2.9923955519904576E-6</v>
      </c>
      <c r="AE598" s="58">
        <v>5.2797831555220742E-5</v>
      </c>
      <c r="AF598" s="58">
        <v>9.7484084485508098E-5</v>
      </c>
      <c r="AG598" s="58">
        <v>0</v>
      </c>
      <c r="AH598" s="17">
        <v>1.3200314947823721E-3</v>
      </c>
      <c r="AI598" s="12">
        <v>133</v>
      </c>
      <c r="AJ598" s="16">
        <v>5</v>
      </c>
      <c r="AK598" s="17">
        <v>0.87190091535583214</v>
      </c>
      <c r="AL598" t="str">
        <f>IF(AK598&lt;='CAV Tier 1 Analysis'!$A$5,"Tier 1", "Tier 2")</f>
        <v>Tier 2</v>
      </c>
      <c r="AM598" t="str">
        <f t="shared" si="19"/>
        <v>Washington - Tier 2</v>
      </c>
      <c r="AN598" t="str">
        <f t="shared" si="20"/>
        <v>Republic, Town Of - Tier 2</v>
      </c>
    </row>
    <row r="599" spans="1:40" x14ac:dyDescent="0.3">
      <c r="A599">
        <v>10</v>
      </c>
      <c r="B599" t="s">
        <v>26</v>
      </c>
      <c r="C599" t="s">
        <v>1069</v>
      </c>
      <c r="D599" t="s">
        <v>2032</v>
      </c>
      <c r="E599" t="s">
        <v>354</v>
      </c>
      <c r="F599" s="12">
        <v>59.352697553215378</v>
      </c>
      <c r="G599" s="12">
        <v>2100.1582787015359</v>
      </c>
      <c r="H599" s="12">
        <v>902.04106881420921</v>
      </c>
      <c r="I599" s="12">
        <v>6</v>
      </c>
      <c r="J599" s="15">
        <v>4.1557343341847512E-2</v>
      </c>
      <c r="K599" s="15">
        <v>0.95844265665815231</v>
      </c>
      <c r="L599" s="57">
        <v>1.7265300000000001</v>
      </c>
      <c r="M599">
        <v>4</v>
      </c>
      <c r="N599">
        <v>3</v>
      </c>
      <c r="O599" s="12">
        <v>23</v>
      </c>
      <c r="P599" s="12">
        <v>2</v>
      </c>
      <c r="Q599">
        <v>4</v>
      </c>
      <c r="R599" s="12">
        <v>5.7506559399489134</v>
      </c>
      <c r="S599" s="12">
        <v>37.48643040515919</v>
      </c>
      <c r="T599" s="12">
        <v>2131.9164516963183</v>
      </c>
      <c r="U599" s="12">
        <v>2072.5637541431029</v>
      </c>
      <c r="V599" s="12">
        <v>0</v>
      </c>
      <c r="W599" s="58">
        <v>2.6455905421002801E-5</v>
      </c>
      <c r="X599" s="58">
        <v>1.1280633971629206E-4</v>
      </c>
      <c r="Y599" s="58">
        <v>1.5345268542199489E-3</v>
      </c>
      <c r="Z599" s="58">
        <v>4.9261577445742742E-3</v>
      </c>
      <c r="AA599" s="58">
        <v>2.8065625910838137E-3</v>
      </c>
      <c r="AB599" s="58">
        <v>3.1372549019607842E-3</v>
      </c>
      <c r="AC599" s="58">
        <v>6.8041990615782025E-4</v>
      </c>
      <c r="AD599" s="58">
        <v>3.2563468515950362E-4</v>
      </c>
      <c r="AE599" s="58">
        <v>3.2691266955726857E-4</v>
      </c>
      <c r="AF599" s="58">
        <v>5.937772593478059E-4</v>
      </c>
      <c r="AG599" s="58">
        <v>0</v>
      </c>
      <c r="AH599" s="17">
        <v>1.3155008051998649E-3</v>
      </c>
      <c r="AI599" s="12">
        <v>134</v>
      </c>
      <c r="AJ599" s="16">
        <v>5</v>
      </c>
      <c r="AK599" s="17">
        <v>0.87321641616103196</v>
      </c>
      <c r="AL599" t="str">
        <f>IF(AK599&lt;='CAV Tier 1 Analysis'!$A$5,"Tier 1", "Tier 2")</f>
        <v>Tier 2</v>
      </c>
      <c r="AM599" t="str">
        <f t="shared" si="19"/>
        <v>Washington - Tier 2</v>
      </c>
      <c r="AN599" t="str">
        <f t="shared" si="20"/>
        <v>Elma, City Of - Tier 2</v>
      </c>
    </row>
    <row r="600" spans="1:40" x14ac:dyDescent="0.3">
      <c r="A600">
        <v>10</v>
      </c>
      <c r="B600" t="s">
        <v>26</v>
      </c>
      <c r="C600" t="s">
        <v>873</v>
      </c>
      <c r="D600" t="s">
        <v>2083</v>
      </c>
      <c r="E600" t="s">
        <v>290</v>
      </c>
      <c r="F600" s="12">
        <v>178.91900141894112</v>
      </c>
      <c r="G600" s="12">
        <v>8860.9478969459651</v>
      </c>
      <c r="H600" s="12">
        <v>2743.7008064886713</v>
      </c>
      <c r="I600" s="12">
        <v>0</v>
      </c>
      <c r="J600" s="15">
        <v>4.9547734553939647E-2</v>
      </c>
      <c r="K600" s="15">
        <v>0.95045226544606032</v>
      </c>
      <c r="L600" s="57">
        <v>5.5841100000000008</v>
      </c>
      <c r="M600">
        <v>48</v>
      </c>
      <c r="N600">
        <v>0</v>
      </c>
      <c r="O600" s="12">
        <v>19</v>
      </c>
      <c r="P600" s="12">
        <v>2</v>
      </c>
      <c r="Q600">
        <v>0</v>
      </c>
      <c r="R600">
        <v>0</v>
      </c>
      <c r="S600" s="12">
        <v>135.94415925533082</v>
      </c>
      <c r="T600" s="12">
        <v>7395.3880943471877</v>
      </c>
      <c r="U600" s="12">
        <v>7216.4690929282469</v>
      </c>
      <c r="V600" s="12">
        <v>1465.5598025987774</v>
      </c>
      <c r="W600" s="58">
        <v>8.5566243285941144E-5</v>
      </c>
      <c r="X600" s="58">
        <v>1.3536760765955047E-3</v>
      </c>
      <c r="Y600" s="58">
        <v>0</v>
      </c>
      <c r="Z600" s="58">
        <v>4.0694346585613567E-3</v>
      </c>
      <c r="AA600" s="58">
        <v>2.8065625910838137E-3</v>
      </c>
      <c r="AB600" s="58">
        <v>0</v>
      </c>
      <c r="AC600" s="58">
        <v>0</v>
      </c>
      <c r="AD600" s="58">
        <v>1.1809108794816198E-3</v>
      </c>
      <c r="AE600" s="58">
        <v>1.1340247702537373E-3</v>
      </c>
      <c r="AF600" s="58">
        <v>2.0674757201564085E-3</v>
      </c>
      <c r="AG600" s="58">
        <v>1.4665537024926162E-3</v>
      </c>
      <c r="AH600" s="17">
        <v>1.2876549674464544E-3</v>
      </c>
      <c r="AI600" s="12">
        <v>135</v>
      </c>
      <c r="AJ600" s="16">
        <v>5</v>
      </c>
      <c r="AK600" s="17">
        <v>0.87450407112847839</v>
      </c>
      <c r="AL600" t="str">
        <f>IF(AK600&lt;='CAV Tier 1 Analysis'!$A$5,"Tier 1", "Tier 2")</f>
        <v>Tier 2</v>
      </c>
      <c r="AM600" t="str">
        <f t="shared" si="19"/>
        <v>Washington - Tier 2</v>
      </c>
      <c r="AN600" t="str">
        <f t="shared" si="20"/>
        <v>Shelton, City Of - Tier 2</v>
      </c>
    </row>
    <row r="601" spans="1:40" x14ac:dyDescent="0.3">
      <c r="A601">
        <v>10</v>
      </c>
      <c r="B601" t="s">
        <v>26</v>
      </c>
      <c r="C601" t="s">
        <v>1310</v>
      </c>
      <c r="D601" t="s">
        <v>1989</v>
      </c>
      <c r="E601" t="s">
        <v>321</v>
      </c>
      <c r="F601" s="12">
        <v>1352.9534177098087</v>
      </c>
      <c r="G601" s="12">
        <v>6877.7976505952083</v>
      </c>
      <c r="H601" s="12">
        <v>2443.8790357905013</v>
      </c>
      <c r="I601" s="12">
        <v>10</v>
      </c>
      <c r="J601" s="15">
        <v>2.7764229978050267E-2</v>
      </c>
      <c r="K601" s="15">
        <v>0.97223577002194994</v>
      </c>
      <c r="L601" s="57">
        <v>21.754250000000003</v>
      </c>
      <c r="M601">
        <v>6</v>
      </c>
      <c r="N601">
        <v>3</v>
      </c>
      <c r="O601" s="12">
        <v>14</v>
      </c>
      <c r="P601" s="12">
        <v>2</v>
      </c>
      <c r="Q601">
        <v>2</v>
      </c>
      <c r="R601" s="12">
        <v>9.722357700219499</v>
      </c>
      <c r="S601" s="12">
        <v>67.852419588223214</v>
      </c>
      <c r="T601" s="12">
        <v>6210.5991426993696</v>
      </c>
      <c r="U601" s="12">
        <v>4857.6457249895611</v>
      </c>
      <c r="V601" s="12">
        <v>667.1985078958387</v>
      </c>
      <c r="W601" s="58">
        <v>3.3334397925599335E-4</v>
      </c>
      <c r="X601" s="58">
        <v>1.6920950957443809E-4</v>
      </c>
      <c r="Y601" s="58">
        <v>1.5345268542199489E-3</v>
      </c>
      <c r="Z601" s="58">
        <v>2.9985308010452103E-3</v>
      </c>
      <c r="AA601" s="58">
        <v>2.8065625910838137E-3</v>
      </c>
      <c r="AB601" s="58">
        <v>1.5686274509803921E-3</v>
      </c>
      <c r="AC601" s="58">
        <v>1.1503532437162082E-3</v>
      </c>
      <c r="AD601" s="58">
        <v>5.8941598469404259E-4</v>
      </c>
      <c r="AE601" s="58">
        <v>9.5234667553433026E-4</v>
      </c>
      <c r="AF601" s="58">
        <v>1.391686774267371E-3</v>
      </c>
      <c r="AG601" s="58">
        <v>6.6765098245538321E-4</v>
      </c>
      <c r="AH601" s="17">
        <v>1.2874777133479209E-3</v>
      </c>
      <c r="AI601" s="12">
        <v>136</v>
      </c>
      <c r="AJ601" s="16">
        <v>5</v>
      </c>
      <c r="AK601" s="17">
        <v>0.87579154884182631</v>
      </c>
      <c r="AL601" t="str">
        <f>IF(AK601&lt;='CAV Tier 1 Analysis'!$A$5,"Tier 1", "Tier 2")</f>
        <v>Tier 2</v>
      </c>
      <c r="AM601" t="str">
        <f t="shared" si="19"/>
        <v>Washington - Tier 2</v>
      </c>
      <c r="AN601" t="str">
        <f t="shared" si="20"/>
        <v>West Richland, Town Of - Tier 2</v>
      </c>
    </row>
    <row r="602" spans="1:40" x14ac:dyDescent="0.3">
      <c r="A602">
        <v>10</v>
      </c>
      <c r="B602" t="s">
        <v>26</v>
      </c>
      <c r="C602" t="s">
        <v>1459</v>
      </c>
      <c r="D602" t="s">
        <v>2198</v>
      </c>
      <c r="E602" t="s">
        <v>418</v>
      </c>
      <c r="F602" s="12">
        <v>12.616378077039487</v>
      </c>
      <c r="G602" s="12">
        <v>52.895305897987065</v>
      </c>
      <c r="H602" s="12">
        <v>19.519743858301339</v>
      </c>
      <c r="I602" s="12">
        <v>2</v>
      </c>
      <c r="J602" s="15">
        <v>0.10386284333899974</v>
      </c>
      <c r="K602" s="15">
        <v>0.89613715666100047</v>
      </c>
      <c r="L602" s="57">
        <v>2.68248</v>
      </c>
      <c r="M602">
        <v>9</v>
      </c>
      <c r="N602">
        <v>0</v>
      </c>
      <c r="O602" s="12">
        <v>11</v>
      </c>
      <c r="P602" s="12">
        <v>8</v>
      </c>
      <c r="Q602">
        <v>0</v>
      </c>
      <c r="R602" s="12">
        <v>1.7922743133220009</v>
      </c>
      <c r="S602" s="12">
        <v>2.0273760983721543</v>
      </c>
      <c r="T602" s="12">
        <v>42.94343648826294</v>
      </c>
      <c r="U602" s="12">
        <v>30.327058411223454</v>
      </c>
      <c r="V602" s="12">
        <v>9.9518694097241251</v>
      </c>
      <c r="W602" s="58">
        <v>4.1104085752191729E-5</v>
      </c>
      <c r="X602" s="58">
        <v>2.5381426436165712E-4</v>
      </c>
      <c r="Y602" s="58">
        <v>0</v>
      </c>
      <c r="Z602" s="58">
        <v>2.3559884865355222E-3</v>
      </c>
      <c r="AA602" s="58">
        <v>1.1226250364335255E-2</v>
      </c>
      <c r="AB602" s="58">
        <v>0</v>
      </c>
      <c r="AC602" s="58">
        <v>2.120626121288107E-4</v>
      </c>
      <c r="AD602" s="58">
        <v>1.7611278810971006E-5</v>
      </c>
      <c r="AE602" s="58">
        <v>6.5850392266407671E-6</v>
      </c>
      <c r="AF602" s="58">
        <v>8.6885228941689468E-6</v>
      </c>
      <c r="AG602" s="58">
        <v>9.9586184771673532E-6</v>
      </c>
      <c r="AH602" s="17">
        <v>1.2847330247747622E-3</v>
      </c>
      <c r="AI602" s="12">
        <v>137</v>
      </c>
      <c r="AJ602" s="16">
        <v>5</v>
      </c>
      <c r="AK602" s="17">
        <v>0.87707628186660103</v>
      </c>
      <c r="AL602" t="str">
        <f>IF(AK602&lt;='CAV Tier 1 Analysis'!$A$5,"Tier 1", "Tier 2")</f>
        <v>Tier 2</v>
      </c>
      <c r="AM602" t="str">
        <f t="shared" si="19"/>
        <v>Washington - Tier 2</v>
      </c>
      <c r="AN602" t="str">
        <f t="shared" si="20"/>
        <v>N. Bonneville, Town Of - Tier 2</v>
      </c>
    </row>
    <row r="603" spans="1:40" x14ac:dyDescent="0.3">
      <c r="A603">
        <v>10</v>
      </c>
      <c r="B603" t="s">
        <v>26</v>
      </c>
      <c r="C603" t="s">
        <v>1404</v>
      </c>
      <c r="D603" t="s">
        <v>2124</v>
      </c>
      <c r="E603" t="s">
        <v>414</v>
      </c>
      <c r="F603" s="12">
        <v>7.4489626892406893</v>
      </c>
      <c r="G603" s="12">
        <v>368.96646759344321</v>
      </c>
      <c r="H603" s="12">
        <v>136.51414330271515</v>
      </c>
      <c r="I603" s="12">
        <v>1</v>
      </c>
      <c r="J603" s="15">
        <v>0</v>
      </c>
      <c r="K603" s="15">
        <v>1</v>
      </c>
      <c r="L603" s="57">
        <v>1.58379</v>
      </c>
      <c r="M603">
        <v>5</v>
      </c>
      <c r="N603">
        <v>0</v>
      </c>
      <c r="O603" s="12">
        <v>11</v>
      </c>
      <c r="P603" s="12">
        <v>8</v>
      </c>
      <c r="Q603">
        <v>0</v>
      </c>
      <c r="R603" s="12">
        <v>1</v>
      </c>
      <c r="S603" s="12">
        <v>0</v>
      </c>
      <c r="T603" s="12">
        <v>312.65297431751799</v>
      </c>
      <c r="U603" s="12">
        <v>305.20401162827727</v>
      </c>
      <c r="V603" s="12">
        <v>56.313493275925225</v>
      </c>
      <c r="W603" s="58">
        <v>2.42686767369985E-5</v>
      </c>
      <c r="X603" s="58">
        <v>1.4100792464536506E-4</v>
      </c>
      <c r="Y603" s="58">
        <v>0</v>
      </c>
      <c r="Z603" s="58">
        <v>2.3559884865355222E-3</v>
      </c>
      <c r="AA603" s="58">
        <v>1.1226250364335255E-2</v>
      </c>
      <c r="AB603" s="58">
        <v>0</v>
      </c>
      <c r="AC603" s="58">
        <v>1.1832039914456521E-4</v>
      </c>
      <c r="AD603" s="58">
        <v>0</v>
      </c>
      <c r="AE603" s="58">
        <v>4.7942881813137446E-5</v>
      </c>
      <c r="AF603" s="58">
        <v>8.7439144491610938E-5</v>
      </c>
      <c r="AG603" s="58">
        <v>5.6351683443866093E-5</v>
      </c>
      <c r="AH603" s="17">
        <v>1.2779608691951198E-3</v>
      </c>
      <c r="AI603" s="12">
        <v>138</v>
      </c>
      <c r="AJ603" s="16">
        <v>5</v>
      </c>
      <c r="AK603" s="17">
        <v>0.8783542427357961</v>
      </c>
      <c r="AL603" t="str">
        <f>IF(AK603&lt;='CAV Tier 1 Analysis'!$A$5,"Tier 1", "Tier 2")</f>
        <v>Tier 2</v>
      </c>
      <c r="AM603" t="str">
        <f t="shared" si="19"/>
        <v>Washington - Tier 2</v>
      </c>
      <c r="AN603" t="str">
        <f t="shared" si="20"/>
        <v>Stevenson, Town Of - Tier 2</v>
      </c>
    </row>
    <row r="604" spans="1:40" x14ac:dyDescent="0.3">
      <c r="A604">
        <v>10</v>
      </c>
      <c r="B604" t="s">
        <v>26</v>
      </c>
      <c r="C604" t="s">
        <v>1449</v>
      </c>
      <c r="D604" t="s">
        <v>2185</v>
      </c>
      <c r="E604" t="s">
        <v>347</v>
      </c>
      <c r="F604" s="12">
        <v>38.862075045316722</v>
      </c>
      <c r="G604" s="12">
        <v>3004.7543399458368</v>
      </c>
      <c r="H604" s="12">
        <v>842.46956069138457</v>
      </c>
      <c r="I604" s="12">
        <v>8</v>
      </c>
      <c r="J604" s="15">
        <v>0.17495083047583743</v>
      </c>
      <c r="K604" s="15">
        <v>0.82504916952416241</v>
      </c>
      <c r="L604" s="57">
        <v>0.97113000000000005</v>
      </c>
      <c r="M604">
        <v>100</v>
      </c>
      <c r="N604">
        <v>0</v>
      </c>
      <c r="O604" s="12">
        <v>19</v>
      </c>
      <c r="P604" s="12">
        <v>2</v>
      </c>
      <c r="Q604">
        <v>1</v>
      </c>
      <c r="R604" s="12">
        <v>6.6003933561932993</v>
      </c>
      <c r="S604" s="12">
        <v>147.39074929357164</v>
      </c>
      <c r="T604" s="12">
        <v>3011.5898464650586</v>
      </c>
      <c r="U604" s="12">
        <v>2972.7277714197417</v>
      </c>
      <c r="V604" s="12">
        <v>0</v>
      </c>
      <c r="W604" s="58">
        <v>1.4880785987789641E-5</v>
      </c>
      <c r="X604" s="58">
        <v>2.8201584929073015E-3</v>
      </c>
      <c r="Y604" s="58">
        <v>0</v>
      </c>
      <c r="Z604" s="58">
        <v>4.0694346585613567E-3</v>
      </c>
      <c r="AA604" s="58">
        <v>2.8065625910838137E-3</v>
      </c>
      <c r="AB604" s="58">
        <v>7.8431372549019605E-4</v>
      </c>
      <c r="AC604" s="58">
        <v>7.8096117641592759E-4</v>
      </c>
      <c r="AD604" s="58">
        <v>1.2803443732276518E-3</v>
      </c>
      <c r="AE604" s="58">
        <v>4.6180368631992629E-4</v>
      </c>
      <c r="AF604" s="58">
        <v>8.5166892713055178E-4</v>
      </c>
      <c r="AG604" s="58">
        <v>0</v>
      </c>
      <c r="AH604" s="17">
        <v>1.2609207651931376E-3</v>
      </c>
      <c r="AI604" s="12">
        <v>139</v>
      </c>
      <c r="AJ604" s="16">
        <v>5</v>
      </c>
      <c r="AK604" s="17">
        <v>0.87961516350098923</v>
      </c>
      <c r="AL604" t="str">
        <f>IF(AK604&lt;='CAV Tier 1 Analysis'!$A$5,"Tier 1", "Tier 2")</f>
        <v>Tier 2</v>
      </c>
      <c r="AM604" t="str">
        <f t="shared" si="19"/>
        <v>Washington - Tier 2</v>
      </c>
      <c r="AN604" t="str">
        <f t="shared" si="20"/>
        <v>Wapato, City Of - Tier 2</v>
      </c>
    </row>
    <row r="605" spans="1:40" x14ac:dyDescent="0.3">
      <c r="A605">
        <v>10</v>
      </c>
      <c r="B605" t="s">
        <v>26</v>
      </c>
      <c r="C605" t="s">
        <v>1488</v>
      </c>
      <c r="D605" t="s">
        <v>2233</v>
      </c>
      <c r="E605" t="s">
        <v>303</v>
      </c>
      <c r="F605" s="12">
        <v>156.03689589019899</v>
      </c>
      <c r="G605" s="12">
        <v>6998.8657171667082</v>
      </c>
      <c r="H605" s="12">
        <v>2777.2185642431036</v>
      </c>
      <c r="I605" s="12">
        <v>7</v>
      </c>
      <c r="J605" s="15">
        <v>0</v>
      </c>
      <c r="K605" s="15">
        <v>1.0000000000000002</v>
      </c>
      <c r="L605" s="57">
        <v>5.3299599999999989</v>
      </c>
      <c r="M605">
        <v>11</v>
      </c>
      <c r="N605">
        <v>0</v>
      </c>
      <c r="O605" s="12">
        <v>16</v>
      </c>
      <c r="P605" s="12">
        <v>3</v>
      </c>
      <c r="Q605">
        <v>1</v>
      </c>
      <c r="R605" s="12">
        <v>7.0000000000000018</v>
      </c>
      <c r="S605" s="12">
        <v>0</v>
      </c>
      <c r="T605" s="12">
        <v>5012.0381735137098</v>
      </c>
      <c r="U605" s="12">
        <v>4856.0012776235108</v>
      </c>
      <c r="V605" s="12">
        <v>1986.8275436529984</v>
      </c>
      <c r="W605" s="58">
        <v>8.1671860701944393E-5</v>
      </c>
      <c r="X605" s="58">
        <v>3.1021743421980313E-4</v>
      </c>
      <c r="Y605" s="58">
        <v>0</v>
      </c>
      <c r="Z605" s="58">
        <v>3.4268923440516691E-3</v>
      </c>
      <c r="AA605" s="58">
        <v>4.2098438866257203E-3</v>
      </c>
      <c r="AB605" s="58">
        <v>7.8431372549019605E-4</v>
      </c>
      <c r="AC605" s="58">
        <v>8.2824279401195675E-4</v>
      </c>
      <c r="AD605" s="58">
        <v>0</v>
      </c>
      <c r="AE605" s="58">
        <v>7.68556749924504E-4</v>
      </c>
      <c r="AF605" s="58">
        <v>1.3912156498215231E-3</v>
      </c>
      <c r="AG605" s="58">
        <v>1.9881749521184948E-3</v>
      </c>
      <c r="AH605" s="17">
        <v>1.2535572179059829E-3</v>
      </c>
      <c r="AI605" s="12">
        <v>140</v>
      </c>
      <c r="AJ605" s="16">
        <v>5</v>
      </c>
      <c r="AK605" s="17">
        <v>0.88086872071889522</v>
      </c>
      <c r="AL605" t="str">
        <f>IF(AK605&lt;='CAV Tier 1 Analysis'!$A$5,"Tier 1", "Tier 2")</f>
        <v>Tier 2</v>
      </c>
      <c r="AM605" t="str">
        <f t="shared" si="19"/>
        <v>Washington - Tier 2</v>
      </c>
      <c r="AN605" t="str">
        <f t="shared" si="20"/>
        <v>Sequim, City Of - Tier 2</v>
      </c>
    </row>
    <row r="606" spans="1:40" x14ac:dyDescent="0.3">
      <c r="A606">
        <v>10</v>
      </c>
      <c r="B606" t="s">
        <v>26</v>
      </c>
      <c r="C606" t="s">
        <v>1301</v>
      </c>
      <c r="D606" t="s">
        <v>2182</v>
      </c>
      <c r="E606" t="s">
        <v>281</v>
      </c>
      <c r="F606" s="12">
        <v>233.53100596723053</v>
      </c>
      <c r="G606" s="12">
        <v>12784.855413868816</v>
      </c>
      <c r="H606" s="12">
        <v>3233.0331371098177</v>
      </c>
      <c r="I606" s="12">
        <v>0</v>
      </c>
      <c r="J606" s="15">
        <v>0</v>
      </c>
      <c r="K606" s="15">
        <v>1.0000000000000002</v>
      </c>
      <c r="L606" s="57">
        <v>5.83575</v>
      </c>
      <c r="M606">
        <v>1</v>
      </c>
      <c r="N606">
        <v>0</v>
      </c>
      <c r="O606" s="12">
        <v>19</v>
      </c>
      <c r="P606" s="12">
        <v>2</v>
      </c>
      <c r="Q606">
        <v>0</v>
      </c>
      <c r="R606">
        <v>0</v>
      </c>
      <c r="S606" s="12">
        <v>0</v>
      </c>
      <c r="T606" s="12">
        <v>10968.149030699044</v>
      </c>
      <c r="U606" s="12">
        <v>10734.618024731813</v>
      </c>
      <c r="V606" s="12">
        <v>1816.7063831697724</v>
      </c>
      <c r="W606" s="58">
        <v>8.9422164723820073E-5</v>
      </c>
      <c r="X606" s="58">
        <v>2.8201584929073015E-5</v>
      </c>
      <c r="Y606" s="58">
        <v>0</v>
      </c>
      <c r="Z606" s="58">
        <v>4.0694346585613567E-3</v>
      </c>
      <c r="AA606" s="58">
        <v>2.8065625910838137E-3</v>
      </c>
      <c r="AB606" s="58">
        <v>0</v>
      </c>
      <c r="AC606" s="58">
        <v>0</v>
      </c>
      <c r="AD606" s="58">
        <v>0</v>
      </c>
      <c r="AE606" s="58">
        <v>1.6818796425510899E-3</v>
      </c>
      <c r="AF606" s="58">
        <v>3.075404584360359E-3</v>
      </c>
      <c r="AG606" s="58">
        <v>1.8179384204282773E-3</v>
      </c>
      <c r="AH606" s="17">
        <v>1.2335312406034353E-3</v>
      </c>
      <c r="AI606" s="12">
        <v>141</v>
      </c>
      <c r="AJ606" s="16">
        <v>5</v>
      </c>
      <c r="AK606" s="17">
        <v>0.88210225195949865</v>
      </c>
      <c r="AL606" t="str">
        <f>IF(AK606&lt;='CAV Tier 1 Analysis'!$A$5,"Tier 1", "Tier 2")</f>
        <v>Tier 2</v>
      </c>
      <c r="AM606" t="str">
        <f t="shared" si="19"/>
        <v>Washington - Tier 2</v>
      </c>
      <c r="AN606" t="str">
        <f t="shared" si="20"/>
        <v>Sunnyside, City Of - Tier 2</v>
      </c>
    </row>
    <row r="607" spans="1:40" x14ac:dyDescent="0.3">
      <c r="A607">
        <v>10</v>
      </c>
      <c r="B607" t="s">
        <v>26</v>
      </c>
      <c r="C607" t="s">
        <v>1322</v>
      </c>
      <c r="D607" t="s">
        <v>2003</v>
      </c>
      <c r="E607" t="s">
        <v>301</v>
      </c>
      <c r="F607" s="12">
        <v>1471.9621453905306</v>
      </c>
      <c r="G607" s="12">
        <v>9800.2844589018041</v>
      </c>
      <c r="H607" s="12">
        <v>3348.5018377227593</v>
      </c>
      <c r="I607" s="12">
        <v>12</v>
      </c>
      <c r="J607" s="15">
        <v>5.8168432572252904E-2</v>
      </c>
      <c r="K607" s="15">
        <v>0.9418315674277471</v>
      </c>
      <c r="L607" s="57">
        <v>5.0257499999999995</v>
      </c>
      <c r="M607">
        <v>89</v>
      </c>
      <c r="N607">
        <v>0</v>
      </c>
      <c r="O607" s="12">
        <v>9</v>
      </c>
      <c r="P607" s="12">
        <v>1</v>
      </c>
      <c r="Q607">
        <v>0</v>
      </c>
      <c r="R607" s="12">
        <v>11.301978809132965</v>
      </c>
      <c r="S607" s="12">
        <v>194.77710336564127</v>
      </c>
      <c r="T607" s="12">
        <v>8586.3796601915055</v>
      </c>
      <c r="U607" s="12">
        <v>7114.4175148009745</v>
      </c>
      <c r="V607" s="12">
        <v>1213.9047987102986</v>
      </c>
      <c r="W607" s="58">
        <v>7.7010400438801987E-5</v>
      </c>
      <c r="X607" s="58">
        <v>2.5099410586874983E-3</v>
      </c>
      <c r="Y607" s="58">
        <v>0</v>
      </c>
      <c r="Z607" s="58">
        <v>1.9276269435290637E-3</v>
      </c>
      <c r="AA607" s="58">
        <v>1.4032812955419068E-3</v>
      </c>
      <c r="AB607" s="58">
        <v>0</v>
      </c>
      <c r="AC607" s="58">
        <v>1.3372546438200302E-3</v>
      </c>
      <c r="AD607" s="58">
        <v>1.6919770713090211E-3</v>
      </c>
      <c r="AE607" s="58">
        <v>1.3166539872197962E-3</v>
      </c>
      <c r="AF607" s="58">
        <v>2.0382385465102914E-3</v>
      </c>
      <c r="AG607" s="58">
        <v>1.2147280335236643E-3</v>
      </c>
      <c r="AH607" s="17">
        <v>1.2287919982345522E-3</v>
      </c>
      <c r="AI607" s="12">
        <v>142</v>
      </c>
      <c r="AJ607" s="16">
        <v>5</v>
      </c>
      <c r="AK607" s="17">
        <v>0.88333104395773321</v>
      </c>
      <c r="AL607" t="str">
        <f>IF(AK607&lt;='CAV Tier 1 Analysis'!$A$5,"Tier 1", "Tier 2")</f>
        <v>Tier 2</v>
      </c>
      <c r="AM607" t="str">
        <f t="shared" si="19"/>
        <v>Washington - Tier 2</v>
      </c>
      <c r="AN607" t="str">
        <f t="shared" si="20"/>
        <v>Washougal, City Of - Tier 2</v>
      </c>
    </row>
    <row r="608" spans="1:40" x14ac:dyDescent="0.3">
      <c r="A608">
        <v>10</v>
      </c>
      <c r="B608" t="s">
        <v>26</v>
      </c>
      <c r="C608" t="s">
        <v>1448</v>
      </c>
      <c r="D608" t="s">
        <v>2184</v>
      </c>
      <c r="E608" t="s">
        <v>334</v>
      </c>
      <c r="F608" s="12">
        <v>202.98614249752023</v>
      </c>
      <c r="G608" s="12">
        <v>4696.0794594434637</v>
      </c>
      <c r="H608" s="12">
        <v>2038.8714139738452</v>
      </c>
      <c r="I608" s="12">
        <v>6</v>
      </c>
      <c r="J608" s="15">
        <v>0.16452010369742431</v>
      </c>
      <c r="K608" s="15">
        <v>0.83547989630257558</v>
      </c>
      <c r="L608" s="57">
        <v>5.0724499999999999</v>
      </c>
      <c r="M608">
        <v>29</v>
      </c>
      <c r="N608">
        <v>0</v>
      </c>
      <c r="O608" s="12">
        <v>19</v>
      </c>
      <c r="P608" s="12">
        <v>2</v>
      </c>
      <c r="Q608">
        <v>0</v>
      </c>
      <c r="R608" s="12">
        <v>5.0128793778154535</v>
      </c>
      <c r="S608" s="12">
        <v>335.43533645269116</v>
      </c>
      <c r="T608" s="12">
        <v>5086.6221423780426</v>
      </c>
      <c r="U608" s="12">
        <v>4883.6359998805219</v>
      </c>
      <c r="V608" s="12">
        <v>0</v>
      </c>
      <c r="W608" s="58">
        <v>7.7725992280913529E-5</v>
      </c>
      <c r="X608" s="58">
        <v>8.1784596294311738E-4</v>
      </c>
      <c r="Y608" s="58">
        <v>0</v>
      </c>
      <c r="Z608" s="58">
        <v>4.0694346585613567E-3</v>
      </c>
      <c r="AA608" s="58">
        <v>2.8065625910838137E-3</v>
      </c>
      <c r="AB608" s="58">
        <v>0</v>
      </c>
      <c r="AC608" s="58">
        <v>5.931258888466842E-4</v>
      </c>
      <c r="AD608" s="58">
        <v>2.9138378607025547E-3</v>
      </c>
      <c r="AE608" s="58">
        <v>7.7999361666860863E-4</v>
      </c>
      <c r="AF608" s="58">
        <v>1.399132834328781E-3</v>
      </c>
      <c r="AG608" s="58">
        <v>0</v>
      </c>
      <c r="AH608" s="17">
        <v>1.22342358231053E-3</v>
      </c>
      <c r="AI608" s="12">
        <v>143</v>
      </c>
      <c r="AJ608" s="16">
        <v>5</v>
      </c>
      <c r="AK608" s="17">
        <v>0.88455446754004374</v>
      </c>
      <c r="AL608" t="str">
        <f>IF(AK608&lt;='CAV Tier 1 Analysis'!$A$5,"Tier 1", "Tier 2")</f>
        <v>Tier 2</v>
      </c>
      <c r="AM608" t="str">
        <f t="shared" si="19"/>
        <v>Washington - Tier 2</v>
      </c>
      <c r="AN608" t="str">
        <f t="shared" si="20"/>
        <v>Union Gap, City Of - Tier 2</v>
      </c>
    </row>
    <row r="609" spans="1:40" x14ac:dyDescent="0.3">
      <c r="A609">
        <v>10</v>
      </c>
      <c r="B609" t="s">
        <v>26</v>
      </c>
      <c r="C609" t="s">
        <v>1103</v>
      </c>
      <c r="D609" t="s">
        <v>2006</v>
      </c>
      <c r="E609" t="s">
        <v>451</v>
      </c>
      <c r="F609" s="12">
        <v>1.0396698416987284</v>
      </c>
      <c r="G609" s="12">
        <v>0.32307841196115589</v>
      </c>
      <c r="H609" s="12">
        <v>0.16926353391727916</v>
      </c>
      <c r="I609" s="12">
        <v>1</v>
      </c>
      <c r="J609" s="15">
        <v>0.5918777643747487</v>
      </c>
      <c r="K609" s="15">
        <v>0.40812223562525135</v>
      </c>
      <c r="L609" s="57">
        <v>0.22383</v>
      </c>
      <c r="M609">
        <v>2</v>
      </c>
      <c r="N609">
        <v>0</v>
      </c>
      <c r="O609" s="12">
        <v>9</v>
      </c>
      <c r="P609" s="12">
        <v>8</v>
      </c>
      <c r="Q609">
        <v>0</v>
      </c>
      <c r="R609" s="12">
        <v>0.40812223562525135</v>
      </c>
      <c r="S609" s="12">
        <v>0.10018332204512864</v>
      </c>
      <c r="T609" s="12">
        <v>0.3136748822990848</v>
      </c>
      <c r="U609" s="12">
        <v>0</v>
      </c>
      <c r="V609" s="12">
        <v>9.4035296620710862E-3</v>
      </c>
      <c r="W609" s="58">
        <v>3.4297841974266631E-6</v>
      </c>
      <c r="X609" s="58">
        <v>5.6403169858146031E-5</v>
      </c>
      <c r="Y609" s="58">
        <v>0</v>
      </c>
      <c r="Z609" s="58">
        <v>1.9276269435290637E-3</v>
      </c>
      <c r="AA609" s="58">
        <v>1.1226250364335255E-2</v>
      </c>
      <c r="AB609" s="58">
        <v>0</v>
      </c>
      <c r="AC609" s="58">
        <v>4.8289185818952034E-5</v>
      </c>
      <c r="AD609" s="58">
        <v>8.7026596503861184E-7</v>
      </c>
      <c r="AE609" s="58">
        <v>4.8099583388393859E-8</v>
      </c>
      <c r="AF609" s="58">
        <v>0</v>
      </c>
      <c r="AG609" s="58">
        <v>9.4099068614977283E-9</v>
      </c>
      <c r="AH609" s="17">
        <v>1.205720656654012E-3</v>
      </c>
      <c r="AI609" s="12">
        <v>144</v>
      </c>
      <c r="AJ609" s="16">
        <v>5</v>
      </c>
      <c r="AK609" s="17">
        <v>0.88576018819669777</v>
      </c>
      <c r="AL609" t="str">
        <f>IF(AK609&lt;='CAV Tier 1 Analysis'!$A$5,"Tier 1", "Tier 2")</f>
        <v>Tier 2</v>
      </c>
      <c r="AM609" t="str">
        <f t="shared" si="19"/>
        <v>Washington - Tier 2</v>
      </c>
      <c r="AN609" t="str">
        <f t="shared" si="20"/>
        <v>Starbuck, City Of - Tier 2</v>
      </c>
    </row>
    <row r="610" spans="1:40" x14ac:dyDescent="0.3">
      <c r="A610">
        <v>10</v>
      </c>
      <c r="B610" t="s">
        <v>26</v>
      </c>
      <c r="C610" t="s">
        <v>1470</v>
      </c>
      <c r="D610" t="s">
        <v>2212</v>
      </c>
      <c r="E610" t="s">
        <v>282</v>
      </c>
      <c r="F610" s="12">
        <v>1570.8125359018072</v>
      </c>
      <c r="G610" s="12">
        <v>12977.429065611599</v>
      </c>
      <c r="H610" s="12">
        <v>3974.6279306223928</v>
      </c>
      <c r="I610" s="12">
        <v>1</v>
      </c>
      <c r="J610" s="15">
        <v>1.6448113379844392E-2</v>
      </c>
      <c r="K610" s="15">
        <v>0.98355188662015569</v>
      </c>
      <c r="L610" s="57">
        <v>5.4753999999999996</v>
      </c>
      <c r="M610">
        <v>12</v>
      </c>
      <c r="N610">
        <v>0</v>
      </c>
      <c r="O610" s="12">
        <v>20</v>
      </c>
      <c r="P610" s="12">
        <v>1</v>
      </c>
      <c r="Q610">
        <v>0</v>
      </c>
      <c r="R610" s="12">
        <v>0.98355188662015569</v>
      </c>
      <c r="S610" s="12">
        <v>65.375130845573409</v>
      </c>
      <c r="T610" s="12">
        <v>10960.567819557811</v>
      </c>
      <c r="U610" s="12">
        <v>9389.7552836560044</v>
      </c>
      <c r="V610" s="12">
        <v>2016.8612460537879</v>
      </c>
      <c r="W610" s="58">
        <v>8.3900461933565421E-5</v>
      </c>
      <c r="X610" s="58">
        <v>3.3841901914887618E-4</v>
      </c>
      <c r="Y610" s="58">
        <v>0</v>
      </c>
      <c r="Z610" s="58">
        <v>4.2836154300645865E-3</v>
      </c>
      <c r="AA610" s="58">
        <v>1.4032812955419068E-3</v>
      </c>
      <c r="AB610" s="58">
        <v>0</v>
      </c>
      <c r="AC610" s="58">
        <v>1.1637425180428697E-4</v>
      </c>
      <c r="AD610" s="58">
        <v>5.6789643399147885E-4</v>
      </c>
      <c r="AE610" s="58">
        <v>1.6807171232738052E-3</v>
      </c>
      <c r="AF610" s="58">
        <v>2.6901093619583196E-3</v>
      </c>
      <c r="AG610" s="58">
        <v>2.0182290224998846E-3</v>
      </c>
      <c r="AH610" s="17">
        <v>1.1984129454742462E-3</v>
      </c>
      <c r="AI610" s="12">
        <v>145</v>
      </c>
      <c r="AJ610" s="16">
        <v>5</v>
      </c>
      <c r="AK610" s="17">
        <v>0.88695860114217207</v>
      </c>
      <c r="AL610" t="str">
        <f>IF(AK610&lt;='CAV Tier 1 Analysis'!$A$5,"Tier 1", "Tier 2")</f>
        <v>Tier 2</v>
      </c>
      <c r="AM610" t="str">
        <f t="shared" si="19"/>
        <v>Washington - Tier 2</v>
      </c>
      <c r="AN610" t="str">
        <f t="shared" si="20"/>
        <v>Bonney Lake, City Of - Tier 2</v>
      </c>
    </row>
    <row r="611" spans="1:40" x14ac:dyDescent="0.3">
      <c r="A611">
        <v>10</v>
      </c>
      <c r="B611" t="s">
        <v>26</v>
      </c>
      <c r="C611" t="s">
        <v>1354</v>
      </c>
      <c r="D611" t="s">
        <v>2054</v>
      </c>
      <c r="E611" t="s">
        <v>292</v>
      </c>
      <c r="F611" s="12">
        <v>1421.4452934079964</v>
      </c>
      <c r="G611" s="12">
        <v>8390.6311645156784</v>
      </c>
      <c r="H611" s="12">
        <v>3006.6331693088268</v>
      </c>
      <c r="I611" s="12">
        <v>10</v>
      </c>
      <c r="J611" s="15">
        <v>3.0507078213133532E-2</v>
      </c>
      <c r="K611" s="15">
        <v>0.96949292178686619</v>
      </c>
      <c r="L611" s="57">
        <v>2.4518900000000006</v>
      </c>
      <c r="M611">
        <v>13</v>
      </c>
      <c r="N611">
        <v>0</v>
      </c>
      <c r="O611" s="12">
        <v>25</v>
      </c>
      <c r="P611" s="12">
        <v>1</v>
      </c>
      <c r="Q611">
        <v>0</v>
      </c>
      <c r="R611" s="12">
        <v>9.6949292178686619</v>
      </c>
      <c r="S611" s="12">
        <v>91.723593254305939</v>
      </c>
      <c r="T611" s="12">
        <v>6988.1688457911514</v>
      </c>
      <c r="U611" s="12">
        <v>5566.723552383155</v>
      </c>
      <c r="V611" s="12">
        <v>1402.462318724527</v>
      </c>
      <c r="W611" s="58">
        <v>3.7570716954065419E-5</v>
      </c>
      <c r="X611" s="58">
        <v>3.6662060407794918E-4</v>
      </c>
      <c r="Y611" s="58">
        <v>0</v>
      </c>
      <c r="Z611" s="58">
        <v>5.354519287580733E-3</v>
      </c>
      <c r="AA611" s="58">
        <v>1.4032812955419068E-3</v>
      </c>
      <c r="AB611" s="58">
        <v>0</v>
      </c>
      <c r="AC611" s="58">
        <v>1.1471078947365276E-3</v>
      </c>
      <c r="AD611" s="58">
        <v>7.9677854328198596E-4</v>
      </c>
      <c r="AE611" s="58">
        <v>1.0715808918669298E-3</v>
      </c>
      <c r="AF611" s="58">
        <v>1.5948333786468057E-3</v>
      </c>
      <c r="AG611" s="58">
        <v>1.4034134277459546E-3</v>
      </c>
      <c r="AH611" s="17">
        <v>1.197791458221169E-3</v>
      </c>
      <c r="AI611" s="12">
        <v>146</v>
      </c>
      <c r="AJ611" s="16">
        <v>5</v>
      </c>
      <c r="AK611" s="17">
        <v>0.88815639260039325</v>
      </c>
      <c r="AL611" t="str">
        <f>IF(AK611&lt;='CAV Tier 1 Analysis'!$A$5,"Tier 1", "Tier 2")</f>
        <v>Tier 2</v>
      </c>
      <c r="AM611" t="str">
        <f t="shared" si="19"/>
        <v>Washington - Tier 2</v>
      </c>
      <c r="AN611" t="str">
        <f t="shared" si="20"/>
        <v>Normandy Park, City Of - Tier 2</v>
      </c>
    </row>
    <row r="612" spans="1:40" x14ac:dyDescent="0.3">
      <c r="A612">
        <v>10</v>
      </c>
      <c r="B612" t="s">
        <v>26</v>
      </c>
      <c r="C612" t="s">
        <v>1058</v>
      </c>
      <c r="D612" t="s">
        <v>2095</v>
      </c>
      <c r="E612" t="s">
        <v>378</v>
      </c>
      <c r="F612" s="12">
        <v>23.329997648799932</v>
      </c>
      <c r="G612" s="12">
        <v>1216.0918305288562</v>
      </c>
      <c r="H612" s="12">
        <v>1089.2045908515818</v>
      </c>
      <c r="I612" s="12">
        <v>0</v>
      </c>
      <c r="J612" s="15">
        <v>0.3292765702198861</v>
      </c>
      <c r="K612" s="15">
        <v>0.67072342978011412</v>
      </c>
      <c r="L612" s="57">
        <v>1.2670199999999998</v>
      </c>
      <c r="M612">
        <v>66</v>
      </c>
      <c r="N612">
        <v>0</v>
      </c>
      <c r="O612" s="12">
        <v>16</v>
      </c>
      <c r="P612" s="12">
        <v>3</v>
      </c>
      <c r="Q612">
        <v>0</v>
      </c>
      <c r="R612">
        <v>0</v>
      </c>
      <c r="S612" s="12">
        <v>358.64955194336318</v>
      </c>
      <c r="T612" s="12">
        <v>1194.1090952148809</v>
      </c>
      <c r="U612" s="12">
        <v>1170.779097566081</v>
      </c>
      <c r="V612" s="12">
        <v>21.982735313975354</v>
      </c>
      <c r="W612" s="58">
        <v>1.9414757511609389E-5</v>
      </c>
      <c r="X612" s="58">
        <v>1.861304605318819E-3</v>
      </c>
      <c r="Y612" s="58">
        <v>0</v>
      </c>
      <c r="Z612" s="58">
        <v>3.4268923440516691E-3</v>
      </c>
      <c r="AA612" s="58">
        <v>4.2098438866257203E-3</v>
      </c>
      <c r="AB612" s="58">
        <v>0</v>
      </c>
      <c r="AC612" s="58">
        <v>0</v>
      </c>
      <c r="AD612" s="58">
        <v>3.1154935977473247E-3</v>
      </c>
      <c r="AE612" s="58">
        <v>1.8310726564763037E-4</v>
      </c>
      <c r="AF612" s="58">
        <v>3.3542128798923562E-4</v>
      </c>
      <c r="AG612" s="58">
        <v>2.1997643363620347E-5</v>
      </c>
      <c r="AH612" s="17">
        <v>1.1975886716596026E-3</v>
      </c>
      <c r="AI612" s="12">
        <v>147</v>
      </c>
      <c r="AJ612" s="16">
        <v>6</v>
      </c>
      <c r="AK612" s="17">
        <v>0.8893539812720529</v>
      </c>
      <c r="AL612" t="str">
        <f>IF(AK612&lt;='CAV Tier 1 Analysis'!$A$5,"Tier 1", "Tier 2")</f>
        <v>Tier 2</v>
      </c>
      <c r="AM612" t="str">
        <f t="shared" si="19"/>
        <v>Washington - Tier 2</v>
      </c>
      <c r="AN612" t="str">
        <f t="shared" si="20"/>
        <v>Long Beach, Town Of - Tier 2</v>
      </c>
    </row>
    <row r="613" spans="1:40" x14ac:dyDescent="0.3">
      <c r="A613">
        <v>10</v>
      </c>
      <c r="B613" t="s">
        <v>26</v>
      </c>
      <c r="C613" t="s">
        <v>1378</v>
      </c>
      <c r="D613" t="s">
        <v>2086</v>
      </c>
      <c r="E613" t="s">
        <v>393</v>
      </c>
      <c r="F613" s="12">
        <v>10.285696170828023</v>
      </c>
      <c r="G613" s="12">
        <v>1001.6512207967227</v>
      </c>
      <c r="H613" s="12">
        <v>448.94853628566943</v>
      </c>
      <c r="I613" s="12">
        <v>11</v>
      </c>
      <c r="J613" s="15">
        <v>0.25192247332077838</v>
      </c>
      <c r="K613" s="15">
        <v>0.74807752667922156</v>
      </c>
      <c r="L613" s="57">
        <v>1.7841600000000002</v>
      </c>
      <c r="M613">
        <v>62</v>
      </c>
      <c r="N613">
        <v>2</v>
      </c>
      <c r="O613" s="12">
        <v>13</v>
      </c>
      <c r="P613" s="12">
        <v>3</v>
      </c>
      <c r="Q613">
        <v>1</v>
      </c>
      <c r="R613" s="12">
        <v>8.2288527934714377</v>
      </c>
      <c r="S613" s="12">
        <v>113.10022565482906</v>
      </c>
      <c r="T613" s="12">
        <v>1053.2274196303767</v>
      </c>
      <c r="U613" s="12">
        <v>1042.9417234595487</v>
      </c>
      <c r="V613" s="12">
        <v>0</v>
      </c>
      <c r="W613" s="58">
        <v>2.733897946513316E-5</v>
      </c>
      <c r="X613" s="58">
        <v>1.7484982656025268E-3</v>
      </c>
      <c r="Y613" s="58">
        <v>1.0230179028132991E-3</v>
      </c>
      <c r="Z613" s="58">
        <v>2.7843500295419809E-3</v>
      </c>
      <c r="AA613" s="58">
        <v>4.2098438866257203E-3</v>
      </c>
      <c r="AB613" s="58">
        <v>7.8431372549019605E-4</v>
      </c>
      <c r="AC613" s="58">
        <v>9.7364114702541097E-4</v>
      </c>
      <c r="AD613" s="58">
        <v>9.8247168307362539E-4</v>
      </c>
      <c r="AE613" s="58">
        <v>1.6150416547905407E-4</v>
      </c>
      <c r="AF613" s="58">
        <v>2.9879663628071414E-4</v>
      </c>
      <c r="AG613" s="58">
        <v>0</v>
      </c>
      <c r="AH613" s="17">
        <v>1.1812524019452419E-3</v>
      </c>
      <c r="AI613" s="12">
        <v>148</v>
      </c>
      <c r="AJ613" s="16">
        <v>6</v>
      </c>
      <c r="AK613" s="17">
        <v>0.89053523367399812</v>
      </c>
      <c r="AL613" t="str">
        <f>IF(AK613&lt;='CAV Tier 1 Analysis'!$A$5,"Tier 1", "Tier 2")</f>
        <v>Tier 2</v>
      </c>
      <c r="AM613" t="str">
        <f t="shared" si="19"/>
        <v>Washington - Tier 2</v>
      </c>
      <c r="AN613" t="str">
        <f t="shared" si="20"/>
        <v>Okanogan, City Of - Tier 2</v>
      </c>
    </row>
    <row r="614" spans="1:40" x14ac:dyDescent="0.3">
      <c r="A614">
        <v>10</v>
      </c>
      <c r="B614" t="s">
        <v>26</v>
      </c>
      <c r="C614" t="s">
        <v>1420</v>
      </c>
      <c r="D614" t="s">
        <v>2147</v>
      </c>
      <c r="E614" t="s">
        <v>381</v>
      </c>
      <c r="F614" s="12">
        <v>75.251521839959423</v>
      </c>
      <c r="G614" s="12">
        <v>25.122728607550055</v>
      </c>
      <c r="H614" s="12">
        <v>9.9231832384490772</v>
      </c>
      <c r="I614" s="12">
        <v>27</v>
      </c>
      <c r="J614" s="15">
        <v>0.51530234748099812</v>
      </c>
      <c r="K614" s="15">
        <v>0.48469765251900176</v>
      </c>
      <c r="L614" s="57">
        <v>0.44601000000000002</v>
      </c>
      <c r="M614">
        <v>65</v>
      </c>
      <c r="N614">
        <v>5</v>
      </c>
      <c r="O614" s="12">
        <v>22</v>
      </c>
      <c r="P614" s="12">
        <v>1</v>
      </c>
      <c r="Q614">
        <v>1</v>
      </c>
      <c r="R614" s="12">
        <v>13.086836618013047</v>
      </c>
      <c r="S614" s="12">
        <v>5.113439617256903</v>
      </c>
      <c r="T614" s="12">
        <v>25.152522631536641</v>
      </c>
      <c r="U614" s="12">
        <v>0</v>
      </c>
      <c r="V614" s="12">
        <v>0</v>
      </c>
      <c r="W614" s="58">
        <v>6.8342851713097706E-6</v>
      </c>
      <c r="X614" s="58">
        <v>1.8331030203897459E-3</v>
      </c>
      <c r="Y614" s="58">
        <v>2.5575447570332483E-3</v>
      </c>
      <c r="Z614" s="58">
        <v>4.7119769730710444E-3</v>
      </c>
      <c r="AA614" s="58">
        <v>1.4032812955419068E-3</v>
      </c>
      <c r="AB614" s="58">
        <v>7.8431372549019605E-4</v>
      </c>
      <c r="AC614" s="58">
        <v>1.5484397321830156E-3</v>
      </c>
      <c r="AD614" s="58">
        <v>4.4419094639067521E-5</v>
      </c>
      <c r="AE614" s="58">
        <v>3.8569421015690626E-6</v>
      </c>
      <c r="AF614" s="58">
        <v>0</v>
      </c>
      <c r="AG614" s="58">
        <v>0</v>
      </c>
      <c r="AH614" s="17">
        <v>1.1721608932382822E-3</v>
      </c>
      <c r="AI614" s="12">
        <v>149</v>
      </c>
      <c r="AJ614" s="16">
        <v>6</v>
      </c>
      <c r="AK614" s="17">
        <v>0.89170739456723636</v>
      </c>
      <c r="AL614" t="str">
        <f>IF(AK614&lt;='CAV Tier 1 Analysis'!$A$5,"Tier 1", "Tier 2")</f>
        <v>Tier 2</v>
      </c>
      <c r="AM614" t="str">
        <f t="shared" si="19"/>
        <v>Washington - Tier 2</v>
      </c>
      <c r="AN614" t="str">
        <f t="shared" si="20"/>
        <v>Bucoda, Town Of - Tier 2</v>
      </c>
    </row>
    <row r="615" spans="1:40" x14ac:dyDescent="0.3">
      <c r="A615">
        <v>10</v>
      </c>
      <c r="B615" t="s">
        <v>26</v>
      </c>
      <c r="C615" t="s">
        <v>1474</v>
      </c>
      <c r="D615" t="s">
        <v>2216</v>
      </c>
      <c r="E615" t="s">
        <v>401</v>
      </c>
      <c r="F615" s="12">
        <v>5.7928232043618815</v>
      </c>
      <c r="G615" s="12">
        <v>391.55054306648327</v>
      </c>
      <c r="H615" s="12">
        <v>128.10030665738375</v>
      </c>
      <c r="I615" s="12">
        <v>0</v>
      </c>
      <c r="J615" s="15">
        <v>0.16245928338762214</v>
      </c>
      <c r="K615" s="15">
        <v>0.83754071661237783</v>
      </c>
      <c r="L615" s="57">
        <v>0.41752</v>
      </c>
      <c r="M615">
        <v>2</v>
      </c>
      <c r="N615">
        <v>0</v>
      </c>
      <c r="O615" s="12">
        <v>18</v>
      </c>
      <c r="P615" s="12">
        <v>6</v>
      </c>
      <c r="Q615">
        <v>0</v>
      </c>
      <c r="R615">
        <v>0</v>
      </c>
      <c r="S615" s="12">
        <v>20.811084021293205</v>
      </c>
      <c r="T615" s="12">
        <v>254.66235537373291</v>
      </c>
      <c r="U615" s="12">
        <v>248.86953216937101</v>
      </c>
      <c r="V615" s="12">
        <v>136.88818769275036</v>
      </c>
      <c r="W615" s="58">
        <v>6.3977281781243818E-6</v>
      </c>
      <c r="X615" s="58">
        <v>5.6403169858146031E-5</v>
      </c>
      <c r="Y615" s="58">
        <v>0</v>
      </c>
      <c r="Z615" s="58">
        <v>3.8552538870581274E-3</v>
      </c>
      <c r="AA615" s="58">
        <v>8.4196877732514407E-3</v>
      </c>
      <c r="AB615" s="58">
        <v>0</v>
      </c>
      <c r="AC615" s="58">
        <v>0</v>
      </c>
      <c r="AD615" s="58">
        <v>1.8078037091974244E-4</v>
      </c>
      <c r="AE615" s="58">
        <v>3.9050475155687644E-5</v>
      </c>
      <c r="AF615" s="58">
        <v>7.12996492635259E-5</v>
      </c>
      <c r="AG615" s="58">
        <v>1.3698102126731646E-4</v>
      </c>
      <c r="AH615" s="17">
        <v>1.1605321886320101E-3</v>
      </c>
      <c r="AI615" s="12">
        <v>150</v>
      </c>
      <c r="AJ615" s="16">
        <v>6</v>
      </c>
      <c r="AK615" s="17">
        <v>0.89286792675586835</v>
      </c>
      <c r="AL615" t="str">
        <f>IF(AK615&lt;='CAV Tier 1 Analysis'!$A$5,"Tier 1", "Tier 2")</f>
        <v>Tier 2</v>
      </c>
      <c r="AM615" t="str">
        <f t="shared" si="19"/>
        <v>Washington - Tier 2</v>
      </c>
      <c r="AN615" t="str">
        <f t="shared" si="20"/>
        <v>Cathlamet, Town Of - Tier 2</v>
      </c>
    </row>
    <row r="616" spans="1:40" x14ac:dyDescent="0.3">
      <c r="A616">
        <v>10</v>
      </c>
      <c r="B616" t="s">
        <v>26</v>
      </c>
      <c r="C616" t="s">
        <v>1054</v>
      </c>
      <c r="D616" t="s">
        <v>2097</v>
      </c>
      <c r="E616" t="s">
        <v>389</v>
      </c>
      <c r="F616" s="12">
        <v>40.215162163903102</v>
      </c>
      <c r="G616" s="12">
        <v>539.86324503510878</v>
      </c>
      <c r="H616" s="12">
        <v>259.86940928689603</v>
      </c>
      <c r="I616" s="12">
        <v>6</v>
      </c>
      <c r="J616" s="15">
        <v>0.64657536755447498</v>
      </c>
      <c r="K616" s="15">
        <v>0.35342463244552513</v>
      </c>
      <c r="L616" s="57">
        <v>2.1840299999999999</v>
      </c>
      <c r="M616">
        <v>107</v>
      </c>
      <c r="N616">
        <v>0</v>
      </c>
      <c r="O616" s="12">
        <v>16</v>
      </c>
      <c r="P616" s="12">
        <v>3</v>
      </c>
      <c r="Q616">
        <v>0</v>
      </c>
      <c r="R616" s="12">
        <v>2.1205477946731506</v>
      </c>
      <c r="S616" s="12">
        <v>168.0251588258391</v>
      </c>
      <c r="T616" s="12">
        <v>562.26873964087099</v>
      </c>
      <c r="U616" s="12">
        <v>522.05357747696792</v>
      </c>
      <c r="V616" s="12">
        <v>0</v>
      </c>
      <c r="W616" s="58">
        <v>3.3466253767170419E-5</v>
      </c>
      <c r="X616" s="58">
        <v>3.0175695874108126E-3</v>
      </c>
      <c r="Y616" s="58">
        <v>0</v>
      </c>
      <c r="Z616" s="58">
        <v>3.4268923440516691E-3</v>
      </c>
      <c r="AA616" s="58">
        <v>4.2098438866257203E-3</v>
      </c>
      <c r="AB616" s="58">
        <v>0</v>
      </c>
      <c r="AC616" s="58">
        <v>2.509040614708547E-4</v>
      </c>
      <c r="AD616" s="58">
        <v>1.4595900196887621E-3</v>
      </c>
      <c r="AE616" s="58">
        <v>8.621950195953608E-5</v>
      </c>
      <c r="AF616" s="58">
        <v>1.4956526275600797E-4</v>
      </c>
      <c r="AG616" s="58">
        <v>0</v>
      </c>
      <c r="AH616" s="17">
        <v>1.1485500834300484E-3</v>
      </c>
      <c r="AI616" s="12">
        <v>151</v>
      </c>
      <c r="AJ616" s="16">
        <v>6</v>
      </c>
      <c r="AK616" s="17">
        <v>0.89401647683929841</v>
      </c>
      <c r="AL616" t="str">
        <f>IF(AK616&lt;='CAV Tier 1 Analysis'!$A$5,"Tier 1", "Tier 2")</f>
        <v>Tier 2</v>
      </c>
      <c r="AM616" t="str">
        <f t="shared" si="19"/>
        <v>Washington - Tier 2</v>
      </c>
      <c r="AN616" t="str">
        <f t="shared" si="20"/>
        <v>South Bend, City Of - Tier 2</v>
      </c>
    </row>
    <row r="617" spans="1:40" x14ac:dyDescent="0.3">
      <c r="A617">
        <v>10</v>
      </c>
      <c r="B617" t="s">
        <v>26</v>
      </c>
      <c r="C617" t="s">
        <v>842</v>
      </c>
      <c r="D617" t="s">
        <v>2102</v>
      </c>
      <c r="E617" t="s">
        <v>439</v>
      </c>
      <c r="F617" s="12">
        <v>6.0282574356788654</v>
      </c>
      <c r="G617" s="12">
        <v>731.6943710667224</v>
      </c>
      <c r="H617" s="12">
        <v>335.2645207012518</v>
      </c>
      <c r="I617" s="12">
        <v>0</v>
      </c>
      <c r="J617" s="15">
        <v>0</v>
      </c>
      <c r="K617" s="15">
        <v>1.0000000000000002</v>
      </c>
      <c r="L617" s="57">
        <v>1.0012799999999999</v>
      </c>
      <c r="M617">
        <v>2</v>
      </c>
      <c r="N617">
        <v>0</v>
      </c>
      <c r="O617" s="12">
        <v>10</v>
      </c>
      <c r="P617" s="12">
        <v>7</v>
      </c>
      <c r="Q617">
        <v>0</v>
      </c>
      <c r="R617">
        <v>0</v>
      </c>
      <c r="S617" s="12">
        <v>0</v>
      </c>
      <c r="T617" s="12">
        <v>770.15755115103639</v>
      </c>
      <c r="U617" s="12">
        <v>764.12929371535756</v>
      </c>
      <c r="V617" s="12">
        <v>0</v>
      </c>
      <c r="W617" s="58">
        <v>1.5342779436176422E-5</v>
      </c>
      <c r="X617" s="58">
        <v>5.6403169858146031E-5</v>
      </c>
      <c r="Y617" s="58">
        <v>0</v>
      </c>
      <c r="Z617" s="58">
        <v>2.1418077150322933E-3</v>
      </c>
      <c r="AA617" s="58">
        <v>9.8229690687933486E-3</v>
      </c>
      <c r="AB617" s="58">
        <v>0</v>
      </c>
      <c r="AC617" s="58">
        <v>0</v>
      </c>
      <c r="AD617" s="58">
        <v>0</v>
      </c>
      <c r="AE617" s="58">
        <v>1.1809762095796145E-4</v>
      </c>
      <c r="AF617" s="58">
        <v>2.1891852393089365E-4</v>
      </c>
      <c r="AG617" s="58">
        <v>0</v>
      </c>
      <c r="AH617" s="17">
        <v>1.1248671707280746E-3</v>
      </c>
      <c r="AI617" s="12">
        <v>152</v>
      </c>
      <c r="AJ617" s="16">
        <v>6</v>
      </c>
      <c r="AK617" s="17">
        <v>0.89514134401002654</v>
      </c>
      <c r="AL617" t="str">
        <f>IF(AK617&lt;='CAV Tier 1 Analysis'!$A$5,"Tier 1", "Tier 2")</f>
        <v>Tier 2</v>
      </c>
      <c r="AM617" t="str">
        <f t="shared" si="19"/>
        <v>Washington - Tier 2</v>
      </c>
      <c r="AN617" t="str">
        <f t="shared" si="20"/>
        <v>Newport, City Of - Tier 2</v>
      </c>
    </row>
    <row r="618" spans="1:40" x14ac:dyDescent="0.3">
      <c r="A618">
        <v>10</v>
      </c>
      <c r="B618" t="s">
        <v>26</v>
      </c>
      <c r="C618" t="s">
        <v>1386</v>
      </c>
      <c r="D618" t="s">
        <v>2099</v>
      </c>
      <c r="E618" t="s">
        <v>465</v>
      </c>
      <c r="F618" s="12">
        <v>2.0927435728687023</v>
      </c>
      <c r="G618" s="12">
        <v>1.8538949513339096</v>
      </c>
      <c r="H618" s="12">
        <v>0.90869603247788033</v>
      </c>
      <c r="I618" s="12">
        <v>2</v>
      </c>
      <c r="J618" s="15">
        <v>0.99965477560414251</v>
      </c>
      <c r="K618" s="15">
        <v>3.4522439585746691E-4</v>
      </c>
      <c r="L618" s="57">
        <v>0.34760000000000002</v>
      </c>
      <c r="M618">
        <v>13</v>
      </c>
      <c r="N618">
        <v>0</v>
      </c>
      <c r="O618" s="12">
        <v>10</v>
      </c>
      <c r="P618" s="12">
        <v>7</v>
      </c>
      <c r="Q618">
        <v>0</v>
      </c>
      <c r="R618" s="12">
        <v>6.9044879171493382E-4</v>
      </c>
      <c r="S618" s="12">
        <v>0.90838232843905009</v>
      </c>
      <c r="T618" s="12">
        <v>1.8014710177280167</v>
      </c>
      <c r="U618" s="12">
        <v>0</v>
      </c>
      <c r="V618" s="12">
        <v>5.2423933605892925E-2</v>
      </c>
      <c r="W618" s="58">
        <v>5.3263324265089938E-6</v>
      </c>
      <c r="X618" s="58">
        <v>3.6662060407794918E-4</v>
      </c>
      <c r="Y618" s="58">
        <v>0</v>
      </c>
      <c r="Z618" s="58">
        <v>2.1418077150322933E-3</v>
      </c>
      <c r="AA618" s="58">
        <v>9.8229690687933486E-3</v>
      </c>
      <c r="AB618" s="58">
        <v>0</v>
      </c>
      <c r="AC618" s="58">
        <v>8.1694176624593737E-8</v>
      </c>
      <c r="AD618" s="58">
        <v>7.890876520614146E-6</v>
      </c>
      <c r="AE618" s="58">
        <v>2.7624145358366268E-7</v>
      </c>
      <c r="AF618" s="58">
        <v>0</v>
      </c>
      <c r="AG618" s="58">
        <v>5.2459485987960938E-8</v>
      </c>
      <c r="AH618" s="17">
        <v>1.1222749992697192E-3</v>
      </c>
      <c r="AI618" s="12">
        <v>153</v>
      </c>
      <c r="AJ618" s="16">
        <v>6</v>
      </c>
      <c r="AK618" s="17">
        <v>0.8962636190092963</v>
      </c>
      <c r="AL618" t="str">
        <f>IF(AK618&lt;='CAV Tier 1 Analysis'!$A$5,"Tier 1", "Tier 2")</f>
        <v>Tier 2</v>
      </c>
      <c r="AM618" t="str">
        <f t="shared" si="19"/>
        <v>Washington - Tier 2</v>
      </c>
      <c r="AN618" t="str">
        <f t="shared" si="20"/>
        <v>Cusick, Town Of - Tier 2</v>
      </c>
    </row>
    <row r="619" spans="1:40" x14ac:dyDescent="0.3">
      <c r="A619">
        <v>10</v>
      </c>
      <c r="B619" t="s">
        <v>26</v>
      </c>
      <c r="C619" t="s">
        <v>1387</v>
      </c>
      <c r="D619" t="s">
        <v>2100</v>
      </c>
      <c r="E619" t="s">
        <v>468</v>
      </c>
      <c r="F619" s="12">
        <v>1.8327159695539745</v>
      </c>
      <c r="G619" s="12">
        <v>22.589600967351871</v>
      </c>
      <c r="H619" s="12">
        <v>15.782466747279321</v>
      </c>
      <c r="I619" s="12">
        <v>1</v>
      </c>
      <c r="J619" s="15">
        <v>0</v>
      </c>
      <c r="K619" s="15">
        <v>1</v>
      </c>
      <c r="L619" s="57">
        <v>0.30441000000000001</v>
      </c>
      <c r="M619">
        <v>3</v>
      </c>
      <c r="N619">
        <v>0</v>
      </c>
      <c r="O619" s="12">
        <v>10</v>
      </c>
      <c r="P619" s="12">
        <v>7</v>
      </c>
      <c r="Q619">
        <v>0</v>
      </c>
      <c r="R619" s="12">
        <v>1</v>
      </c>
      <c r="S619" s="12">
        <v>0</v>
      </c>
      <c r="T619" s="12">
        <v>23.043409915356708</v>
      </c>
      <c r="U619" s="12">
        <v>21.210693945802735</v>
      </c>
      <c r="V619" s="12">
        <v>0</v>
      </c>
      <c r="W619" s="58">
        <v>4.6645248962992022E-6</v>
      </c>
      <c r="X619" s="58">
        <v>8.4604754787219046E-5</v>
      </c>
      <c r="Y619" s="58">
        <v>0</v>
      </c>
      <c r="Z619" s="58">
        <v>2.1418077150322933E-3</v>
      </c>
      <c r="AA619" s="58">
        <v>9.8229690687933486E-3</v>
      </c>
      <c r="AB619" s="58">
        <v>0</v>
      </c>
      <c r="AC619" s="58">
        <v>1.1832039914456521E-4</v>
      </c>
      <c r="AD619" s="58">
        <v>0</v>
      </c>
      <c r="AE619" s="58">
        <v>3.5335262060282465E-6</v>
      </c>
      <c r="AF619" s="58">
        <v>6.0767383849241283E-6</v>
      </c>
      <c r="AG619" s="58">
        <v>0</v>
      </c>
      <c r="AH619" s="17">
        <v>1.107452429749516E-3</v>
      </c>
      <c r="AI619" s="12">
        <v>154</v>
      </c>
      <c r="AJ619" s="16">
        <v>6</v>
      </c>
      <c r="AK619" s="17">
        <v>0.89737107143904582</v>
      </c>
      <c r="AL619" t="str">
        <f>IF(AK619&lt;='CAV Tier 1 Analysis'!$A$5,"Tier 1", "Tier 2")</f>
        <v>Tier 2</v>
      </c>
      <c r="AM619" t="str">
        <f t="shared" si="19"/>
        <v>Washington - Tier 2</v>
      </c>
      <c r="AN619" t="str">
        <f t="shared" si="20"/>
        <v>Metaline, Town Of - Tier 2</v>
      </c>
    </row>
    <row r="620" spans="1:40" x14ac:dyDescent="0.3">
      <c r="A620">
        <v>10</v>
      </c>
      <c r="B620" t="s">
        <v>26</v>
      </c>
      <c r="C620" t="s">
        <v>1391</v>
      </c>
      <c r="D620" t="s">
        <v>2106</v>
      </c>
      <c r="E620" t="s">
        <v>339</v>
      </c>
      <c r="F620" s="12">
        <v>445.75972717223755</v>
      </c>
      <c r="G620" s="12">
        <v>5926.3958472676914</v>
      </c>
      <c r="H620" s="12">
        <v>2740.1254359665581</v>
      </c>
      <c r="I620" s="12">
        <v>14</v>
      </c>
      <c r="J620" s="15">
        <v>6.7704109871156264E-3</v>
      </c>
      <c r="K620" s="15">
        <v>0.9932295890128845</v>
      </c>
      <c r="L620" s="57">
        <v>1.5538199999999998</v>
      </c>
      <c r="M620">
        <v>18</v>
      </c>
      <c r="N620">
        <v>3</v>
      </c>
      <c r="O620" s="12">
        <v>20</v>
      </c>
      <c r="P620" s="12">
        <v>1</v>
      </c>
      <c r="Q620">
        <v>0</v>
      </c>
      <c r="R620" s="12">
        <v>13.905214246180384</v>
      </c>
      <c r="S620" s="12">
        <v>18.551775357742979</v>
      </c>
      <c r="T620" s="12">
        <v>5967.3628587860476</v>
      </c>
      <c r="U620" s="12">
        <v>5521.6031316138096</v>
      </c>
      <c r="V620" s="12">
        <v>0</v>
      </c>
      <c r="W620" s="58">
        <v>2.3809441458452827E-5</v>
      </c>
      <c r="X620" s="58">
        <v>5.0762852872331425E-4</v>
      </c>
      <c r="Y620" s="58">
        <v>1.5345268542199489E-3</v>
      </c>
      <c r="Z620" s="58">
        <v>4.2836154300645865E-3</v>
      </c>
      <c r="AA620" s="58">
        <v>1.4032812955419068E-3</v>
      </c>
      <c r="AB620" s="58">
        <v>0</v>
      </c>
      <c r="AC620" s="58">
        <v>1.6452704997987576E-3</v>
      </c>
      <c r="AD620" s="58">
        <v>1.611543553887448E-4</v>
      </c>
      <c r="AE620" s="58">
        <v>9.1504829883480067E-4</v>
      </c>
      <c r="AF620" s="58">
        <v>1.5819066449183571E-3</v>
      </c>
      <c r="AG620" s="58">
        <v>0</v>
      </c>
      <c r="AH620" s="17">
        <v>1.0960219408135336E-3</v>
      </c>
      <c r="AI620" s="12">
        <v>155</v>
      </c>
      <c r="AJ620" s="16">
        <v>6</v>
      </c>
      <c r="AK620" s="17">
        <v>0.89846709337985931</v>
      </c>
      <c r="AL620" t="str">
        <f>IF(AK620&lt;='CAV Tier 1 Analysis'!$A$5,"Tier 1", "Tier 2")</f>
        <v>Tier 2</v>
      </c>
      <c r="AM620" t="str">
        <f t="shared" si="19"/>
        <v>Washington - Tier 2</v>
      </c>
      <c r="AN620" t="str">
        <f t="shared" si="20"/>
        <v>Fircrest, City Of - Tier 2</v>
      </c>
    </row>
    <row r="621" spans="1:40" x14ac:dyDescent="0.3">
      <c r="A621">
        <v>10</v>
      </c>
      <c r="B621" t="s">
        <v>26</v>
      </c>
      <c r="C621" t="s">
        <v>1497</v>
      </c>
      <c r="D621" t="s">
        <v>2243</v>
      </c>
      <c r="E621" t="s">
        <v>478</v>
      </c>
      <c r="F621" s="12">
        <v>3.4541707999481019</v>
      </c>
      <c r="G621" s="12">
        <v>2.9739450110120806</v>
      </c>
      <c r="H621" s="12">
        <v>1.4896713724360415</v>
      </c>
      <c r="I621" s="12">
        <v>0</v>
      </c>
      <c r="J621" s="15">
        <v>0.12047478779216704</v>
      </c>
      <c r="K621" s="15">
        <v>0.87952521220783286</v>
      </c>
      <c r="L621" s="57">
        <v>0.57372999999999996</v>
      </c>
      <c r="M621">
        <v>0</v>
      </c>
      <c r="N621">
        <v>0</v>
      </c>
      <c r="O621" s="12">
        <v>10</v>
      </c>
      <c r="P621" s="12">
        <v>7</v>
      </c>
      <c r="Q621">
        <v>0</v>
      </c>
      <c r="R621">
        <v>0</v>
      </c>
      <c r="S621" s="12">
        <v>0.17946784247429834</v>
      </c>
      <c r="T621" s="12">
        <v>2.9075766599239836</v>
      </c>
      <c r="U621" s="12">
        <v>0</v>
      </c>
      <c r="V621" s="12">
        <v>6.6368351088097022E-2</v>
      </c>
      <c r="W621" s="58">
        <v>8.7913599052387929E-6</v>
      </c>
      <c r="X621" s="58">
        <v>0</v>
      </c>
      <c r="Y621" s="58">
        <v>0</v>
      </c>
      <c r="Z621" s="58">
        <v>2.1418077150322933E-3</v>
      </c>
      <c r="AA621" s="58">
        <v>9.8229690687933486E-3</v>
      </c>
      <c r="AB621" s="58">
        <v>0</v>
      </c>
      <c r="AC621" s="58">
        <v>0</v>
      </c>
      <c r="AD621" s="58">
        <v>1.5589895796621492E-6</v>
      </c>
      <c r="AE621" s="58">
        <v>4.4585407982655483E-7</v>
      </c>
      <c r="AF621" s="58">
        <v>0</v>
      </c>
      <c r="AG621" s="58">
        <v>6.6413360167210507E-8</v>
      </c>
      <c r="AH621" s="17">
        <v>1.0886944909773214E-3</v>
      </c>
      <c r="AI621" s="12">
        <v>156</v>
      </c>
      <c r="AJ621" s="16">
        <v>6</v>
      </c>
      <c r="AK621" s="17">
        <v>0.89955578787083668</v>
      </c>
      <c r="AL621" t="str">
        <f>IF(AK621&lt;='CAV Tier 1 Analysis'!$A$5,"Tier 1", "Tier 2")</f>
        <v>Tier 2</v>
      </c>
      <c r="AM621" t="str">
        <f t="shared" si="19"/>
        <v>Washington - Tier 2</v>
      </c>
      <c r="AN621" t="str">
        <f t="shared" si="20"/>
        <v>Ione, Town Of - Tier 2</v>
      </c>
    </row>
    <row r="622" spans="1:40" x14ac:dyDescent="0.3">
      <c r="A622">
        <v>10</v>
      </c>
      <c r="B622" t="s">
        <v>26</v>
      </c>
      <c r="C622" t="s">
        <v>1388</v>
      </c>
      <c r="D622" t="s">
        <v>2101</v>
      </c>
      <c r="E622" t="s">
        <v>479</v>
      </c>
      <c r="F622" s="12">
        <v>1.2436050414607569</v>
      </c>
      <c r="G622" s="12">
        <v>11.494299702822733</v>
      </c>
      <c r="H622" s="12">
        <v>7.9830290748835324</v>
      </c>
      <c r="I622" s="12">
        <v>0</v>
      </c>
      <c r="J622" s="15">
        <v>0</v>
      </c>
      <c r="K622" s="15">
        <v>1</v>
      </c>
      <c r="L622" s="57">
        <v>0.20656000000000002</v>
      </c>
      <c r="M622">
        <v>0</v>
      </c>
      <c r="N622">
        <v>0</v>
      </c>
      <c r="O622" s="12">
        <v>10</v>
      </c>
      <c r="P622" s="12">
        <v>7</v>
      </c>
      <c r="Q622">
        <v>0</v>
      </c>
      <c r="R622">
        <v>0</v>
      </c>
      <c r="S622" s="12">
        <v>0</v>
      </c>
      <c r="T622" s="12">
        <v>11.711650895221258</v>
      </c>
      <c r="U622" s="12">
        <v>10.468045853760501</v>
      </c>
      <c r="V622" s="12">
        <v>0</v>
      </c>
      <c r="W622" s="58">
        <v>3.1651531243374507E-6</v>
      </c>
      <c r="X622" s="58">
        <v>0</v>
      </c>
      <c r="Y622" s="58">
        <v>0</v>
      </c>
      <c r="Z622" s="58">
        <v>2.1418077150322933E-3</v>
      </c>
      <c r="AA622" s="58">
        <v>9.8229690687933486E-3</v>
      </c>
      <c r="AB622" s="58">
        <v>0</v>
      </c>
      <c r="AC622" s="58">
        <v>0</v>
      </c>
      <c r="AD622" s="58">
        <v>0</v>
      </c>
      <c r="AE622" s="58">
        <v>1.7958898229961848E-6</v>
      </c>
      <c r="AF622" s="58">
        <v>2.9990332337655574E-6</v>
      </c>
      <c r="AG622" s="58">
        <v>0</v>
      </c>
      <c r="AH622" s="17">
        <v>1.0884306236369763E-3</v>
      </c>
      <c r="AI622" s="12">
        <v>157</v>
      </c>
      <c r="AJ622" s="16">
        <v>6</v>
      </c>
      <c r="AK622" s="17">
        <v>0.90064421849447363</v>
      </c>
      <c r="AL622" t="str">
        <f>IF(AK622&lt;='CAV Tier 1 Analysis'!$A$5,"Tier 1", "Tier 2")</f>
        <v>Tier 2</v>
      </c>
      <c r="AM622" t="str">
        <f t="shared" si="19"/>
        <v>Washington - Tier 2</v>
      </c>
      <c r="AN622" t="str">
        <f t="shared" si="20"/>
        <v>Metaline Falls, Town Of - Tier 2</v>
      </c>
    </row>
    <row r="623" spans="1:40" x14ac:dyDescent="0.3">
      <c r="A623">
        <v>10</v>
      </c>
      <c r="B623" t="s">
        <v>26</v>
      </c>
      <c r="C623" t="s">
        <v>1349</v>
      </c>
      <c r="D623" t="s">
        <v>2047</v>
      </c>
      <c r="E623" t="s">
        <v>376</v>
      </c>
      <c r="F623" s="12">
        <v>624.70453601819611</v>
      </c>
      <c r="G623" s="12">
        <v>701.79377363780122</v>
      </c>
      <c r="H623" s="12">
        <v>253.30678466615893</v>
      </c>
      <c r="I623" s="12">
        <v>8</v>
      </c>
      <c r="J623" s="15">
        <v>0.3059754818712474</v>
      </c>
      <c r="K623" s="15">
        <v>0.69402451812875265</v>
      </c>
      <c r="L623" s="57">
        <v>1.0775700000000001</v>
      </c>
      <c r="M623">
        <v>102</v>
      </c>
      <c r="N623">
        <v>0</v>
      </c>
      <c r="O623" s="12">
        <v>25</v>
      </c>
      <c r="P623" s="12">
        <v>1</v>
      </c>
      <c r="Q623">
        <v>1</v>
      </c>
      <c r="R623" s="12">
        <v>5.5521961450300212</v>
      </c>
      <c r="S623" s="12">
        <v>77.50566549948428</v>
      </c>
      <c r="T623" s="12">
        <v>672.57891464198644</v>
      </c>
      <c r="U623" s="12">
        <v>47.874378623790335</v>
      </c>
      <c r="V623" s="12">
        <v>29.21485899581478</v>
      </c>
      <c r="W623" s="58">
        <v>1.6511783753835722E-5</v>
      </c>
      <c r="X623" s="58">
        <v>2.8765616627654473E-3</v>
      </c>
      <c r="Y623" s="58">
        <v>0</v>
      </c>
      <c r="Z623" s="58">
        <v>5.354519287580733E-3</v>
      </c>
      <c r="AA623" s="58">
        <v>1.4032812955419068E-3</v>
      </c>
      <c r="AB623" s="58">
        <v>7.8431372549019605E-4</v>
      </c>
      <c r="AC623" s="58">
        <v>6.5693806400886844E-4</v>
      </c>
      <c r="AD623" s="58">
        <v>6.7327117333446703E-4</v>
      </c>
      <c r="AE623" s="58">
        <v>1.031347022527983E-4</v>
      </c>
      <c r="AF623" s="58">
        <v>1.3715726368073235E-5</v>
      </c>
      <c r="AG623" s="58">
        <v>2.9234671660711134E-5</v>
      </c>
      <c r="AH623" s="17">
        <v>1.0828620084324578E-3</v>
      </c>
      <c r="AI623" s="12">
        <v>158</v>
      </c>
      <c r="AJ623" s="16">
        <v>6</v>
      </c>
      <c r="AK623" s="17">
        <v>0.90172708050290606</v>
      </c>
      <c r="AL623" t="str">
        <f>IF(AK623&lt;='CAV Tier 1 Analysis'!$A$5,"Tier 1", "Tier 2")</f>
        <v>Tier 2</v>
      </c>
      <c r="AM623" t="str">
        <f t="shared" si="19"/>
        <v>Washington - Tier 2</v>
      </c>
      <c r="AN623" t="str">
        <f t="shared" si="20"/>
        <v>Carnation, City Of - Tier 2</v>
      </c>
    </row>
    <row r="624" spans="1:40" x14ac:dyDescent="0.3">
      <c r="A624">
        <v>10</v>
      </c>
      <c r="B624" t="s">
        <v>26</v>
      </c>
      <c r="C624" t="s">
        <v>1109</v>
      </c>
      <c r="D624" t="s">
        <v>2056</v>
      </c>
      <c r="E624" t="s">
        <v>323</v>
      </c>
      <c r="F624" s="12">
        <v>1122.3080739790694</v>
      </c>
      <c r="G624" s="12">
        <v>6002.9257788404375</v>
      </c>
      <c r="H624" s="12">
        <v>2001.9811546407211</v>
      </c>
      <c r="I624" s="12">
        <v>1</v>
      </c>
      <c r="J624" s="15">
        <v>5.8344955834495581E-2</v>
      </c>
      <c r="K624" s="15">
        <v>0.94165504416550438</v>
      </c>
      <c r="L624" s="57">
        <v>1.9359</v>
      </c>
      <c r="M624">
        <v>40</v>
      </c>
      <c r="N624">
        <v>0</v>
      </c>
      <c r="O624" s="12">
        <v>25</v>
      </c>
      <c r="P624" s="12">
        <v>1</v>
      </c>
      <c r="Q624">
        <v>0</v>
      </c>
      <c r="R624" s="12">
        <v>0.94165504416550438</v>
      </c>
      <c r="S624" s="12">
        <v>116.80550204900534</v>
      </c>
      <c r="T624" s="12">
        <v>5263.0968218458511</v>
      </c>
      <c r="U624" s="12">
        <v>4140.7887478667817</v>
      </c>
      <c r="V624" s="12">
        <v>739.82895699458641</v>
      </c>
      <c r="W624" s="58">
        <v>2.9664116641193211E-5</v>
      </c>
      <c r="X624" s="58">
        <v>1.1280633971629205E-3</v>
      </c>
      <c r="Y624" s="58">
        <v>0</v>
      </c>
      <c r="Z624" s="58">
        <v>5.354519287580733E-3</v>
      </c>
      <c r="AA624" s="58">
        <v>1.4032812955419068E-3</v>
      </c>
      <c r="AB624" s="58">
        <v>0</v>
      </c>
      <c r="AC624" s="58">
        <v>1.1141700068215566E-4</v>
      </c>
      <c r="AD624" s="58">
        <v>1.0146584370271435E-3</v>
      </c>
      <c r="AE624" s="58">
        <v>8.0705462486533252E-4</v>
      </c>
      <c r="AF624" s="58">
        <v>1.1863114894929336E-3</v>
      </c>
      <c r="AG624" s="58">
        <v>7.4033068740539051E-4</v>
      </c>
      <c r="AH624" s="17">
        <v>1.0704818487636098E-3</v>
      </c>
      <c r="AI624" s="12">
        <v>159</v>
      </c>
      <c r="AJ624" s="16">
        <v>6</v>
      </c>
      <c r="AK624" s="17">
        <v>0.90279756235166964</v>
      </c>
      <c r="AL624" t="str">
        <f>IF(AK624&lt;='CAV Tier 1 Analysis'!$A$5,"Tier 1", "Tier 2")</f>
        <v>Tier 2</v>
      </c>
      <c r="AM624" t="str">
        <f t="shared" si="19"/>
        <v>Washington - Tier 2</v>
      </c>
      <c r="AN624" t="str">
        <f t="shared" si="20"/>
        <v>Pacific, City Of - Tier 2</v>
      </c>
    </row>
    <row r="625" spans="1:40" x14ac:dyDescent="0.3">
      <c r="A625">
        <v>10</v>
      </c>
      <c r="B625" t="s">
        <v>26</v>
      </c>
      <c r="C625" t="s">
        <v>1326</v>
      </c>
      <c r="D625" t="s">
        <v>2013</v>
      </c>
      <c r="E625" t="s">
        <v>338</v>
      </c>
      <c r="F625" s="12">
        <v>27.692799777034519</v>
      </c>
      <c r="G625" s="12">
        <v>7420.0940620174797</v>
      </c>
      <c r="H625" s="12">
        <v>2359.6832823188865</v>
      </c>
      <c r="I625" s="12">
        <v>0</v>
      </c>
      <c r="J625" s="15">
        <v>1.3807781151859638E-2</v>
      </c>
      <c r="K625" s="15">
        <v>0.98619221884814023</v>
      </c>
      <c r="L625" s="57">
        <v>2.3117399999999999</v>
      </c>
      <c r="M625">
        <v>2</v>
      </c>
      <c r="N625">
        <v>0</v>
      </c>
      <c r="O625" s="12">
        <v>7</v>
      </c>
      <c r="P625" s="12">
        <v>4</v>
      </c>
      <c r="Q625">
        <v>0</v>
      </c>
      <c r="R625">
        <v>0</v>
      </c>
      <c r="S625" s="12">
        <v>32.581990349961004</v>
      </c>
      <c r="T625" s="12">
        <v>5778.505689301448</v>
      </c>
      <c r="U625" s="12">
        <v>5750.8128895244135</v>
      </c>
      <c r="V625" s="12">
        <v>1641.5883727160317</v>
      </c>
      <c r="W625" s="58">
        <v>3.5423175269441602E-5</v>
      </c>
      <c r="X625" s="58">
        <v>5.6403169858146031E-5</v>
      </c>
      <c r="Y625" s="58">
        <v>0</v>
      </c>
      <c r="Z625" s="58">
        <v>1.4992654005226052E-3</v>
      </c>
      <c r="AA625" s="58">
        <v>5.6131251821676274E-3</v>
      </c>
      <c r="AB625" s="58">
        <v>0</v>
      </c>
      <c r="AC625" s="58">
        <v>0</v>
      </c>
      <c r="AD625" s="58">
        <v>2.8303111432075235E-4</v>
      </c>
      <c r="AE625" s="58">
        <v>8.8608853289645216E-4</v>
      </c>
      <c r="AF625" s="58">
        <v>1.6475738851158498E-3</v>
      </c>
      <c r="AG625" s="58">
        <v>1.6427016500497006E-3</v>
      </c>
      <c r="AH625" s="17">
        <v>1.0603283736545976E-3</v>
      </c>
      <c r="AI625" s="12">
        <v>160</v>
      </c>
      <c r="AJ625" s="16">
        <v>6</v>
      </c>
      <c r="AK625" s="17">
        <v>0.90385789072532419</v>
      </c>
      <c r="AL625" t="str">
        <f>IF(AK625&lt;='CAV Tier 1 Analysis'!$A$5,"Tier 1", "Tier 2")</f>
        <v>Tier 2</v>
      </c>
      <c r="AM625" t="str">
        <f t="shared" si="19"/>
        <v>Washington - Tier 2</v>
      </c>
      <c r="AN625" t="str">
        <f t="shared" si="20"/>
        <v>East Wenatchee, Town Of - Tier 2</v>
      </c>
    </row>
    <row r="626" spans="1:40" x14ac:dyDescent="0.3">
      <c r="A626">
        <v>10</v>
      </c>
      <c r="B626" t="s">
        <v>26</v>
      </c>
      <c r="C626" t="s">
        <v>1306</v>
      </c>
      <c r="D626" t="s">
        <v>1985</v>
      </c>
      <c r="E626" t="s">
        <v>511</v>
      </c>
      <c r="F626" s="12">
        <v>31.816647131351306</v>
      </c>
      <c r="G626" s="12">
        <v>28.853296697931949</v>
      </c>
      <c r="H626" s="12">
        <v>10.380130050285839</v>
      </c>
      <c r="I626" s="12">
        <v>0</v>
      </c>
      <c r="J626" s="15">
        <v>2.9874019255995844E-2</v>
      </c>
      <c r="K626" s="15">
        <v>0.97012598074400425</v>
      </c>
      <c r="L626" s="57">
        <v>1.2120900000000001</v>
      </c>
      <c r="M626">
        <v>1</v>
      </c>
      <c r="N626">
        <v>0</v>
      </c>
      <c r="O626" s="12">
        <v>8</v>
      </c>
      <c r="P626" s="12">
        <v>7</v>
      </c>
      <c r="Q626">
        <v>0</v>
      </c>
      <c r="R626">
        <v>0</v>
      </c>
      <c r="S626" s="12">
        <v>0.31009620500198026</v>
      </c>
      <c r="T626" s="12">
        <v>25.184816996739993</v>
      </c>
      <c r="U626" s="12">
        <v>0</v>
      </c>
      <c r="V626" s="12">
        <v>3.6684797011919557</v>
      </c>
      <c r="W626" s="58">
        <v>1.857305601509576E-5</v>
      </c>
      <c r="X626" s="58">
        <v>2.8201584929073015E-5</v>
      </c>
      <c r="Y626" s="58">
        <v>0</v>
      </c>
      <c r="Z626" s="58">
        <v>1.7134461720258345E-3</v>
      </c>
      <c r="AA626" s="58">
        <v>9.8229690687933486E-3</v>
      </c>
      <c r="AB626" s="58">
        <v>0</v>
      </c>
      <c r="AC626" s="58">
        <v>0</v>
      </c>
      <c r="AD626" s="58">
        <v>2.6937235419214337E-6</v>
      </c>
      <c r="AE626" s="58">
        <v>3.8618941892232883E-6</v>
      </c>
      <c r="AF626" s="58">
        <v>0</v>
      </c>
      <c r="AG626" s="58">
        <v>3.6709675570809472E-6</v>
      </c>
      <c r="AH626" s="17">
        <v>1.0539469515501434E-3</v>
      </c>
      <c r="AI626" s="12">
        <v>161</v>
      </c>
      <c r="AJ626" s="16">
        <v>6</v>
      </c>
      <c r="AK626" s="17">
        <v>0.90491183767687433</v>
      </c>
      <c r="AL626" t="str">
        <f>IF(AK626&lt;='CAV Tier 1 Analysis'!$A$5,"Tier 1", "Tier 2")</f>
        <v>Tier 2</v>
      </c>
      <c r="AM626" t="str">
        <f t="shared" si="19"/>
        <v>Washington - Tier 2</v>
      </c>
      <c r="AN626" t="str">
        <f t="shared" si="20"/>
        <v>Asotin, City Of - Tier 2</v>
      </c>
    </row>
    <row r="627" spans="1:40" x14ac:dyDescent="0.3">
      <c r="A627">
        <v>10</v>
      </c>
      <c r="B627" t="s">
        <v>26</v>
      </c>
      <c r="C627" t="s">
        <v>1400</v>
      </c>
      <c r="D627" t="s">
        <v>2117</v>
      </c>
      <c r="E627" t="s">
        <v>391</v>
      </c>
      <c r="F627" s="12">
        <v>43.924124794663079</v>
      </c>
      <c r="G627" s="12">
        <v>406.48071109579894</v>
      </c>
      <c r="H627" s="12">
        <v>184.98284014701551</v>
      </c>
      <c r="I627" s="12">
        <v>46</v>
      </c>
      <c r="J627" s="15">
        <v>0.1652449894207221</v>
      </c>
      <c r="K627" s="15">
        <v>0.83475501057927814</v>
      </c>
      <c r="L627" s="57">
        <v>1.2004600000000001</v>
      </c>
      <c r="M627">
        <v>26</v>
      </c>
      <c r="N627">
        <v>0</v>
      </c>
      <c r="O627" s="12">
        <v>17</v>
      </c>
      <c r="P627" s="12">
        <v>1</v>
      </c>
      <c r="Q627">
        <v>1</v>
      </c>
      <c r="R627" s="12">
        <v>38.398730486646798</v>
      </c>
      <c r="S627" s="12">
        <v>30.567487463108705</v>
      </c>
      <c r="T627" s="12">
        <v>402.12430649000777</v>
      </c>
      <c r="U627" s="12">
        <v>358.20018169534467</v>
      </c>
      <c r="V627" s="12">
        <v>4.3564046057911696</v>
      </c>
      <c r="W627" s="58">
        <v>1.8394847597028155E-5</v>
      </c>
      <c r="X627" s="58">
        <v>7.3324120815589837E-4</v>
      </c>
      <c r="Y627" s="58">
        <v>0</v>
      </c>
      <c r="Z627" s="58">
        <v>3.6410731155548984E-3</v>
      </c>
      <c r="AA627" s="58">
        <v>1.4032812955419068E-3</v>
      </c>
      <c r="AB627" s="58">
        <v>7.8431372549019605E-4</v>
      </c>
      <c r="AC627" s="58">
        <v>4.5433531178246337E-3</v>
      </c>
      <c r="AD627" s="58">
        <v>2.6553166168621244E-4</v>
      </c>
      <c r="AE627" s="58">
        <v>6.1662608975091064E-5</v>
      </c>
      <c r="AF627" s="58">
        <v>1.0262223382020138E-4</v>
      </c>
      <c r="AG627" s="58">
        <v>4.359358992277164E-6</v>
      </c>
      <c r="AH627" s="17">
        <v>1.0507121066943949E-3</v>
      </c>
      <c r="AI627" s="12">
        <v>162</v>
      </c>
      <c r="AJ627" s="16">
        <v>6</v>
      </c>
      <c r="AK627" s="17">
        <v>0.90596254978356872</v>
      </c>
      <c r="AL627" t="str">
        <f>IF(AK627&lt;='CAV Tier 1 Analysis'!$A$5,"Tier 1", "Tier 2")</f>
        <v>Tier 2</v>
      </c>
      <c r="AM627" t="str">
        <f t="shared" si="19"/>
        <v>Washington - Tier 2</v>
      </c>
      <c r="AN627" t="str">
        <f t="shared" si="20"/>
        <v>Concrete, Town Of - Tier 2</v>
      </c>
    </row>
    <row r="628" spans="1:40" x14ac:dyDescent="0.3">
      <c r="A628">
        <v>10</v>
      </c>
      <c r="B628" t="s">
        <v>26</v>
      </c>
      <c r="C628" t="s">
        <v>1505</v>
      </c>
      <c r="D628" t="s">
        <v>2252</v>
      </c>
      <c r="E628" t="s">
        <v>390</v>
      </c>
      <c r="F628" s="12">
        <v>261.59531784382608</v>
      </c>
      <c r="G628" s="12">
        <v>1072.8669869162168</v>
      </c>
      <c r="H628" s="12">
        <v>311.08650292111486</v>
      </c>
      <c r="I628" s="12">
        <v>12</v>
      </c>
      <c r="J628" s="15">
        <v>0.22550787192294405</v>
      </c>
      <c r="K628" s="15">
        <v>0.77449212807705592</v>
      </c>
      <c r="L628" s="57">
        <v>8.1644600000000001</v>
      </c>
      <c r="M628">
        <v>9</v>
      </c>
      <c r="N628">
        <v>4</v>
      </c>
      <c r="O628" s="12">
        <v>19</v>
      </c>
      <c r="P628" s="12">
        <v>2</v>
      </c>
      <c r="Q628">
        <v>0</v>
      </c>
      <c r="R628" s="12">
        <v>9.2939055369246706</v>
      </c>
      <c r="S628" s="12">
        <v>70.152455257691329</v>
      </c>
      <c r="T628" s="12">
        <v>864.28854490157028</v>
      </c>
      <c r="U628" s="12">
        <v>602.69322705774425</v>
      </c>
      <c r="V628" s="12">
        <v>208.5784420146465</v>
      </c>
      <c r="W628" s="58">
        <v>1.251053741166157E-4</v>
      </c>
      <c r="X628" s="58">
        <v>2.5381426436165712E-4</v>
      </c>
      <c r="Y628" s="58">
        <v>2.0460358056265983E-3</v>
      </c>
      <c r="Z628" s="58">
        <v>4.0694346585613567E-3</v>
      </c>
      <c r="AA628" s="58">
        <v>2.8065625910838137E-3</v>
      </c>
      <c r="AB628" s="58">
        <v>0</v>
      </c>
      <c r="AC628" s="58">
        <v>1.0996586127408118E-3</v>
      </c>
      <c r="AD628" s="58">
        <v>6.0939578493076501E-4</v>
      </c>
      <c r="AE628" s="58">
        <v>1.3253187068223206E-4</v>
      </c>
      <c r="AF628" s="58">
        <v>1.7266804549411367E-4</v>
      </c>
      <c r="AG628" s="58">
        <v>2.0871989382780884E-4</v>
      </c>
      <c r="AH628" s="17">
        <v>1.047629718311434E-3</v>
      </c>
      <c r="AI628" s="12">
        <v>163</v>
      </c>
      <c r="AJ628" s="16">
        <v>6</v>
      </c>
      <c r="AK628" s="17">
        <v>0.90701017950188012</v>
      </c>
      <c r="AL628" t="str">
        <f>IF(AK628&lt;='CAV Tier 1 Analysis'!$A$5,"Tier 1", "Tier 2")</f>
        <v>Tier 2</v>
      </c>
      <c r="AM628" t="str">
        <f t="shared" si="19"/>
        <v>Washington - Tier 2</v>
      </c>
      <c r="AN628" t="str">
        <f t="shared" si="20"/>
        <v>Skokomish Indian Tribe - Tier 2</v>
      </c>
    </row>
    <row r="629" spans="1:40" x14ac:dyDescent="0.3">
      <c r="A629">
        <v>10</v>
      </c>
      <c r="B629" t="s">
        <v>26</v>
      </c>
      <c r="C629" t="s">
        <v>1312</v>
      </c>
      <c r="D629" t="s">
        <v>1991</v>
      </c>
      <c r="E629" t="s">
        <v>388</v>
      </c>
      <c r="F629" s="12">
        <v>13.6213047381642</v>
      </c>
      <c r="G629" s="12">
        <v>1430.4427466947482</v>
      </c>
      <c r="H629" s="12">
        <v>649.95489487396196</v>
      </c>
      <c r="I629" s="12">
        <v>6</v>
      </c>
      <c r="J629" s="15">
        <v>0.12688150653139713</v>
      </c>
      <c r="K629" s="15">
        <v>0.87311849346860293</v>
      </c>
      <c r="L629" s="57">
        <v>0.90486</v>
      </c>
      <c r="M629">
        <v>50</v>
      </c>
      <c r="N629">
        <v>0</v>
      </c>
      <c r="O629" s="12">
        <v>18</v>
      </c>
      <c r="P629" s="12">
        <v>3</v>
      </c>
      <c r="Q629">
        <v>0</v>
      </c>
      <c r="R629" s="12">
        <v>5.238710960811618</v>
      </c>
      <c r="S629" s="12">
        <v>82.467256239064142</v>
      </c>
      <c r="T629" s="12">
        <v>1528.3636816647222</v>
      </c>
      <c r="U629" s="12">
        <v>1514.7423769265581</v>
      </c>
      <c r="V629" s="12">
        <v>0</v>
      </c>
      <c r="W629" s="58">
        <v>1.3865319791285753E-5</v>
      </c>
      <c r="X629" s="58">
        <v>1.4100792464536507E-3</v>
      </c>
      <c r="Y629" s="58">
        <v>0</v>
      </c>
      <c r="Z629" s="58">
        <v>3.8552538870581274E-3</v>
      </c>
      <c r="AA629" s="58">
        <v>4.2098438866257203E-3</v>
      </c>
      <c r="AB629" s="58">
        <v>0</v>
      </c>
      <c r="AC629" s="58">
        <v>6.1984637188623943E-4</v>
      </c>
      <c r="AD629" s="58">
        <v>7.1637119702066556E-4</v>
      </c>
      <c r="AE629" s="58">
        <v>2.3436258528322543E-4</v>
      </c>
      <c r="AF629" s="58">
        <v>4.3396473348116427E-4</v>
      </c>
      <c r="AG629" s="58">
        <v>0</v>
      </c>
      <c r="AH629" s="17">
        <v>1.0448715661454616E-3</v>
      </c>
      <c r="AI629" s="12">
        <v>164</v>
      </c>
      <c r="AJ629" s="16">
        <v>6</v>
      </c>
      <c r="AK629" s="17">
        <v>0.90805505106802553</v>
      </c>
      <c r="AL629" t="str">
        <f>IF(AK629&lt;='CAV Tier 1 Analysis'!$A$5,"Tier 1", "Tier 2")</f>
        <v>Tier 2</v>
      </c>
      <c r="AM629" t="str">
        <f t="shared" si="19"/>
        <v>Washington - Tier 2</v>
      </c>
      <c r="AN629" t="str">
        <f t="shared" si="20"/>
        <v>Cashmere, City Of - Tier 2</v>
      </c>
    </row>
    <row r="630" spans="1:40" x14ac:dyDescent="0.3">
      <c r="A630">
        <v>10</v>
      </c>
      <c r="B630" t="s">
        <v>26</v>
      </c>
      <c r="C630" t="s">
        <v>878</v>
      </c>
      <c r="D630" t="s">
        <v>2254</v>
      </c>
      <c r="E630" t="s">
        <v>300</v>
      </c>
      <c r="F630" s="12">
        <v>2417.7844191875774</v>
      </c>
      <c r="G630" s="12">
        <v>10424.312375561767</v>
      </c>
      <c r="H630" s="12">
        <v>3676.9924162642878</v>
      </c>
      <c r="I630" s="12">
        <v>1</v>
      </c>
      <c r="J630" s="15">
        <v>3.2393179633826551E-3</v>
      </c>
      <c r="K630" s="15">
        <v>0.9967606820366175</v>
      </c>
      <c r="L630" s="57">
        <v>8.427699999999998</v>
      </c>
      <c r="M630">
        <v>25</v>
      </c>
      <c r="N630">
        <v>0</v>
      </c>
      <c r="O630" s="12">
        <v>20</v>
      </c>
      <c r="P630" s="12">
        <v>1</v>
      </c>
      <c r="Q630">
        <v>0</v>
      </c>
      <c r="R630" s="12">
        <v>0.9967606820366175</v>
      </c>
      <c r="S630" s="12">
        <v>11.910947585226701</v>
      </c>
      <c r="T630" s="12">
        <v>8970.2406267622264</v>
      </c>
      <c r="U630" s="12">
        <v>6552.4562075746489</v>
      </c>
      <c r="V630" s="12">
        <v>1454.0717487995407</v>
      </c>
      <c r="W630" s="58">
        <v>1.2913904427758871E-4</v>
      </c>
      <c r="X630" s="58">
        <v>7.0503962322682537E-4</v>
      </c>
      <c r="Y630" s="58">
        <v>0</v>
      </c>
      <c r="Z630" s="58">
        <v>4.2836154300645865E-3</v>
      </c>
      <c r="AA630" s="58">
        <v>1.4032812955419068E-3</v>
      </c>
      <c r="AB630" s="58">
        <v>0</v>
      </c>
      <c r="AC630" s="58">
        <v>1.1793712175018164E-4</v>
      </c>
      <c r="AD630" s="58">
        <v>1.0346724467883289E-4</v>
      </c>
      <c r="AE630" s="58">
        <v>1.3755160562378475E-3</v>
      </c>
      <c r="AF630" s="58">
        <v>1.8772399551775403E-3</v>
      </c>
      <c r="AG630" s="58">
        <v>1.4550578578305085E-3</v>
      </c>
      <c r="AH630" s="17">
        <v>1.0409357844350744E-3</v>
      </c>
      <c r="AI630" s="12">
        <v>165</v>
      </c>
      <c r="AJ630" s="16">
        <v>6</v>
      </c>
      <c r="AK630" s="17">
        <v>0.90909598685246062</v>
      </c>
      <c r="AL630" t="str">
        <f>IF(AK630&lt;='CAV Tier 1 Analysis'!$A$5,"Tier 1", "Tier 2")</f>
        <v>Tier 2</v>
      </c>
      <c r="AM630" t="str">
        <f t="shared" si="19"/>
        <v>Washington - Tier 2</v>
      </c>
      <c r="AN630" t="str">
        <f t="shared" si="20"/>
        <v>Edgewood, City Of - Tier 2</v>
      </c>
    </row>
    <row r="631" spans="1:40" x14ac:dyDescent="0.3">
      <c r="A631">
        <v>10</v>
      </c>
      <c r="B631" t="s">
        <v>26</v>
      </c>
      <c r="C631" t="s">
        <v>1500</v>
      </c>
      <c r="D631" t="s">
        <v>2247</v>
      </c>
      <c r="E631" t="s">
        <v>306</v>
      </c>
      <c r="F631" s="12">
        <v>2204.3999637069232</v>
      </c>
      <c r="G631" s="12">
        <v>9307.1904905245628</v>
      </c>
      <c r="H631" s="12">
        <v>3496.2879373066471</v>
      </c>
      <c r="I631" s="12">
        <v>3</v>
      </c>
      <c r="J631" s="15">
        <v>0</v>
      </c>
      <c r="K631" s="15">
        <v>0.99999999999999989</v>
      </c>
      <c r="L631" s="57">
        <v>3.8024499999999999</v>
      </c>
      <c r="M631">
        <v>12</v>
      </c>
      <c r="N631">
        <v>0</v>
      </c>
      <c r="O631" s="12">
        <v>25</v>
      </c>
      <c r="P631" s="12">
        <v>1</v>
      </c>
      <c r="Q631">
        <v>0</v>
      </c>
      <c r="R631" s="12">
        <v>2.9999999999999996</v>
      </c>
      <c r="S631" s="12">
        <v>0</v>
      </c>
      <c r="T631" s="12">
        <v>8611.432662174806</v>
      </c>
      <c r="U631" s="12">
        <v>6407.0326984678832</v>
      </c>
      <c r="V631" s="12">
        <v>695.75782834975689</v>
      </c>
      <c r="W631" s="58">
        <v>5.8265571735267899E-5</v>
      </c>
      <c r="X631" s="58">
        <v>3.3841901914887618E-4</v>
      </c>
      <c r="Y631" s="58">
        <v>0</v>
      </c>
      <c r="Z631" s="58">
        <v>5.354519287580733E-3</v>
      </c>
      <c r="AA631" s="58">
        <v>1.4032812955419068E-3</v>
      </c>
      <c r="AB631" s="58">
        <v>0</v>
      </c>
      <c r="AC631" s="58">
        <v>3.5496119743369558E-4</v>
      </c>
      <c r="AD631" s="58">
        <v>0</v>
      </c>
      <c r="AE631" s="58">
        <v>1.3204956686103909E-3</v>
      </c>
      <c r="AF631" s="58">
        <v>1.8355769797879814E-3</v>
      </c>
      <c r="AG631" s="58">
        <v>6.9622967100708695E-4</v>
      </c>
      <c r="AH631" s="17">
        <v>1.0328862446223582E-3</v>
      </c>
      <c r="AI631" s="12">
        <v>166</v>
      </c>
      <c r="AJ631" s="16">
        <v>6</v>
      </c>
      <c r="AK631" s="17">
        <v>0.91012887309708301</v>
      </c>
      <c r="AL631" t="str">
        <f>IF(AK631&lt;='CAV Tier 1 Analysis'!$A$5,"Tier 1", "Tier 2")</f>
        <v>Tier 2</v>
      </c>
      <c r="AM631" t="str">
        <f t="shared" si="19"/>
        <v>Washington - Tier 2</v>
      </c>
      <c r="AN631" t="str">
        <f t="shared" si="20"/>
        <v>Enumclaw, City Of - Tier 2</v>
      </c>
    </row>
    <row r="632" spans="1:40" x14ac:dyDescent="0.3">
      <c r="A632">
        <v>10</v>
      </c>
      <c r="B632" t="s">
        <v>26</v>
      </c>
      <c r="C632" t="s">
        <v>1090</v>
      </c>
      <c r="D632" t="s">
        <v>2120</v>
      </c>
      <c r="E632" t="s">
        <v>441</v>
      </c>
      <c r="F632" s="12">
        <v>27.390833364947419</v>
      </c>
      <c r="G632" s="12">
        <v>19.370368838124183</v>
      </c>
      <c r="H632" s="12">
        <v>8.1085264903775638</v>
      </c>
      <c r="I632" s="12">
        <v>8</v>
      </c>
      <c r="J632" s="15">
        <v>0.57055837563451772</v>
      </c>
      <c r="K632" s="15">
        <v>0.42944162436548233</v>
      </c>
      <c r="L632" s="57">
        <v>0.74860000000000004</v>
      </c>
      <c r="M632">
        <v>2</v>
      </c>
      <c r="N632">
        <v>11</v>
      </c>
      <c r="O632" s="12">
        <v>17</v>
      </c>
      <c r="P632" s="12">
        <v>1</v>
      </c>
      <c r="Q632">
        <v>0</v>
      </c>
      <c r="R632" s="12">
        <v>3.4355329949238587</v>
      </c>
      <c r="S632" s="12">
        <v>4.6263877031392795</v>
      </c>
      <c r="T632" s="12">
        <v>19.032513567691783</v>
      </c>
      <c r="U632" s="12">
        <v>0</v>
      </c>
      <c r="V632" s="12">
        <v>0.33785527043239938</v>
      </c>
      <c r="W632" s="58">
        <v>1.1470921905882143E-5</v>
      </c>
      <c r="X632" s="58">
        <v>5.6403169858146031E-5</v>
      </c>
      <c r="Y632" s="58">
        <v>5.6265984654731462E-3</v>
      </c>
      <c r="Z632" s="58">
        <v>3.6410731155548984E-3</v>
      </c>
      <c r="AA632" s="58">
        <v>1.4032812955419068E-3</v>
      </c>
      <c r="AB632" s="58">
        <v>0</v>
      </c>
      <c r="AC632" s="58">
        <v>4.0649363523371449E-4</v>
      </c>
      <c r="AD632" s="58">
        <v>4.0188203754130181E-5</v>
      </c>
      <c r="AE632" s="58">
        <v>2.9184867042272561E-6</v>
      </c>
      <c r="AF632" s="58">
        <v>0</v>
      </c>
      <c r="AG632" s="58">
        <v>3.3808439401836306E-7</v>
      </c>
      <c r="AH632" s="17">
        <v>1.017160488947279E-3</v>
      </c>
      <c r="AI632" s="12">
        <v>167</v>
      </c>
      <c r="AJ632" s="16">
        <v>6</v>
      </c>
      <c r="AK632" s="17">
        <v>0.9111460335860303</v>
      </c>
      <c r="AL632" t="str">
        <f>IF(AK632&lt;='CAV Tier 1 Analysis'!$A$5,"Tier 1", "Tier 2")</f>
        <v>Tier 2</v>
      </c>
      <c r="AM632" t="str">
        <f t="shared" si="19"/>
        <v>Washington - Tier 2</v>
      </c>
      <c r="AN632" t="str">
        <f t="shared" si="20"/>
        <v>Lyman, Town Of - Tier 2</v>
      </c>
    </row>
    <row r="633" spans="1:40" x14ac:dyDescent="0.3">
      <c r="A633">
        <v>10</v>
      </c>
      <c r="B633" t="s">
        <v>26</v>
      </c>
      <c r="C633" t="s">
        <v>1426</v>
      </c>
      <c r="D633" t="s">
        <v>2153</v>
      </c>
      <c r="E633" t="s">
        <v>358</v>
      </c>
      <c r="F633" s="12">
        <v>87.867230302397118</v>
      </c>
      <c r="G633" s="12">
        <v>7414.6580772931629</v>
      </c>
      <c r="H633" s="12">
        <v>2872.9185354314882</v>
      </c>
      <c r="I633" s="12">
        <v>1</v>
      </c>
      <c r="J633" s="15">
        <v>3.1297018262828459E-3</v>
      </c>
      <c r="K633" s="15">
        <v>0.99687029817371753</v>
      </c>
      <c r="L633" s="57">
        <v>2.4059799999999996</v>
      </c>
      <c r="M633">
        <v>16</v>
      </c>
      <c r="N633">
        <v>0</v>
      </c>
      <c r="O633" s="12">
        <v>6</v>
      </c>
      <c r="P633" s="12">
        <v>4</v>
      </c>
      <c r="Q633">
        <v>0</v>
      </c>
      <c r="R633" s="12">
        <v>0.99687029817371753</v>
      </c>
      <c r="S633" s="12">
        <v>8.9913783871017667</v>
      </c>
      <c r="T633" s="12">
        <v>6947.1494956103606</v>
      </c>
      <c r="U633" s="12">
        <v>6859.2822653079638</v>
      </c>
      <c r="V633" s="12">
        <v>467.50858168280229</v>
      </c>
      <c r="W633" s="58">
        <v>3.6867230412923202E-5</v>
      </c>
      <c r="X633" s="58">
        <v>4.5122535886516824E-4</v>
      </c>
      <c r="Y633" s="58">
        <v>0</v>
      </c>
      <c r="Z633" s="58">
        <v>1.2850846290193758E-3</v>
      </c>
      <c r="AA633" s="58">
        <v>5.6131251821676274E-3</v>
      </c>
      <c r="AB633" s="58">
        <v>0</v>
      </c>
      <c r="AC633" s="58">
        <v>1.17950091575276E-4</v>
      </c>
      <c r="AD633" s="58">
        <v>7.8105720885893878E-5</v>
      </c>
      <c r="AE633" s="58">
        <v>1.0652908961870163E-3</v>
      </c>
      <c r="AF633" s="58">
        <v>1.9651438062861901E-3</v>
      </c>
      <c r="AG633" s="58">
        <v>4.6782563236123884E-4</v>
      </c>
      <c r="AH633" s="17">
        <v>1.0073289588873374E-3</v>
      </c>
      <c r="AI633" s="12">
        <v>168</v>
      </c>
      <c r="AJ633" s="16">
        <v>6</v>
      </c>
      <c r="AK633" s="17">
        <v>0.91215336254491763</v>
      </c>
      <c r="AL633" t="str">
        <f>IF(AK633&lt;='CAV Tier 1 Analysis'!$A$5,"Tier 1", "Tier 2")</f>
        <v>Tier 2</v>
      </c>
      <c r="AM633" t="str">
        <f t="shared" si="19"/>
        <v>Washington - Tier 2</v>
      </c>
      <c r="AN633" t="str">
        <f t="shared" si="20"/>
        <v>College Place, City Of - Tier 2</v>
      </c>
    </row>
    <row r="634" spans="1:40" x14ac:dyDescent="0.3">
      <c r="A634">
        <v>10</v>
      </c>
      <c r="B634" t="s">
        <v>26</v>
      </c>
      <c r="C634" t="s">
        <v>1362</v>
      </c>
      <c r="D634" t="s">
        <v>2064</v>
      </c>
      <c r="E634" t="s">
        <v>348</v>
      </c>
      <c r="F634" s="12">
        <v>1499.4096994829436</v>
      </c>
      <c r="G634" s="12">
        <v>6360.4963789351359</v>
      </c>
      <c r="H634" s="12">
        <v>3732.5097141304809</v>
      </c>
      <c r="I634" s="12">
        <v>2</v>
      </c>
      <c r="J634" s="15">
        <v>4.0262308783796927E-2</v>
      </c>
      <c r="K634" s="15">
        <v>0.95973769121620345</v>
      </c>
      <c r="L634" s="57">
        <v>4.1157600000000008</v>
      </c>
      <c r="M634">
        <v>20</v>
      </c>
      <c r="N634">
        <v>0</v>
      </c>
      <c r="O634" s="12">
        <v>14</v>
      </c>
      <c r="P634" s="12">
        <v>2</v>
      </c>
      <c r="Q634">
        <v>0</v>
      </c>
      <c r="R634" s="12">
        <v>1.9194753824324069</v>
      </c>
      <c r="S634" s="12">
        <v>150.27945864884302</v>
      </c>
      <c r="T634" s="12">
        <v>7958.1632953406979</v>
      </c>
      <c r="U634" s="12">
        <v>6458.7535958577546</v>
      </c>
      <c r="V634" s="12">
        <v>0</v>
      </c>
      <c r="W634" s="58">
        <v>6.3066472807044474E-5</v>
      </c>
      <c r="X634" s="58">
        <v>5.6403169858146025E-4</v>
      </c>
      <c r="Y634" s="58">
        <v>0</v>
      </c>
      <c r="Z634" s="58">
        <v>2.9985308010452103E-3</v>
      </c>
      <c r="AA634" s="58">
        <v>2.8065625910838137E-3</v>
      </c>
      <c r="AB634" s="58">
        <v>0</v>
      </c>
      <c r="AC634" s="58">
        <v>2.2711309339756936E-4</v>
      </c>
      <c r="AD634" s="58">
        <v>1.3054378257451166E-3</v>
      </c>
      <c r="AE634" s="58">
        <v>1.220321934090073E-3</v>
      </c>
      <c r="AF634" s="58">
        <v>1.8503947110359469E-3</v>
      </c>
      <c r="AG634" s="58">
        <v>0</v>
      </c>
      <c r="AH634" s="17">
        <v>1.0032235570714759E-3</v>
      </c>
      <c r="AI634" s="12">
        <v>169</v>
      </c>
      <c r="AJ634" s="16">
        <v>6</v>
      </c>
      <c r="AK634" s="17">
        <v>0.91315658610198913</v>
      </c>
      <c r="AL634" t="str">
        <f>IF(AK634&lt;='CAV Tier 1 Analysis'!$A$5,"Tier 1", "Tier 2")</f>
        <v>Tier 2</v>
      </c>
      <c r="AM634" t="str">
        <f t="shared" si="19"/>
        <v>Washington - Tier 2</v>
      </c>
      <c r="AN634" t="str">
        <f t="shared" si="20"/>
        <v>Port Orchard, City Of - Tier 2</v>
      </c>
    </row>
    <row r="635" spans="1:40" x14ac:dyDescent="0.3">
      <c r="A635">
        <v>10</v>
      </c>
      <c r="B635" t="s">
        <v>26</v>
      </c>
      <c r="C635" t="s">
        <v>1307</v>
      </c>
      <c r="D635" t="s">
        <v>1986</v>
      </c>
      <c r="E635" t="s">
        <v>405</v>
      </c>
      <c r="F635" s="12">
        <v>108.88327668627224</v>
      </c>
      <c r="G635" s="12">
        <v>1325.2321645180339</v>
      </c>
      <c r="H635" s="12">
        <v>672.95981248332748</v>
      </c>
      <c r="I635" s="12">
        <v>15</v>
      </c>
      <c r="J635" s="15">
        <v>0.15333516113186424</v>
      </c>
      <c r="K635" s="15">
        <v>0.84666483886813571</v>
      </c>
      <c r="L635" s="57">
        <v>1.7507400000000002</v>
      </c>
      <c r="M635">
        <v>43</v>
      </c>
      <c r="N635">
        <v>0</v>
      </c>
      <c r="O635" s="12">
        <v>14</v>
      </c>
      <c r="P635" s="12">
        <v>2</v>
      </c>
      <c r="Q635">
        <v>1</v>
      </c>
      <c r="R635" s="12">
        <v>12.699972583022035</v>
      </c>
      <c r="S635" s="12">
        <v>103.18840128240016</v>
      </c>
      <c r="T635" s="12">
        <v>1575.1087126016653</v>
      </c>
      <c r="U635" s="12">
        <v>1466.2254359153931</v>
      </c>
      <c r="V635" s="12">
        <v>0</v>
      </c>
      <c r="W635" s="58">
        <v>2.6826879264632786E-5</v>
      </c>
      <c r="X635" s="58">
        <v>1.2126681519501396E-3</v>
      </c>
      <c r="Y635" s="58">
        <v>0</v>
      </c>
      <c r="Z635" s="58">
        <v>2.9985308010452103E-3</v>
      </c>
      <c r="AA635" s="58">
        <v>2.8065625910838137E-3</v>
      </c>
      <c r="AB635" s="58">
        <v>7.8431372549019605E-4</v>
      </c>
      <c r="AC635" s="58">
        <v>1.5026658251482022E-3</v>
      </c>
      <c r="AD635" s="58">
        <v>8.9637029187720032E-4</v>
      </c>
      <c r="AE635" s="58">
        <v>2.4153056920678582E-4</v>
      </c>
      <c r="AF635" s="58">
        <v>4.2006491678893448E-4</v>
      </c>
      <c r="AG635" s="58">
        <v>0</v>
      </c>
      <c r="AH635" s="17">
        <v>9.8995761380501037E-4</v>
      </c>
      <c r="AI635" s="12">
        <v>170</v>
      </c>
      <c r="AJ635" s="16">
        <v>6</v>
      </c>
      <c r="AK635" s="17">
        <v>0.91414654371579418</v>
      </c>
      <c r="AL635" t="str">
        <f>IF(AK635&lt;='CAV Tier 1 Analysis'!$A$5,"Tier 1", "Tier 2")</f>
        <v>Tier 2</v>
      </c>
      <c r="AM635" t="str">
        <f t="shared" si="19"/>
        <v>Washington - Tier 2</v>
      </c>
      <c r="AN635" t="str">
        <f t="shared" si="20"/>
        <v>Benton City, Town Of - Tier 2</v>
      </c>
    </row>
    <row r="636" spans="1:40" x14ac:dyDescent="0.3">
      <c r="A636">
        <v>10</v>
      </c>
      <c r="B636" t="s">
        <v>26</v>
      </c>
      <c r="C636" t="s">
        <v>1447</v>
      </c>
      <c r="D636" t="s">
        <v>2183</v>
      </c>
      <c r="E636" t="s">
        <v>357</v>
      </c>
      <c r="F636" s="12">
        <v>75.3363132222903</v>
      </c>
      <c r="G636" s="12">
        <v>4910.3269548083563</v>
      </c>
      <c r="H636" s="12">
        <v>1391.9695644939682</v>
      </c>
      <c r="I636" s="12">
        <v>6</v>
      </c>
      <c r="J636" s="15">
        <v>0</v>
      </c>
      <c r="K636" s="15">
        <v>1.0000000000000002</v>
      </c>
      <c r="L636" s="57">
        <v>1.8825899999999998</v>
      </c>
      <c r="M636">
        <v>38</v>
      </c>
      <c r="N636">
        <v>0</v>
      </c>
      <c r="O636" s="12">
        <v>19</v>
      </c>
      <c r="P636" s="12">
        <v>2</v>
      </c>
      <c r="Q636">
        <v>0</v>
      </c>
      <c r="R636" s="12">
        <v>6.0000000000000018</v>
      </c>
      <c r="S636" s="12">
        <v>0</v>
      </c>
      <c r="T636" s="12">
        <v>5042.4976750849391</v>
      </c>
      <c r="U636" s="12">
        <v>4967.1613618626488</v>
      </c>
      <c r="V636" s="12">
        <v>0</v>
      </c>
      <c r="W636" s="58">
        <v>2.8847238673249611E-5</v>
      </c>
      <c r="X636" s="58">
        <v>1.0716602273047745E-3</v>
      </c>
      <c r="Y636" s="58">
        <v>0</v>
      </c>
      <c r="Z636" s="58">
        <v>4.0694346585613567E-3</v>
      </c>
      <c r="AA636" s="58">
        <v>2.8065625910838137E-3</v>
      </c>
      <c r="AB636" s="58">
        <v>0</v>
      </c>
      <c r="AC636" s="58">
        <v>7.0992239486739148E-4</v>
      </c>
      <c r="AD636" s="58">
        <v>0</v>
      </c>
      <c r="AE636" s="58">
        <v>7.7322747562959032E-4</v>
      </c>
      <c r="AF636" s="58">
        <v>1.4230623566050624E-3</v>
      </c>
      <c r="AG636" s="58">
        <v>0</v>
      </c>
      <c r="AH636" s="17">
        <v>9.8933790388411281E-4</v>
      </c>
      <c r="AI636" s="12">
        <v>171</v>
      </c>
      <c r="AJ636" s="16">
        <v>6</v>
      </c>
      <c r="AK636" s="17">
        <v>0.91513588161967829</v>
      </c>
      <c r="AL636" t="str">
        <f>IF(AK636&lt;='CAV Tier 1 Analysis'!$A$5,"Tier 1", "Tier 2")</f>
        <v>Tier 2</v>
      </c>
      <c r="AM636" t="str">
        <f t="shared" si="19"/>
        <v>Washington - Tier 2</v>
      </c>
      <c r="AN636" t="str">
        <f t="shared" si="20"/>
        <v>Toppenish, City Of - Tier 2</v>
      </c>
    </row>
    <row r="637" spans="1:40" x14ac:dyDescent="0.3">
      <c r="A637">
        <v>10</v>
      </c>
      <c r="B637" t="s">
        <v>26</v>
      </c>
      <c r="C637" t="s">
        <v>1384</v>
      </c>
      <c r="D637" t="s">
        <v>2094</v>
      </c>
      <c r="E637" t="s">
        <v>427</v>
      </c>
      <c r="F637" s="12">
        <v>38.470503612953799</v>
      </c>
      <c r="G637" s="12">
        <v>254.92801499399096</v>
      </c>
      <c r="H637" s="12">
        <v>193.00235488999664</v>
      </c>
      <c r="I637" s="12">
        <v>7</v>
      </c>
      <c r="J637" s="15">
        <v>4.984970899065707E-2</v>
      </c>
      <c r="K637" s="15">
        <v>0.9501502910093429</v>
      </c>
      <c r="L637" s="57">
        <v>2.08928</v>
      </c>
      <c r="M637">
        <v>78</v>
      </c>
      <c r="N637">
        <v>0</v>
      </c>
      <c r="O637" s="12">
        <v>16</v>
      </c>
      <c r="P637" s="12">
        <v>3</v>
      </c>
      <c r="Q637">
        <v>0</v>
      </c>
      <c r="R637" s="12">
        <v>6.6510520370654005</v>
      </c>
      <c r="S637" s="12">
        <v>9.6211112257778524</v>
      </c>
      <c r="T637" s="12">
        <v>272.03598646194501</v>
      </c>
      <c r="U637" s="12">
        <v>233.56548284899122</v>
      </c>
      <c r="V637" s="12">
        <v>0</v>
      </c>
      <c r="W637" s="58">
        <v>3.201438380913898E-5</v>
      </c>
      <c r="X637" s="58">
        <v>2.1997236244676952E-3</v>
      </c>
      <c r="Y637" s="58">
        <v>0</v>
      </c>
      <c r="Z637" s="58">
        <v>3.4268923440516691E-3</v>
      </c>
      <c r="AA637" s="58">
        <v>4.2098438866257203E-3</v>
      </c>
      <c r="AB637" s="58">
        <v>0</v>
      </c>
      <c r="AC637" s="58">
        <v>7.8695513175685173E-4</v>
      </c>
      <c r="AD637" s="58">
        <v>8.3576043144922978E-5</v>
      </c>
      <c r="AE637" s="58">
        <v>4.1714585240504239E-5</v>
      </c>
      <c r="AF637" s="58">
        <v>6.6915129634533419E-5</v>
      </c>
      <c r="AG637" s="58">
        <v>0</v>
      </c>
      <c r="AH637" s="17">
        <v>9.8614864806645755E-4</v>
      </c>
      <c r="AI637" s="12">
        <v>172</v>
      </c>
      <c r="AJ637" s="16">
        <v>6</v>
      </c>
      <c r="AK637" s="17">
        <v>0.91612203026774475</v>
      </c>
      <c r="AL637" t="str">
        <f>IF(AK637&lt;='CAV Tier 1 Analysis'!$A$5,"Tier 1", "Tier 2")</f>
        <v>Tier 2</v>
      </c>
      <c r="AM637" t="str">
        <f t="shared" si="19"/>
        <v>Washington - Tier 2</v>
      </c>
      <c r="AN637" t="str">
        <f t="shared" si="20"/>
        <v>Ilwaco, Town Of - Tier 2</v>
      </c>
    </row>
    <row r="638" spans="1:40" x14ac:dyDescent="0.3">
      <c r="A638">
        <v>10</v>
      </c>
      <c r="B638" t="s">
        <v>26</v>
      </c>
      <c r="C638" t="s">
        <v>1110</v>
      </c>
      <c r="D638" t="s">
        <v>2176</v>
      </c>
      <c r="E638" t="s">
        <v>327</v>
      </c>
      <c r="F638" s="12">
        <v>215.24626620045765</v>
      </c>
      <c r="G638" s="12">
        <v>7037.0524904695194</v>
      </c>
      <c r="H638" s="12">
        <v>1755.2562104911246</v>
      </c>
      <c r="I638" s="12">
        <v>0</v>
      </c>
      <c r="J638" s="15">
        <v>0</v>
      </c>
      <c r="K638" s="15">
        <v>0.99999999999999989</v>
      </c>
      <c r="L638" s="57">
        <v>5.3788199999999993</v>
      </c>
      <c r="M638">
        <v>0</v>
      </c>
      <c r="N638">
        <v>0</v>
      </c>
      <c r="O638" s="12">
        <v>19</v>
      </c>
      <c r="P638" s="12">
        <v>2</v>
      </c>
      <c r="Q638">
        <v>0</v>
      </c>
      <c r="R638">
        <v>0</v>
      </c>
      <c r="S638" s="12">
        <v>0</v>
      </c>
      <c r="T638" s="12">
        <v>5680.8625974714751</v>
      </c>
      <c r="U638" s="12">
        <v>5465.6163312710178</v>
      </c>
      <c r="V638" s="12">
        <v>1356.1898929980443</v>
      </c>
      <c r="W638" s="58">
        <v>8.2420550582149317E-5</v>
      </c>
      <c r="X638" s="58">
        <v>0</v>
      </c>
      <c r="Y638" s="58">
        <v>0</v>
      </c>
      <c r="Z638" s="58">
        <v>4.0694346585613567E-3</v>
      </c>
      <c r="AA638" s="58">
        <v>2.8065625910838137E-3</v>
      </c>
      <c r="AB638" s="58">
        <v>0</v>
      </c>
      <c r="AC638" s="58">
        <v>0</v>
      </c>
      <c r="AD638" s="58">
        <v>0</v>
      </c>
      <c r="AE638" s="58">
        <v>8.7111573047327865E-4</v>
      </c>
      <c r="AF638" s="58">
        <v>1.5658667577010202E-3</v>
      </c>
      <c r="AG638" s="58">
        <v>1.3571096214105498E-3</v>
      </c>
      <c r="AH638" s="17">
        <v>9.7750090089201535E-4</v>
      </c>
      <c r="AI638" s="12">
        <v>173</v>
      </c>
      <c r="AJ638" s="16">
        <v>6</v>
      </c>
      <c r="AK638" s="17">
        <v>0.91709953116863674</v>
      </c>
      <c r="AL638" t="str">
        <f>IF(AK638&lt;='CAV Tier 1 Analysis'!$A$5,"Tier 1", "Tier 2")</f>
        <v>Tier 2</v>
      </c>
      <c r="AM638" t="str">
        <f t="shared" si="19"/>
        <v>Washington - Tier 2</v>
      </c>
      <c r="AN638" t="str">
        <f t="shared" si="20"/>
        <v>Grandview, City Of - Tier 2</v>
      </c>
    </row>
    <row r="639" spans="1:40" x14ac:dyDescent="0.3">
      <c r="A639">
        <v>10</v>
      </c>
      <c r="B639" t="s">
        <v>26</v>
      </c>
      <c r="C639" t="s">
        <v>1342</v>
      </c>
      <c r="D639" t="s">
        <v>2035</v>
      </c>
      <c r="E639" t="s">
        <v>374</v>
      </c>
      <c r="F639" s="12">
        <v>356.15193726420802</v>
      </c>
      <c r="G639" s="12">
        <v>2897.8435684725728</v>
      </c>
      <c r="H639" s="12">
        <v>1139.8713013857127</v>
      </c>
      <c r="I639" s="12">
        <v>5</v>
      </c>
      <c r="J639" s="15">
        <v>0</v>
      </c>
      <c r="K639" s="15">
        <v>0.99999999999999978</v>
      </c>
      <c r="L639" s="57">
        <v>10.360290000000001</v>
      </c>
      <c r="M639">
        <v>5</v>
      </c>
      <c r="N639">
        <v>0</v>
      </c>
      <c r="O639" s="12">
        <v>23</v>
      </c>
      <c r="P639" s="12">
        <v>2</v>
      </c>
      <c r="Q639">
        <v>1</v>
      </c>
      <c r="R639" s="12">
        <v>4.9999999999999991</v>
      </c>
      <c r="S639" s="12">
        <v>0</v>
      </c>
      <c r="T639" s="12">
        <v>2910.327003500222</v>
      </c>
      <c r="U639" s="12">
        <v>2554.1750662360141</v>
      </c>
      <c r="V639" s="12">
        <v>0</v>
      </c>
      <c r="W639" s="58">
        <v>1.5875244124003701E-4</v>
      </c>
      <c r="X639" s="58">
        <v>1.4100792464536506E-4</v>
      </c>
      <c r="Y639" s="58">
        <v>0</v>
      </c>
      <c r="Z639" s="58">
        <v>4.9261577445742742E-3</v>
      </c>
      <c r="AA639" s="58">
        <v>2.8065625910838137E-3</v>
      </c>
      <c r="AB639" s="58">
        <v>7.8431372549019605E-4</v>
      </c>
      <c r="AC639" s="58">
        <v>5.91601995722826E-4</v>
      </c>
      <c r="AD639" s="58">
        <v>0</v>
      </c>
      <c r="AE639" s="58">
        <v>4.462758234460069E-4</v>
      </c>
      <c r="AF639" s="58">
        <v>7.3175605222873389E-4</v>
      </c>
      <c r="AG639" s="58">
        <v>0</v>
      </c>
      <c r="AH639" s="17">
        <v>9.6240257258465927E-4</v>
      </c>
      <c r="AI639" s="12">
        <v>174</v>
      </c>
      <c r="AJ639" s="16">
        <v>6</v>
      </c>
      <c r="AK639" s="17">
        <v>0.91806193374122136</v>
      </c>
      <c r="AL639" t="str">
        <f>IF(AK639&lt;='CAV Tier 1 Analysis'!$A$5,"Tier 1", "Tier 2")</f>
        <v>Tier 2</v>
      </c>
      <c r="AM639" t="str">
        <f t="shared" si="19"/>
        <v>Washington - Tier 2</v>
      </c>
      <c r="AN639" t="str">
        <f t="shared" si="20"/>
        <v>Montesano, City Of - Tier 2</v>
      </c>
    </row>
    <row r="640" spans="1:40" x14ac:dyDescent="0.3">
      <c r="A640">
        <v>10</v>
      </c>
      <c r="B640" t="s">
        <v>26</v>
      </c>
      <c r="C640" t="s">
        <v>880</v>
      </c>
      <c r="D640" t="s">
        <v>2227</v>
      </c>
      <c r="E640" t="s">
        <v>337</v>
      </c>
      <c r="F640" s="12">
        <v>575.66719192495998</v>
      </c>
      <c r="G640" s="12">
        <v>6435.7004772336322</v>
      </c>
      <c r="H640" s="12">
        <v>2572.5533222264485</v>
      </c>
      <c r="I640" s="12">
        <v>4</v>
      </c>
      <c r="J640" s="15">
        <v>4.0984546075221395E-2</v>
      </c>
      <c r="K640" s="15">
        <v>0.95901545392477872</v>
      </c>
      <c r="L640" s="57">
        <v>2.0066099999999998</v>
      </c>
      <c r="M640">
        <v>7</v>
      </c>
      <c r="N640">
        <v>0</v>
      </c>
      <c r="O640" s="12">
        <v>20</v>
      </c>
      <c r="P640" s="12">
        <v>1</v>
      </c>
      <c r="Q640">
        <v>0</v>
      </c>
      <c r="R640" s="12">
        <v>3.8360618156991149</v>
      </c>
      <c r="S640" s="12">
        <v>105.43493016575376</v>
      </c>
      <c r="T640" s="12">
        <v>5518.6661545764146</v>
      </c>
      <c r="U640" s="12">
        <v>4942.9989626514543</v>
      </c>
      <c r="V640" s="12">
        <v>917.03432265721767</v>
      </c>
      <c r="W640" s="58">
        <v>3.0747617693777938E-5</v>
      </c>
      <c r="X640" s="58">
        <v>1.9741109450351109E-4</v>
      </c>
      <c r="Y640" s="58">
        <v>0</v>
      </c>
      <c r="Z640" s="58">
        <v>4.2836154300645865E-3</v>
      </c>
      <c r="AA640" s="58">
        <v>1.4032812955419068E-3</v>
      </c>
      <c r="AB640" s="58">
        <v>0</v>
      </c>
      <c r="AC640" s="58">
        <v>4.5388436517674485E-4</v>
      </c>
      <c r="AD640" s="58">
        <v>9.1588529284490768E-4</v>
      </c>
      <c r="AE640" s="58">
        <v>8.4624417788624969E-4</v>
      </c>
      <c r="AF640" s="58">
        <v>1.416139972116667E-3</v>
      </c>
      <c r="AG640" s="58">
        <v>9.1765622857625242E-4</v>
      </c>
      <c r="AH640" s="17">
        <v>9.5135140676405497E-4</v>
      </c>
      <c r="AI640" s="12">
        <v>175</v>
      </c>
      <c r="AJ640" s="16">
        <v>6</v>
      </c>
      <c r="AK640" s="17">
        <v>0.91901328514798541</v>
      </c>
      <c r="AL640" t="str">
        <f>IF(AK640&lt;='CAV Tier 1 Analysis'!$A$5,"Tier 1", "Tier 2")</f>
        <v>Tier 2</v>
      </c>
      <c r="AM640" t="str">
        <f t="shared" si="19"/>
        <v>Washington - Tier 2</v>
      </c>
      <c r="AN640" t="str">
        <f t="shared" si="20"/>
        <v>Milton, City Of - Tier 2</v>
      </c>
    </row>
    <row r="641" spans="1:40" x14ac:dyDescent="0.3">
      <c r="A641">
        <v>10</v>
      </c>
      <c r="B641" t="s">
        <v>26</v>
      </c>
      <c r="C641" t="s">
        <v>1472</v>
      </c>
      <c r="D641" t="s">
        <v>2214</v>
      </c>
      <c r="E641" t="s">
        <v>345</v>
      </c>
      <c r="F641" s="12">
        <v>338.5219056371011</v>
      </c>
      <c r="G641" s="12">
        <v>5957.1865445905014</v>
      </c>
      <c r="H641" s="12">
        <v>2210.5164093251892</v>
      </c>
      <c r="I641" s="12">
        <v>3</v>
      </c>
      <c r="J641" s="15">
        <v>3.1245643636223792E-4</v>
      </c>
      <c r="K641" s="15">
        <v>0.99968754356363787</v>
      </c>
      <c r="L641" s="57">
        <v>2.0802900000000002</v>
      </c>
      <c r="M641">
        <v>11</v>
      </c>
      <c r="N641">
        <v>0</v>
      </c>
      <c r="O641" s="12">
        <v>23.235294117647058</v>
      </c>
      <c r="P641" s="12">
        <v>1</v>
      </c>
      <c r="Q641">
        <v>1</v>
      </c>
      <c r="R641" s="12">
        <v>2.9990626306909136</v>
      </c>
      <c r="S641" s="12">
        <v>0.69069007977799868</v>
      </c>
      <c r="T641" s="12">
        <v>6076.700118237236</v>
      </c>
      <c r="U641" s="12">
        <v>5738.1782126001344</v>
      </c>
      <c r="V641" s="12">
        <v>0</v>
      </c>
      <c r="W641" s="58">
        <v>3.1876628548741068E-5</v>
      </c>
      <c r="X641" s="58">
        <v>3.1021743421980313E-4</v>
      </c>
      <c r="Y641" s="58">
        <v>0</v>
      </c>
      <c r="Z641" s="58">
        <v>4.9765532202220922E-3</v>
      </c>
      <c r="AA641" s="58">
        <v>1.4032812955419068E-3</v>
      </c>
      <c r="AB641" s="58">
        <v>7.8431372549019605E-4</v>
      </c>
      <c r="AC641" s="58">
        <v>3.548502875228987E-4</v>
      </c>
      <c r="AD641" s="58">
        <v>5.9998416557781062E-6</v>
      </c>
      <c r="AE641" s="58">
        <v>9.3181431015800387E-4</v>
      </c>
      <c r="AF641" s="58">
        <v>1.6439541248928669E-3</v>
      </c>
      <c r="AG641" s="58">
        <v>0</v>
      </c>
      <c r="AH641" s="17">
        <v>9.4935098802293491E-4</v>
      </c>
      <c r="AI641" s="12">
        <v>176</v>
      </c>
      <c r="AJ641" s="16">
        <v>7</v>
      </c>
      <c r="AK641" s="17">
        <v>0.91996263613600837</v>
      </c>
      <c r="AL641" t="str">
        <f>IF(AK641&lt;='CAV Tier 1 Analysis'!$A$5,"Tier 1", "Tier 2")</f>
        <v>Tier 2</v>
      </c>
      <c r="AM641" t="str">
        <f t="shared" si="19"/>
        <v>Washington - Tier 2</v>
      </c>
      <c r="AN641" t="str">
        <f t="shared" si="20"/>
        <v>Brier, City Of - Tier 2</v>
      </c>
    </row>
    <row r="642" spans="1:40" x14ac:dyDescent="0.3">
      <c r="A642">
        <v>10</v>
      </c>
      <c r="B642" t="s">
        <v>26</v>
      </c>
      <c r="C642" t="s">
        <v>1494</v>
      </c>
      <c r="D642" t="s">
        <v>2240</v>
      </c>
      <c r="E642" t="s">
        <v>333</v>
      </c>
      <c r="F642" s="12">
        <v>953.52507372676723</v>
      </c>
      <c r="G642" s="12">
        <v>4975.7964317262713</v>
      </c>
      <c r="H642" s="12">
        <v>1140.0387537779329</v>
      </c>
      <c r="I642" s="12">
        <v>0</v>
      </c>
      <c r="J642" s="15">
        <v>2.5527871509536455E-2</v>
      </c>
      <c r="K642" s="15">
        <v>0.97447212849046327</v>
      </c>
      <c r="L642" s="57">
        <v>5.6514699999999998</v>
      </c>
      <c r="M642">
        <v>25</v>
      </c>
      <c r="N642">
        <v>0</v>
      </c>
      <c r="O642" s="12">
        <v>22</v>
      </c>
      <c r="P642" s="12">
        <v>1</v>
      </c>
      <c r="Q642">
        <v>0</v>
      </c>
      <c r="R642">
        <v>0</v>
      </c>
      <c r="S642" s="12">
        <v>29.102762822335141</v>
      </c>
      <c r="T642" s="12">
        <v>2747.3137648815241</v>
      </c>
      <c r="U642" s="12">
        <v>1793.7886911547569</v>
      </c>
      <c r="V642" s="12">
        <v>2228.4826668447472</v>
      </c>
      <c r="W642" s="58">
        <v>8.6598411733149541E-5</v>
      </c>
      <c r="X642" s="58">
        <v>7.0503962322682537E-4</v>
      </c>
      <c r="Y642" s="58">
        <v>0</v>
      </c>
      <c r="Z642" s="58">
        <v>4.7119769730710444E-3</v>
      </c>
      <c r="AA642" s="58">
        <v>1.4032812955419068E-3</v>
      </c>
      <c r="AB642" s="58">
        <v>0</v>
      </c>
      <c r="AC642" s="58">
        <v>0</v>
      </c>
      <c r="AD642" s="58">
        <v>2.528079869567556E-4</v>
      </c>
      <c r="AE642" s="58">
        <v>4.2127902164000179E-4</v>
      </c>
      <c r="AF642" s="58">
        <v>5.1390985235256483E-4</v>
      </c>
      <c r="AG642" s="58">
        <v>2.2299939587634198E-3</v>
      </c>
      <c r="AH642" s="17">
        <v>9.3862610211687889E-4</v>
      </c>
      <c r="AI642" s="12">
        <v>177</v>
      </c>
      <c r="AJ642" s="16">
        <v>7</v>
      </c>
      <c r="AK642" s="17">
        <v>0.9209012622381253</v>
      </c>
      <c r="AL642" t="str">
        <f>IF(AK642&lt;='CAV Tier 1 Analysis'!$A$5,"Tier 1", "Tier 2")</f>
        <v>Tier 2</v>
      </c>
      <c r="AM642" t="str">
        <f t="shared" si="19"/>
        <v>Washington - Tier 2</v>
      </c>
      <c r="AN642" t="str">
        <f t="shared" si="20"/>
        <v>Yelm, City Of - Tier 2</v>
      </c>
    </row>
    <row r="643" spans="1:40" x14ac:dyDescent="0.3">
      <c r="A643">
        <v>10</v>
      </c>
      <c r="B643" t="s">
        <v>26</v>
      </c>
      <c r="C643" t="s">
        <v>1454</v>
      </c>
      <c r="D643" t="s">
        <v>2190</v>
      </c>
      <c r="E643" t="s">
        <v>408</v>
      </c>
      <c r="F643" s="12">
        <v>206.21736917975869</v>
      </c>
      <c r="G643" s="12">
        <v>0.6235347028567958</v>
      </c>
      <c r="H643" s="12">
        <v>0.55956055413687822</v>
      </c>
      <c r="I643" s="12">
        <v>4</v>
      </c>
      <c r="J643" s="15">
        <v>0.36310477636276739</v>
      </c>
      <c r="K643" s="15">
        <v>0.63689522363723272</v>
      </c>
      <c r="L643" s="57">
        <v>0.35571000000000003</v>
      </c>
      <c r="M643">
        <v>32</v>
      </c>
      <c r="N643">
        <v>0</v>
      </c>
      <c r="O643" s="12">
        <v>25</v>
      </c>
      <c r="P643" s="12">
        <v>1</v>
      </c>
      <c r="Q643">
        <v>3</v>
      </c>
      <c r="R643" s="12">
        <v>2.5475808945489309</v>
      </c>
      <c r="S643" s="12">
        <v>0.20317910987129736</v>
      </c>
      <c r="T643" s="12">
        <v>0.57917929307765292</v>
      </c>
      <c r="U643" s="12">
        <v>0</v>
      </c>
      <c r="V643" s="12">
        <v>4.4355409779142874E-2</v>
      </c>
      <c r="W643" s="58">
        <v>5.4506033010170143E-6</v>
      </c>
      <c r="X643" s="58">
        <v>9.0245071773033649E-4</v>
      </c>
      <c r="Y643" s="58">
        <v>0</v>
      </c>
      <c r="Z643" s="58">
        <v>5.354519287580733E-3</v>
      </c>
      <c r="AA643" s="58">
        <v>1.4032812955419068E-3</v>
      </c>
      <c r="AB643" s="58">
        <v>2.352941176470588E-3</v>
      </c>
      <c r="AC643" s="58">
        <v>3.0143078829609799E-4</v>
      </c>
      <c r="AD643" s="58">
        <v>1.7649630748736837E-6</v>
      </c>
      <c r="AE643" s="58">
        <v>8.8812602717922033E-8</v>
      </c>
      <c r="AF643" s="58">
        <v>0</v>
      </c>
      <c r="AG643" s="58">
        <v>4.4385490323786974E-8</v>
      </c>
      <c r="AH643" s="17">
        <v>9.383610936444176E-4</v>
      </c>
      <c r="AI643" s="12">
        <v>178</v>
      </c>
      <c r="AJ643" s="16">
        <v>7</v>
      </c>
      <c r="AK643" s="17">
        <v>0.92183962333176972</v>
      </c>
      <c r="AL643" t="str">
        <f>IF(AK643&lt;='CAV Tier 1 Analysis'!$A$5,"Tier 1", "Tier 2")</f>
        <v>Tier 2</v>
      </c>
      <c r="AM643" t="str">
        <f t="shared" si="19"/>
        <v>Washington - Tier 2</v>
      </c>
      <c r="AN643" t="str">
        <f t="shared" si="20"/>
        <v>Skykomish, Town Of - Tier 2</v>
      </c>
    </row>
    <row r="644" spans="1:40" x14ac:dyDescent="0.3">
      <c r="A644">
        <v>10</v>
      </c>
      <c r="B644" t="s">
        <v>26</v>
      </c>
      <c r="C644" t="s">
        <v>1479</v>
      </c>
      <c r="D644" t="s">
        <v>2222</v>
      </c>
      <c r="E644" t="s">
        <v>375</v>
      </c>
      <c r="F644" s="12">
        <v>170.25278870418867</v>
      </c>
      <c r="G644" s="12">
        <v>2346.7060506763037</v>
      </c>
      <c r="H644" s="12">
        <v>888.56231345677111</v>
      </c>
      <c r="I644" s="12">
        <v>0</v>
      </c>
      <c r="J644" s="15">
        <v>0.24112874381129873</v>
      </c>
      <c r="K644" s="15">
        <v>0.75887125618870122</v>
      </c>
      <c r="L644" s="57">
        <v>1.0624199999999999</v>
      </c>
      <c r="M644">
        <v>36</v>
      </c>
      <c r="N644">
        <v>0</v>
      </c>
      <c r="O644" s="12">
        <v>23</v>
      </c>
      <c r="P644" s="12">
        <v>1</v>
      </c>
      <c r="Q644">
        <v>0</v>
      </c>
      <c r="R644">
        <v>0</v>
      </c>
      <c r="S644" s="12">
        <v>214.25791444189267</v>
      </c>
      <c r="T644" s="12">
        <v>2168.5176360578589</v>
      </c>
      <c r="U644" s="12">
        <v>1998.2648473536701</v>
      </c>
      <c r="V644" s="12">
        <v>178.18841461844477</v>
      </c>
      <c r="W644" s="58">
        <v>1.627963779220853E-5</v>
      </c>
      <c r="X644" s="58">
        <v>1.0152570574466285E-3</v>
      </c>
      <c r="Y644" s="58">
        <v>0</v>
      </c>
      <c r="Z644" s="58">
        <v>4.9261577445742742E-3</v>
      </c>
      <c r="AA644" s="58">
        <v>1.4032812955419068E-3</v>
      </c>
      <c r="AB644" s="58">
        <v>0</v>
      </c>
      <c r="AC644" s="58">
        <v>0</v>
      </c>
      <c r="AD644" s="58">
        <v>1.8612017137437363E-3</v>
      </c>
      <c r="AE644" s="58">
        <v>3.3252517415568674E-4</v>
      </c>
      <c r="AF644" s="58">
        <v>5.7249106192310592E-4</v>
      </c>
      <c r="AG644" s="58">
        <v>1.783092568017924E-4</v>
      </c>
      <c r="AH644" s="17">
        <v>9.3686390381630361E-4</v>
      </c>
      <c r="AI644" s="12">
        <v>179</v>
      </c>
      <c r="AJ644" s="16">
        <v>7</v>
      </c>
      <c r="AK644" s="17">
        <v>0.92277648723558603</v>
      </c>
      <c r="AL644" t="str">
        <f>IF(AK644&lt;='CAV Tier 1 Analysis'!$A$5,"Tier 1", "Tier 2")</f>
        <v>Tier 2</v>
      </c>
      <c r="AM644" t="str">
        <f t="shared" si="19"/>
        <v>Washington - Tier 2</v>
      </c>
      <c r="AN644" t="str">
        <f t="shared" si="20"/>
        <v>Gold Bar, City Of - Tier 2</v>
      </c>
    </row>
    <row r="645" spans="1:40" x14ac:dyDescent="0.3">
      <c r="A645">
        <v>10</v>
      </c>
      <c r="B645" t="s">
        <v>26</v>
      </c>
      <c r="C645" t="s">
        <v>1313</v>
      </c>
      <c r="D645" t="s">
        <v>1992</v>
      </c>
      <c r="E645" t="s">
        <v>406</v>
      </c>
      <c r="F645" s="12">
        <v>58.438868662480921</v>
      </c>
      <c r="G645" s="12">
        <v>1614.7471091496714</v>
      </c>
      <c r="H645" s="12">
        <v>946.23427476385211</v>
      </c>
      <c r="I645" s="12">
        <v>6</v>
      </c>
      <c r="J645" s="15">
        <v>5.7283724189094512E-2</v>
      </c>
      <c r="K645" s="15">
        <v>0.94271627581090567</v>
      </c>
      <c r="L645" s="57">
        <v>3.8820800000000002</v>
      </c>
      <c r="M645">
        <v>11</v>
      </c>
      <c r="N645">
        <v>0</v>
      </c>
      <c r="O645" s="12">
        <v>18</v>
      </c>
      <c r="P645" s="12">
        <v>3</v>
      </c>
      <c r="Q645">
        <v>0</v>
      </c>
      <c r="R645" s="12">
        <v>5.6562976548654342</v>
      </c>
      <c r="S645" s="12">
        <v>54.20382321384038</v>
      </c>
      <c r="T645" s="12">
        <v>1600.9954301636462</v>
      </c>
      <c r="U645" s="12">
        <v>1542.5565615011653</v>
      </c>
      <c r="V645" s="12">
        <v>13.751678986025127</v>
      </c>
      <c r="W645" s="58">
        <v>5.9485755426645673E-5</v>
      </c>
      <c r="X645" s="58">
        <v>3.1021743421980313E-4</v>
      </c>
      <c r="Y645" s="58">
        <v>0</v>
      </c>
      <c r="Z645" s="58">
        <v>3.8552538870581274E-3</v>
      </c>
      <c r="AA645" s="58">
        <v>4.2098438866257203E-3</v>
      </c>
      <c r="AB645" s="58">
        <v>0</v>
      </c>
      <c r="AC645" s="58">
        <v>6.6925539620414632E-4</v>
      </c>
      <c r="AD645" s="58">
        <v>4.7085424554723889E-4</v>
      </c>
      <c r="AE645" s="58">
        <v>2.4550009434344333E-4</v>
      </c>
      <c r="AF645" s="58">
        <v>4.4193333288115356E-4</v>
      </c>
      <c r="AG645" s="58">
        <v>1.3761004973446506E-5</v>
      </c>
      <c r="AH645" s="17">
        <v>9.3419136702542959E-4</v>
      </c>
      <c r="AI645" s="12">
        <v>180</v>
      </c>
      <c r="AJ645" s="16">
        <v>7</v>
      </c>
      <c r="AK645" s="17">
        <v>0.92371067860261147</v>
      </c>
      <c r="AL645" t="str">
        <f>IF(AK645&lt;='CAV Tier 1 Analysis'!$A$5,"Tier 1", "Tier 2")</f>
        <v>Tier 2</v>
      </c>
      <c r="AM645" t="str">
        <f t="shared" si="19"/>
        <v>Washington - Tier 2</v>
      </c>
      <c r="AN645" t="str">
        <f t="shared" si="20"/>
        <v>Chelan, City Of - Tier 2</v>
      </c>
    </row>
    <row r="646" spans="1:40" x14ac:dyDescent="0.3">
      <c r="A646">
        <v>10</v>
      </c>
      <c r="B646" t="s">
        <v>26</v>
      </c>
      <c r="C646" t="s">
        <v>1401</v>
      </c>
      <c r="D646" t="s">
        <v>2119</v>
      </c>
      <c r="E646" t="s">
        <v>422</v>
      </c>
      <c r="F646" s="12">
        <v>18.477286856752333</v>
      </c>
      <c r="G646" s="12">
        <v>470.06829319876243</v>
      </c>
      <c r="H646" s="12">
        <v>236.72471425987678</v>
      </c>
      <c r="I646" s="12">
        <v>2</v>
      </c>
      <c r="J646" s="15">
        <v>0.82039248301946555</v>
      </c>
      <c r="K646" s="15">
        <v>0.17960751698053437</v>
      </c>
      <c r="L646" s="57">
        <v>0.50499000000000005</v>
      </c>
      <c r="M646">
        <v>85</v>
      </c>
      <c r="N646">
        <v>0</v>
      </c>
      <c r="O646" s="12">
        <v>17</v>
      </c>
      <c r="P646" s="12">
        <v>1</v>
      </c>
      <c r="Q646">
        <v>1</v>
      </c>
      <c r="R646" s="12">
        <v>0.35921503396106874</v>
      </c>
      <c r="S646" s="12">
        <v>194.2071761237338</v>
      </c>
      <c r="T646" s="12">
        <v>408.13456934792714</v>
      </c>
      <c r="U646" s="12">
        <v>389.65728249117478</v>
      </c>
      <c r="V646" s="12">
        <v>61.933723850835293</v>
      </c>
      <c r="W646" s="58">
        <v>7.7380454892484945E-6</v>
      </c>
      <c r="X646" s="58">
        <v>2.3971347189712063E-3</v>
      </c>
      <c r="Y646" s="58">
        <v>0</v>
      </c>
      <c r="Z646" s="58">
        <v>3.6410731155548984E-3</v>
      </c>
      <c r="AA646" s="58">
        <v>1.4032812955419068E-3</v>
      </c>
      <c r="AB646" s="58">
        <v>7.8431372549019605E-4</v>
      </c>
      <c r="AC646" s="58">
        <v>4.2502466197002207E-5</v>
      </c>
      <c r="AD646" s="58">
        <v>1.6870262644176608E-3</v>
      </c>
      <c r="AE646" s="58">
        <v>6.2584235652374753E-5</v>
      </c>
      <c r="AF646" s="58">
        <v>1.1163450717499538E-4</v>
      </c>
      <c r="AG646" s="58">
        <v>6.1975725495156615E-5</v>
      </c>
      <c r="AH646" s="17">
        <v>9.2720582727133158E-4</v>
      </c>
      <c r="AI646" s="12">
        <v>181</v>
      </c>
      <c r="AJ646" s="16">
        <v>7</v>
      </c>
      <c r="AK646" s="17">
        <v>0.92463788442988282</v>
      </c>
      <c r="AL646" t="str">
        <f>IF(AK646&lt;='CAV Tier 1 Analysis'!$A$5,"Tier 1", "Tier 2")</f>
        <v>Tier 2</v>
      </c>
      <c r="AM646" t="str">
        <f t="shared" si="19"/>
        <v>Washington - Tier 2</v>
      </c>
      <c r="AN646" t="str">
        <f t="shared" si="20"/>
        <v>La Conner, Town Of - Tier 2</v>
      </c>
    </row>
    <row r="647" spans="1:40" x14ac:dyDescent="0.3">
      <c r="A647">
        <v>10</v>
      </c>
      <c r="B647" t="s">
        <v>26</v>
      </c>
      <c r="C647" t="s">
        <v>1374</v>
      </c>
      <c r="D647" t="s">
        <v>2081</v>
      </c>
      <c r="E647" t="s">
        <v>529</v>
      </c>
      <c r="F647" s="12">
        <v>5.462400631478272</v>
      </c>
      <c r="G647" s="12">
        <v>84.156431901796594</v>
      </c>
      <c r="H647" s="12">
        <v>45.931740106941625</v>
      </c>
      <c r="I647" s="12">
        <v>4</v>
      </c>
      <c r="J647" s="15">
        <v>0.18127358277837075</v>
      </c>
      <c r="K647" s="15">
        <v>0.8187264172216292</v>
      </c>
      <c r="L647" s="57">
        <v>1.3304199999999999</v>
      </c>
      <c r="M647">
        <v>25</v>
      </c>
      <c r="N647">
        <v>0</v>
      </c>
      <c r="O647" s="12">
        <v>9</v>
      </c>
      <c r="P647" s="12">
        <v>5</v>
      </c>
      <c r="Q647">
        <v>0</v>
      </c>
      <c r="R647" s="12">
        <v>3.2749056688865168</v>
      </c>
      <c r="S647" s="12">
        <v>8.3262110924302934</v>
      </c>
      <c r="T647" s="12">
        <v>86.96236339499039</v>
      </c>
      <c r="U647" s="12">
        <v>81.499962763512116</v>
      </c>
      <c r="V647" s="12">
        <v>0</v>
      </c>
      <c r="W647" s="58">
        <v>2.0386246222313278E-5</v>
      </c>
      <c r="X647" s="58">
        <v>7.0503962322682537E-4</v>
      </c>
      <c r="Y647" s="58">
        <v>0</v>
      </c>
      <c r="Z647" s="58">
        <v>1.9276269435290637E-3</v>
      </c>
      <c r="AA647" s="58">
        <v>7.0164064777095345E-3</v>
      </c>
      <c r="AB647" s="58">
        <v>0</v>
      </c>
      <c r="AC647" s="58">
        <v>3.8748814590345199E-4</v>
      </c>
      <c r="AD647" s="58">
        <v>7.2327588899527586E-5</v>
      </c>
      <c r="AE647" s="58">
        <v>1.3334996475047228E-5</v>
      </c>
      <c r="AF647" s="58">
        <v>2.3349257377452483E-5</v>
      </c>
      <c r="AG647" s="58">
        <v>0</v>
      </c>
      <c r="AH647" s="17">
        <v>9.2417811630392873E-4</v>
      </c>
      <c r="AI647" s="12">
        <v>182</v>
      </c>
      <c r="AJ647" s="16">
        <v>7</v>
      </c>
      <c r="AK647" s="17">
        <v>0.92556206254618678</v>
      </c>
      <c r="AL647" t="str">
        <f>IF(AK647&lt;='CAV Tier 1 Analysis'!$A$5,"Tier 1", "Tier 2")</f>
        <v>Tier 2</v>
      </c>
      <c r="AM647" t="str">
        <f t="shared" si="19"/>
        <v>Washington - Tier 2</v>
      </c>
      <c r="AN647" t="str">
        <f t="shared" si="20"/>
        <v>Wilbur, Town Of - Tier 2</v>
      </c>
    </row>
    <row r="648" spans="1:40" x14ac:dyDescent="0.3">
      <c r="A648">
        <v>10</v>
      </c>
      <c r="B648" t="s">
        <v>26</v>
      </c>
      <c r="C648" t="s">
        <v>1478</v>
      </c>
      <c r="D648" t="s">
        <v>2220</v>
      </c>
      <c r="E648" t="s">
        <v>355</v>
      </c>
      <c r="F648" s="12">
        <v>1298.9415901627269</v>
      </c>
      <c r="G648" s="12">
        <v>4428.6975081791716</v>
      </c>
      <c r="H648" s="12">
        <v>1382.4508582847218</v>
      </c>
      <c r="I648" s="12">
        <v>5</v>
      </c>
      <c r="J648" s="15">
        <v>4.9607469461168716E-2</v>
      </c>
      <c r="K648" s="15">
        <v>0.9503925305388311</v>
      </c>
      <c r="L648" s="57">
        <v>2.2405900000000001</v>
      </c>
      <c r="M648">
        <v>7</v>
      </c>
      <c r="N648">
        <v>0</v>
      </c>
      <c r="O648" s="12">
        <v>25</v>
      </c>
      <c r="P648" s="12">
        <v>1</v>
      </c>
      <c r="Q648">
        <v>0</v>
      </c>
      <c r="R648" s="12">
        <v>4.7519626526941554</v>
      </c>
      <c r="S648" s="12">
        <v>68.579888733925813</v>
      </c>
      <c r="T648" s="12">
        <v>3738.5982757040879</v>
      </c>
      <c r="U648" s="12">
        <v>2439.6566855413612</v>
      </c>
      <c r="V648" s="12">
        <v>690.09923247508368</v>
      </c>
      <c r="W648" s="58">
        <v>3.4332932023911929E-5</v>
      </c>
      <c r="X648" s="58">
        <v>1.9741109450351109E-4</v>
      </c>
      <c r="Y648" s="58">
        <v>0</v>
      </c>
      <c r="Z648" s="58">
        <v>5.354519287580733E-3</v>
      </c>
      <c r="AA648" s="58">
        <v>1.4032812955419068E-3</v>
      </c>
      <c r="AB648" s="58">
        <v>0</v>
      </c>
      <c r="AC648" s="58">
        <v>5.6225411778683941E-4</v>
      </c>
      <c r="AD648" s="58">
        <v>5.9573531634722447E-4</v>
      </c>
      <c r="AE648" s="58">
        <v>5.7328472780448364E-4</v>
      </c>
      <c r="AF648" s="58">
        <v>6.9894721337015152E-4</v>
      </c>
      <c r="AG648" s="58">
        <v>6.9056723763780646E-4</v>
      </c>
      <c r="AH648" s="17">
        <v>9.1912120205423354E-4</v>
      </c>
      <c r="AI648" s="12">
        <v>183</v>
      </c>
      <c r="AJ648" s="16">
        <v>7</v>
      </c>
      <c r="AK648" s="17">
        <v>0.92648118374824107</v>
      </c>
      <c r="AL648" t="str">
        <f>IF(AK648&lt;='CAV Tier 1 Analysis'!$A$5,"Tier 1", "Tier 2")</f>
        <v>Tier 2</v>
      </c>
      <c r="AM648" t="str">
        <f t="shared" ref="AM648:AM711" si="21">B648&amp;" - "&amp;AL648</f>
        <v>Washington - Tier 2</v>
      </c>
      <c r="AN648" t="str">
        <f t="shared" ref="AN648:AN711" si="22">C648&amp;" - "&amp;AL648</f>
        <v>Duvall, City Of - Tier 2</v>
      </c>
    </row>
    <row r="649" spans="1:40" x14ac:dyDescent="0.3">
      <c r="A649">
        <v>10</v>
      </c>
      <c r="B649" t="s">
        <v>26</v>
      </c>
      <c r="C649" t="s">
        <v>1098</v>
      </c>
      <c r="D649" t="s">
        <v>2211</v>
      </c>
      <c r="E649" t="s">
        <v>325</v>
      </c>
      <c r="F649" s="12">
        <v>273.56641991950789</v>
      </c>
      <c r="G649" s="12">
        <v>6807.417697148614</v>
      </c>
      <c r="H649" s="12">
        <v>2091.2103798779672</v>
      </c>
      <c r="I649" s="12">
        <v>0</v>
      </c>
      <c r="J649" s="15">
        <v>3.0563762892734606E-2</v>
      </c>
      <c r="K649" s="15">
        <v>0.96943623710726512</v>
      </c>
      <c r="L649" s="57">
        <v>5.5438200000000002</v>
      </c>
      <c r="M649">
        <v>6</v>
      </c>
      <c r="N649">
        <v>0</v>
      </c>
      <c r="O649" s="12">
        <v>17</v>
      </c>
      <c r="P649" s="12">
        <v>1</v>
      </c>
      <c r="Q649">
        <v>0</v>
      </c>
      <c r="R649">
        <v>0</v>
      </c>
      <c r="S649" s="12">
        <v>63.915258209415654</v>
      </c>
      <c r="T649" s="12">
        <v>4621.748931073329</v>
      </c>
      <c r="U649" s="12">
        <v>4348.182511153821</v>
      </c>
      <c r="V649" s="12">
        <v>2185.668766075285</v>
      </c>
      <c r="W649" s="58">
        <v>8.494887293650486E-5</v>
      </c>
      <c r="X649" s="58">
        <v>1.6920950957443809E-4</v>
      </c>
      <c r="Y649" s="58">
        <v>0</v>
      </c>
      <c r="Z649" s="58">
        <v>3.6410731155548984E-3</v>
      </c>
      <c r="AA649" s="58">
        <v>1.4032812955419068E-3</v>
      </c>
      <c r="AB649" s="58">
        <v>0</v>
      </c>
      <c r="AC649" s="58">
        <v>0</v>
      </c>
      <c r="AD649" s="58">
        <v>5.5521490734009677E-4</v>
      </c>
      <c r="AE649" s="58">
        <v>7.0870895521184165E-4</v>
      </c>
      <c r="AF649" s="58">
        <v>1.2457285762408007E-3</v>
      </c>
      <c r="AG649" s="58">
        <v>2.1871510228557434E-3</v>
      </c>
      <c r="AH649" s="17">
        <v>9.0866511411420269E-4</v>
      </c>
      <c r="AI649" s="12">
        <v>184</v>
      </c>
      <c r="AJ649" s="16">
        <v>7</v>
      </c>
      <c r="AK649" s="17">
        <v>0.92738984886235531</v>
      </c>
      <c r="AL649" t="str">
        <f>IF(AK649&lt;='CAV Tier 1 Analysis'!$A$5,"Tier 1", "Tier 2")</f>
        <v>Tier 2</v>
      </c>
      <c r="AM649" t="str">
        <f t="shared" si="21"/>
        <v>Washington - Tier 2</v>
      </c>
      <c r="AN649" t="str">
        <f t="shared" si="22"/>
        <v>Blaine, City Of - Tier 2</v>
      </c>
    </row>
    <row r="650" spans="1:40" x14ac:dyDescent="0.3">
      <c r="A650">
        <v>10</v>
      </c>
      <c r="B650" t="s">
        <v>26</v>
      </c>
      <c r="C650" t="s">
        <v>1372</v>
      </c>
      <c r="D650" t="s">
        <v>2079</v>
      </c>
      <c r="E650" t="s">
        <v>538</v>
      </c>
      <c r="F650" s="12">
        <v>3.3446436481824011</v>
      </c>
      <c r="G650" s="12">
        <v>82.912070478285941</v>
      </c>
      <c r="H650" s="12">
        <v>44.213651465907709</v>
      </c>
      <c r="I650" s="12">
        <v>0</v>
      </c>
      <c r="J650" s="15">
        <v>0.33970440205249075</v>
      </c>
      <c r="K650" s="15">
        <v>0.66029559794750936</v>
      </c>
      <c r="L650" s="57">
        <v>0.81462000000000001</v>
      </c>
      <c r="M650">
        <v>30</v>
      </c>
      <c r="N650">
        <v>0</v>
      </c>
      <c r="O650" s="12">
        <v>9</v>
      </c>
      <c r="P650" s="12">
        <v>5</v>
      </c>
      <c r="Q650">
        <v>0</v>
      </c>
      <c r="R650">
        <v>0</v>
      </c>
      <c r="S650" s="12">
        <v>15.01957203378341</v>
      </c>
      <c r="T650" s="12">
        <v>88.61111552593043</v>
      </c>
      <c r="U650" s="12">
        <v>85.266471877748032</v>
      </c>
      <c r="V650" s="12">
        <v>0</v>
      </c>
      <c r="W650" s="58">
        <v>1.2482557310940036E-5</v>
      </c>
      <c r="X650" s="58">
        <v>8.4604754787219038E-4</v>
      </c>
      <c r="Y650" s="58">
        <v>0</v>
      </c>
      <c r="Z650" s="58">
        <v>1.9276269435290637E-3</v>
      </c>
      <c r="AA650" s="58">
        <v>7.0164064777095345E-3</v>
      </c>
      <c r="AB650" s="58">
        <v>0</v>
      </c>
      <c r="AC650" s="58">
        <v>0</v>
      </c>
      <c r="AD650" s="58">
        <v>1.304710413232203E-4</v>
      </c>
      <c r="AE650" s="58">
        <v>1.3587819684950681E-5</v>
      </c>
      <c r="AF650" s="58">
        <v>2.4428339965232371E-5</v>
      </c>
      <c r="AG650" s="58">
        <v>0</v>
      </c>
      <c r="AH650" s="17">
        <v>9.0645915703592124E-4</v>
      </c>
      <c r="AI650" s="12">
        <v>185</v>
      </c>
      <c r="AJ650" s="16">
        <v>7</v>
      </c>
      <c r="AK650" s="17">
        <v>0.92829630801939123</v>
      </c>
      <c r="AL650" t="str">
        <f>IF(AK650&lt;='CAV Tier 1 Analysis'!$A$5,"Tier 1", "Tier 2")</f>
        <v>Tier 2</v>
      </c>
      <c r="AM650" t="str">
        <f t="shared" si="21"/>
        <v>Washington - Tier 2</v>
      </c>
      <c r="AN650" t="str">
        <f t="shared" si="22"/>
        <v>Odessa, Town Of - Tier 2</v>
      </c>
    </row>
    <row r="651" spans="1:40" x14ac:dyDescent="0.3">
      <c r="A651">
        <v>10</v>
      </c>
      <c r="B651" t="s">
        <v>26</v>
      </c>
      <c r="C651" t="s">
        <v>1365</v>
      </c>
      <c r="D651" t="s">
        <v>2067</v>
      </c>
      <c r="E651" t="s">
        <v>471</v>
      </c>
      <c r="F651" s="12">
        <v>6.0447732693930707</v>
      </c>
      <c r="G651" s="12">
        <v>68.452980010246861</v>
      </c>
      <c r="H651" s="12">
        <v>31.36989703925202</v>
      </c>
      <c r="I651" s="12">
        <v>12</v>
      </c>
      <c r="J651" s="15">
        <v>0.12517419605214414</v>
      </c>
      <c r="K651" s="15">
        <v>0.87482580394785581</v>
      </c>
      <c r="L651" s="57">
        <v>0.56688999999999989</v>
      </c>
      <c r="M651">
        <v>31</v>
      </c>
      <c r="N651">
        <v>1</v>
      </c>
      <c r="O651" s="12">
        <v>14</v>
      </c>
      <c r="P651" s="12">
        <v>3</v>
      </c>
      <c r="Q651">
        <v>0</v>
      </c>
      <c r="R651" s="12">
        <v>10.49790964737427</v>
      </c>
      <c r="S651" s="12">
        <v>3.9267016421269081</v>
      </c>
      <c r="T651" s="12">
        <v>69.657761144115071</v>
      </c>
      <c r="U651" s="12">
        <v>63.612987874722002</v>
      </c>
      <c r="V651" s="12">
        <v>0</v>
      </c>
      <c r="W651" s="58">
        <v>8.6865494512764179E-6</v>
      </c>
      <c r="X651" s="58">
        <v>8.7424913280126338E-4</v>
      </c>
      <c r="Y651" s="58">
        <v>5.1150895140664957E-4</v>
      </c>
      <c r="Z651" s="58">
        <v>2.9985308010452103E-3</v>
      </c>
      <c r="AA651" s="58">
        <v>4.2098438866257203E-3</v>
      </c>
      <c r="AB651" s="58">
        <v>0</v>
      </c>
      <c r="AC651" s="58">
        <v>1.2421168596609055E-3</v>
      </c>
      <c r="AD651" s="58">
        <v>3.4110216393751927E-5</v>
      </c>
      <c r="AE651" s="58">
        <v>1.0681471421117866E-5</v>
      </c>
      <c r="AF651" s="58">
        <v>1.8224744847375937E-5</v>
      </c>
      <c r="AG651" s="58">
        <v>0</v>
      </c>
      <c r="AH651" s="17">
        <v>9.0072296487757016E-4</v>
      </c>
      <c r="AI651" s="12">
        <v>186</v>
      </c>
      <c r="AJ651" s="16">
        <v>7</v>
      </c>
      <c r="AK651" s="17">
        <v>0.92919703098426876</v>
      </c>
      <c r="AL651" t="str">
        <f>IF(AK651&lt;='CAV Tier 1 Analysis'!$A$5,"Tier 1", "Tier 2")</f>
        <v>Tier 2</v>
      </c>
      <c r="AM651" t="str">
        <f t="shared" si="21"/>
        <v>Washington - Tier 2</v>
      </c>
      <c r="AN651" t="str">
        <f t="shared" si="22"/>
        <v>Kittitas, Town Of - Tier 2</v>
      </c>
    </row>
    <row r="652" spans="1:40" x14ac:dyDescent="0.3">
      <c r="A652">
        <v>10</v>
      </c>
      <c r="B652" t="s">
        <v>26</v>
      </c>
      <c r="C652" t="s">
        <v>1368</v>
      </c>
      <c r="D652" t="s">
        <v>2070</v>
      </c>
      <c r="E652" t="s">
        <v>434</v>
      </c>
      <c r="F652" s="12">
        <v>19.619471933138946</v>
      </c>
      <c r="G652" s="12">
        <v>1671.3041215399041</v>
      </c>
      <c r="H652" s="12">
        <v>667.32294420357698</v>
      </c>
      <c r="I652" s="12">
        <v>0</v>
      </c>
      <c r="J652" s="15">
        <v>8.2747142451795402E-2</v>
      </c>
      <c r="K652" s="15">
        <v>0.91725285754820429</v>
      </c>
      <c r="L652" s="57">
        <v>2.3612900000000003</v>
      </c>
      <c r="M652">
        <v>5</v>
      </c>
      <c r="N652">
        <v>0</v>
      </c>
      <c r="O652" s="12">
        <v>13</v>
      </c>
      <c r="P652" s="12">
        <v>4</v>
      </c>
      <c r="Q652">
        <v>0</v>
      </c>
      <c r="R652">
        <v>0</v>
      </c>
      <c r="S652" s="12">
        <v>55.219066725364897</v>
      </c>
      <c r="T652" s="12">
        <v>1488.8578626071564</v>
      </c>
      <c r="U652" s="12">
        <v>1469.2383906740174</v>
      </c>
      <c r="V652" s="12">
        <v>182.4462589327477</v>
      </c>
      <c r="W652" s="58">
        <v>3.6182438134037467E-5</v>
      </c>
      <c r="X652" s="58">
        <v>1.4100792464536506E-4</v>
      </c>
      <c r="Y652" s="58">
        <v>0</v>
      </c>
      <c r="Z652" s="58">
        <v>2.7843500295419809E-3</v>
      </c>
      <c r="AA652" s="58">
        <v>5.6131251821676274E-3</v>
      </c>
      <c r="AB652" s="58">
        <v>0</v>
      </c>
      <c r="AC652" s="58">
        <v>0</v>
      </c>
      <c r="AD652" s="58">
        <v>4.7967339684178346E-4</v>
      </c>
      <c r="AE652" s="58">
        <v>2.2830467773207391E-4</v>
      </c>
      <c r="AF652" s="58">
        <v>4.2092811051001476E-4</v>
      </c>
      <c r="AG652" s="58">
        <v>1.8256998866186759E-4</v>
      </c>
      <c r="AH652" s="17">
        <v>8.9874015893043194E-4</v>
      </c>
      <c r="AI652" s="12">
        <v>187</v>
      </c>
      <c r="AJ652" s="16">
        <v>7</v>
      </c>
      <c r="AK652" s="17">
        <v>0.93009577114319919</v>
      </c>
      <c r="AL652" t="str">
        <f>IF(AK652&lt;='CAV Tier 1 Analysis'!$A$5,"Tier 1", "Tier 2")</f>
        <v>Tier 2</v>
      </c>
      <c r="AM652" t="str">
        <f t="shared" si="21"/>
        <v>Washington - Tier 2</v>
      </c>
      <c r="AN652" t="str">
        <f t="shared" si="22"/>
        <v>Goldendale, City Of - Tier 2</v>
      </c>
    </row>
    <row r="653" spans="1:40" x14ac:dyDescent="0.3">
      <c r="A653">
        <v>10</v>
      </c>
      <c r="B653" t="s">
        <v>26</v>
      </c>
      <c r="C653" t="s">
        <v>1481</v>
      </c>
      <c r="D653" t="s">
        <v>2225</v>
      </c>
      <c r="E653" t="s">
        <v>342</v>
      </c>
      <c r="F653" s="12">
        <v>346.63513932168405</v>
      </c>
      <c r="G653" s="12">
        <v>6487.1815699924373</v>
      </c>
      <c r="H653" s="12">
        <v>2220.2225272442302</v>
      </c>
      <c r="I653" s="12">
        <v>0</v>
      </c>
      <c r="J653" s="15">
        <v>0</v>
      </c>
      <c r="K653" s="15">
        <v>1</v>
      </c>
      <c r="L653" s="57">
        <v>2.16309</v>
      </c>
      <c r="M653">
        <v>13</v>
      </c>
      <c r="N653">
        <v>0</v>
      </c>
      <c r="O653" s="12">
        <v>23</v>
      </c>
      <c r="P653" s="12">
        <v>1</v>
      </c>
      <c r="Q653">
        <v>0</v>
      </c>
      <c r="R653">
        <v>0</v>
      </c>
      <c r="S653" s="12">
        <v>0</v>
      </c>
      <c r="T653" s="12">
        <v>5985.8934052737923</v>
      </c>
      <c r="U653" s="12">
        <v>5639.2582659521086</v>
      </c>
      <c r="V653" s="12">
        <v>501.28816471864502</v>
      </c>
      <c r="W653" s="58">
        <v>3.3145386675654022E-5</v>
      </c>
      <c r="X653" s="58">
        <v>3.6662060407794918E-4</v>
      </c>
      <c r="Y653" s="58">
        <v>0</v>
      </c>
      <c r="Z653" s="58">
        <v>4.9261577445742742E-3</v>
      </c>
      <c r="AA653" s="58">
        <v>1.4032812955419068E-3</v>
      </c>
      <c r="AB653" s="58">
        <v>0</v>
      </c>
      <c r="AC653" s="58">
        <v>0</v>
      </c>
      <c r="AD653" s="58">
        <v>0</v>
      </c>
      <c r="AE653" s="58">
        <v>9.1788981282370187E-4</v>
      </c>
      <c r="AF653" s="58">
        <v>1.6156141451464873E-3</v>
      </c>
      <c r="AG653" s="58">
        <v>5.0162812372462554E-4</v>
      </c>
      <c r="AH653" s="17">
        <v>8.8766701023314525E-4</v>
      </c>
      <c r="AI653" s="12">
        <v>188</v>
      </c>
      <c r="AJ653" s="16">
        <v>7</v>
      </c>
      <c r="AK653" s="17">
        <v>0.93098343815343232</v>
      </c>
      <c r="AL653" t="str">
        <f>IF(AK653&lt;='CAV Tier 1 Analysis'!$A$5,"Tier 1", "Tier 2")</f>
        <v>Tier 2</v>
      </c>
      <c r="AM653" t="str">
        <f t="shared" si="21"/>
        <v>Washington - Tier 2</v>
      </c>
      <c r="AN653" t="str">
        <f t="shared" si="22"/>
        <v>Lake Stevens, City Of - Tier 2</v>
      </c>
    </row>
    <row r="654" spans="1:40" x14ac:dyDescent="0.3">
      <c r="A654">
        <v>10</v>
      </c>
      <c r="B654" t="s">
        <v>26</v>
      </c>
      <c r="C654" t="s">
        <v>1489</v>
      </c>
      <c r="D654" t="s">
        <v>2234</v>
      </c>
      <c r="E654" t="s">
        <v>433</v>
      </c>
      <c r="F654" s="12">
        <v>138.47150622020379</v>
      </c>
      <c r="G654" s="12">
        <v>70.266586469816218</v>
      </c>
      <c r="H654" s="12">
        <v>28.872722502084727</v>
      </c>
      <c r="I654" s="12">
        <v>6</v>
      </c>
      <c r="J654" s="15">
        <v>4.6325742345042699E-2</v>
      </c>
      <c r="K654" s="15">
        <v>0.95367425765495739</v>
      </c>
      <c r="L654" s="57">
        <v>0.82071000000000005</v>
      </c>
      <c r="M654">
        <v>2</v>
      </c>
      <c r="N654">
        <v>4</v>
      </c>
      <c r="O654" s="12">
        <v>22</v>
      </c>
      <c r="P654" s="12">
        <v>1</v>
      </c>
      <c r="Q654">
        <v>1</v>
      </c>
      <c r="R654" s="12">
        <v>5.7220455459297446</v>
      </c>
      <c r="S654" s="12">
        <v>1.3375503034314937</v>
      </c>
      <c r="T654" s="12">
        <v>69.393717751634853</v>
      </c>
      <c r="U654" s="12">
        <v>0</v>
      </c>
      <c r="V654" s="12">
        <v>0.87286871818136547</v>
      </c>
      <c r="W654" s="58">
        <v>1.2575875390564431E-5</v>
      </c>
      <c r="X654" s="58">
        <v>5.6403169858146031E-5</v>
      </c>
      <c r="Y654" s="58">
        <v>2.0460358056265983E-3</v>
      </c>
      <c r="Z654" s="58">
        <v>4.7119769730710444E-3</v>
      </c>
      <c r="AA654" s="58">
        <v>1.4032812955419068E-3</v>
      </c>
      <c r="AB654" s="58">
        <v>7.8431372549019605E-4</v>
      </c>
      <c r="AC654" s="58">
        <v>6.7703471291778901E-4</v>
      </c>
      <c r="AD654" s="58">
        <v>1.1618944968496351E-5</v>
      </c>
      <c r="AE654" s="58">
        <v>1.0640982437487206E-5</v>
      </c>
      <c r="AF654" s="58">
        <v>0</v>
      </c>
      <c r="AG654" s="58">
        <v>8.7346067227617439E-7</v>
      </c>
      <c r="AH654" s="17">
        <v>8.8315954054313662E-4</v>
      </c>
      <c r="AI654" s="12">
        <v>189</v>
      </c>
      <c r="AJ654" s="16">
        <v>7</v>
      </c>
      <c r="AK654" s="17">
        <v>0.93186659769397551</v>
      </c>
      <c r="AL654" t="str">
        <f>IF(AK654&lt;='CAV Tier 1 Analysis'!$A$5,"Tier 1", "Tier 2")</f>
        <v>Tier 2</v>
      </c>
      <c r="AM654" t="str">
        <f t="shared" si="21"/>
        <v>Washington - Tier 2</v>
      </c>
      <c r="AN654" t="str">
        <f t="shared" si="22"/>
        <v>Tenino, City Of - Tier 2</v>
      </c>
    </row>
    <row r="655" spans="1:40" x14ac:dyDescent="0.3">
      <c r="A655">
        <v>10</v>
      </c>
      <c r="B655" t="s">
        <v>26</v>
      </c>
      <c r="C655" t="s">
        <v>1339</v>
      </c>
      <c r="D655" t="s">
        <v>2031</v>
      </c>
      <c r="E655" t="s">
        <v>411</v>
      </c>
      <c r="F655" s="12">
        <v>53.545069116616993</v>
      </c>
      <c r="G655" s="12">
        <v>734.38962835672305</v>
      </c>
      <c r="H655" s="12">
        <v>341.65548344560233</v>
      </c>
      <c r="I655" s="12">
        <v>1</v>
      </c>
      <c r="J655" s="15">
        <v>0.38477391354592677</v>
      </c>
      <c r="K655" s="15">
        <v>0.61522608645407328</v>
      </c>
      <c r="L655" s="57">
        <v>1.5575899999999998</v>
      </c>
      <c r="M655">
        <v>11</v>
      </c>
      <c r="N655">
        <v>0</v>
      </c>
      <c r="O655" s="12">
        <v>23</v>
      </c>
      <c r="P655" s="12">
        <v>2</v>
      </c>
      <c r="Q655">
        <v>0</v>
      </c>
      <c r="R655" s="12">
        <v>0.61522608645407328</v>
      </c>
      <c r="S655" s="12">
        <v>131.46011744979</v>
      </c>
      <c r="T655" s="12">
        <v>781.89235833338637</v>
      </c>
      <c r="U655" s="12">
        <v>728.34728921676935</v>
      </c>
      <c r="V655" s="12">
        <v>0</v>
      </c>
      <c r="W655" s="58">
        <v>2.3867209793458407E-5</v>
      </c>
      <c r="X655" s="58">
        <v>3.1021743421980313E-4</v>
      </c>
      <c r="Y655" s="58">
        <v>0</v>
      </c>
      <c r="Z655" s="58">
        <v>4.9261577445742742E-3</v>
      </c>
      <c r="AA655" s="58">
        <v>2.8065625910838137E-3</v>
      </c>
      <c r="AB655" s="58">
        <v>0</v>
      </c>
      <c r="AC655" s="58">
        <v>7.2793796113394737E-5</v>
      </c>
      <c r="AD655" s="58">
        <v>1.1419591968111788E-3</v>
      </c>
      <c r="AE655" s="58">
        <v>1.1989706161599915E-4</v>
      </c>
      <c r="AF655" s="58">
        <v>2.0866719124080379E-4</v>
      </c>
      <c r="AG655" s="58">
        <v>0</v>
      </c>
      <c r="AH655" s="17">
        <v>8.7364747504115698E-4</v>
      </c>
      <c r="AI655" s="12">
        <v>190</v>
      </c>
      <c r="AJ655" s="16">
        <v>7</v>
      </c>
      <c r="AK655" s="17">
        <v>0.93274024516901666</v>
      </c>
      <c r="AL655" t="str">
        <f>IF(AK655&lt;='CAV Tier 1 Analysis'!$A$5,"Tier 1", "Tier 2")</f>
        <v>Tier 2</v>
      </c>
      <c r="AM655" t="str">
        <f t="shared" si="21"/>
        <v>Washington - Tier 2</v>
      </c>
      <c r="AN655" t="str">
        <f t="shared" si="22"/>
        <v>Cosmopolis, City Of - Tier 2</v>
      </c>
    </row>
    <row r="656" spans="1:40" x14ac:dyDescent="0.3">
      <c r="A656">
        <v>10</v>
      </c>
      <c r="B656" t="s">
        <v>26</v>
      </c>
      <c r="C656" t="s">
        <v>1373</v>
      </c>
      <c r="D656" t="s">
        <v>2080</v>
      </c>
      <c r="E656" t="s">
        <v>558</v>
      </c>
      <c r="F656" s="12">
        <v>2.5796973442703153</v>
      </c>
      <c r="G656" s="12">
        <v>1.7789345385218909</v>
      </c>
      <c r="H656" s="12">
        <v>0.90114882814429742</v>
      </c>
      <c r="I656" s="12">
        <v>3</v>
      </c>
      <c r="J656" s="15">
        <v>0.18685044006939253</v>
      </c>
      <c r="K656" s="15">
        <v>0.81314955993060756</v>
      </c>
      <c r="L656" s="57">
        <v>0.62830999999999992</v>
      </c>
      <c r="M656">
        <v>10</v>
      </c>
      <c r="N656">
        <v>0</v>
      </c>
      <c r="O656" s="12">
        <v>9</v>
      </c>
      <c r="P656" s="12">
        <v>5</v>
      </c>
      <c r="Q656">
        <v>0</v>
      </c>
      <c r="R656" s="12">
        <v>2.4394486797918224</v>
      </c>
      <c r="S656" s="12">
        <v>0.16838005510677936</v>
      </c>
      <c r="T656" s="12">
        <v>1.8440175094434235</v>
      </c>
      <c r="U656" s="12">
        <v>0</v>
      </c>
      <c r="V656" s="12">
        <v>0</v>
      </c>
      <c r="W656" s="58">
        <v>9.6276982937280365E-6</v>
      </c>
      <c r="X656" s="58">
        <v>2.8201584929073013E-4</v>
      </c>
      <c r="Y656" s="58">
        <v>0</v>
      </c>
      <c r="Z656" s="58">
        <v>1.9276269435290637E-3</v>
      </c>
      <c r="AA656" s="58">
        <v>7.0164064777095345E-3</v>
      </c>
      <c r="AB656" s="58">
        <v>0</v>
      </c>
      <c r="AC656" s="58">
        <v>2.8863654148565112E-4</v>
      </c>
      <c r="AD656" s="58">
        <v>1.462672909616109E-6</v>
      </c>
      <c r="AE656" s="58">
        <v>2.8276562444219365E-7</v>
      </c>
      <c r="AF656" s="58">
        <v>0</v>
      </c>
      <c r="AG656" s="58">
        <v>0</v>
      </c>
      <c r="AH656" s="17">
        <v>8.6600535898570595E-4</v>
      </c>
      <c r="AI656" s="12">
        <v>191</v>
      </c>
      <c r="AJ656" s="16">
        <v>7</v>
      </c>
      <c r="AK656" s="17">
        <v>0.93360625052800239</v>
      </c>
      <c r="AL656" t="str">
        <f>IF(AK656&lt;='CAV Tier 1 Analysis'!$A$5,"Tier 1", "Tier 2")</f>
        <v>Tier 2</v>
      </c>
      <c r="AM656" t="str">
        <f t="shared" si="21"/>
        <v>Washington - Tier 2</v>
      </c>
      <c r="AN656" t="str">
        <f t="shared" si="22"/>
        <v>Sprague, City Of - Tier 2</v>
      </c>
    </row>
    <row r="657" spans="1:40" x14ac:dyDescent="0.3">
      <c r="A657">
        <v>10</v>
      </c>
      <c r="B657" t="s">
        <v>26</v>
      </c>
      <c r="C657" t="s">
        <v>1380</v>
      </c>
      <c r="D657" t="s">
        <v>2088</v>
      </c>
      <c r="E657" t="s">
        <v>477</v>
      </c>
      <c r="F657" s="12">
        <v>6.9369761374516035</v>
      </c>
      <c r="G657" s="12">
        <v>739.44561389249475</v>
      </c>
      <c r="H657" s="12">
        <v>362.39458012238072</v>
      </c>
      <c r="I657" s="12">
        <v>6</v>
      </c>
      <c r="J657" s="15">
        <v>6.8138187801776787E-2</v>
      </c>
      <c r="K657" s="15">
        <v>0.93186181219822317</v>
      </c>
      <c r="L657" s="57">
        <v>1.20329</v>
      </c>
      <c r="M657">
        <v>15</v>
      </c>
      <c r="N657">
        <v>0</v>
      </c>
      <c r="O657" s="12">
        <v>13</v>
      </c>
      <c r="P657" s="12">
        <v>3</v>
      </c>
      <c r="Q657">
        <v>1</v>
      </c>
      <c r="R657" s="12">
        <v>5.5911708731893395</v>
      </c>
      <c r="S657" s="12">
        <v>24.692909958724822</v>
      </c>
      <c r="T657" s="12">
        <v>712.22005140628744</v>
      </c>
      <c r="U657" s="12">
        <v>705.28307526883589</v>
      </c>
      <c r="V657" s="12">
        <v>27.225562486207309</v>
      </c>
      <c r="W657" s="58">
        <v>1.8438212156196797E-5</v>
      </c>
      <c r="X657" s="58">
        <v>4.2302377393609519E-4</v>
      </c>
      <c r="Y657" s="58">
        <v>0</v>
      </c>
      <c r="Z657" s="58">
        <v>2.7843500295419809E-3</v>
      </c>
      <c r="AA657" s="58">
        <v>4.2098438866257203E-3</v>
      </c>
      <c r="AB657" s="58">
        <v>7.8431372549019605E-4</v>
      </c>
      <c r="AC657" s="58">
        <v>6.6154956940122993E-4</v>
      </c>
      <c r="AD657" s="58">
        <v>2.1450076396110202E-4</v>
      </c>
      <c r="AE657" s="58">
        <v>1.0921335971312752E-4</v>
      </c>
      <c r="AF657" s="58">
        <v>2.0205943033615669E-4</v>
      </c>
      <c r="AG657" s="58">
        <v>2.7244026068257499E-5</v>
      </c>
      <c r="AH657" s="17">
        <v>8.576851615663694E-4</v>
      </c>
      <c r="AI657" s="12">
        <v>192</v>
      </c>
      <c r="AJ657" s="16">
        <v>7</v>
      </c>
      <c r="AK657" s="17">
        <v>0.93446393568956876</v>
      </c>
      <c r="AL657" t="str">
        <f>IF(AK657&lt;='CAV Tier 1 Analysis'!$A$5,"Tier 1", "Tier 2")</f>
        <v>Tier 2</v>
      </c>
      <c r="AM657" t="str">
        <f t="shared" si="21"/>
        <v>Washington - Tier 2</v>
      </c>
      <c r="AN657" t="str">
        <f t="shared" si="22"/>
        <v>Oroville, Town Of - Tier 2</v>
      </c>
    </row>
    <row r="658" spans="1:40" x14ac:dyDescent="0.3">
      <c r="A658">
        <v>10</v>
      </c>
      <c r="B658" t="s">
        <v>26</v>
      </c>
      <c r="C658" t="s">
        <v>1079</v>
      </c>
      <c r="D658" t="s">
        <v>2136</v>
      </c>
      <c r="E658" t="s">
        <v>314</v>
      </c>
      <c r="F658" s="12">
        <v>786.44229845188011</v>
      </c>
      <c r="G658" s="12">
        <v>10910.843442394436</v>
      </c>
      <c r="H658" s="12">
        <v>3793.5882879440678</v>
      </c>
      <c r="I658" s="12">
        <v>0</v>
      </c>
      <c r="J658" s="15">
        <v>0</v>
      </c>
      <c r="K658" s="15">
        <v>1</v>
      </c>
      <c r="L658" s="57">
        <v>4.0966400000000007</v>
      </c>
      <c r="M658">
        <v>5</v>
      </c>
      <c r="N658">
        <v>0</v>
      </c>
      <c r="O658" s="12">
        <v>11</v>
      </c>
      <c r="P658" s="12">
        <v>1</v>
      </c>
      <c r="Q658">
        <v>0</v>
      </c>
      <c r="R658">
        <v>0</v>
      </c>
      <c r="S658" s="12">
        <v>0</v>
      </c>
      <c r="T658" s="12">
        <v>9341.7755915526614</v>
      </c>
      <c r="U658" s="12">
        <v>8555.3332931007808</v>
      </c>
      <c r="V658" s="12">
        <v>1569.067850841775</v>
      </c>
      <c r="W658" s="58">
        <v>6.2773493877254905E-5</v>
      </c>
      <c r="X658" s="58">
        <v>1.4100792464536506E-4</v>
      </c>
      <c r="Y658" s="58">
        <v>0</v>
      </c>
      <c r="Z658" s="58">
        <v>2.3559884865355222E-3</v>
      </c>
      <c r="AA658" s="58">
        <v>1.4032812955419068E-3</v>
      </c>
      <c r="AB658" s="58">
        <v>0</v>
      </c>
      <c r="AC658" s="58">
        <v>0</v>
      </c>
      <c r="AD658" s="58">
        <v>0</v>
      </c>
      <c r="AE658" s="58">
        <v>1.4324880295423662E-3</v>
      </c>
      <c r="AF658" s="58">
        <v>2.4510523960623448E-3</v>
      </c>
      <c r="AG658" s="58">
        <v>1.5701319468736205E-3</v>
      </c>
      <c r="AH658" s="17">
        <v>8.5606577937076187E-4</v>
      </c>
      <c r="AI658" s="12">
        <v>193</v>
      </c>
      <c r="AJ658" s="16">
        <v>7</v>
      </c>
      <c r="AK658" s="17">
        <v>0.93532000146893957</v>
      </c>
      <c r="AL658" t="str">
        <f>IF(AK658&lt;='CAV Tier 1 Analysis'!$A$5,"Tier 1", "Tier 2")</f>
        <v>Tier 2</v>
      </c>
      <c r="AM658" t="str">
        <f t="shared" si="21"/>
        <v>Washington - Tier 2</v>
      </c>
      <c r="AN658" t="str">
        <f t="shared" si="22"/>
        <v>Cheney, City Of - Tier 2</v>
      </c>
    </row>
    <row r="659" spans="1:40" x14ac:dyDescent="0.3">
      <c r="A659">
        <v>10</v>
      </c>
      <c r="B659" t="s">
        <v>26</v>
      </c>
      <c r="C659" t="s">
        <v>1418</v>
      </c>
      <c r="D659" t="s">
        <v>2145</v>
      </c>
      <c r="E659" t="s">
        <v>436</v>
      </c>
      <c r="F659" s="12">
        <v>27.341692329952959</v>
      </c>
      <c r="G659" s="12">
        <v>3081.3589498871629</v>
      </c>
      <c r="H659" s="12">
        <v>1338.3941869495311</v>
      </c>
      <c r="I659" s="12">
        <v>1</v>
      </c>
      <c r="J659" s="15">
        <v>5.110533539701546E-3</v>
      </c>
      <c r="K659" s="15">
        <v>0.99488946646029874</v>
      </c>
      <c r="L659" s="57">
        <v>2.3970099999999994</v>
      </c>
      <c r="M659">
        <v>7</v>
      </c>
      <c r="N659">
        <v>0</v>
      </c>
      <c r="O659" s="12">
        <v>9</v>
      </c>
      <c r="P659" s="12">
        <v>4</v>
      </c>
      <c r="Q659">
        <v>0</v>
      </c>
      <c r="R659" s="12">
        <v>0.99488946646029874</v>
      </c>
      <c r="S659" s="12">
        <v>6.8399083817471595</v>
      </c>
      <c r="T659" s="12">
        <v>2990.4240198947218</v>
      </c>
      <c r="U659" s="12">
        <v>2963.082327564769</v>
      </c>
      <c r="V659" s="12">
        <v>90.934929992441084</v>
      </c>
      <c r="W659" s="58">
        <v>3.6729781615840966E-5</v>
      </c>
      <c r="X659" s="58">
        <v>1.9741109450351109E-4</v>
      </c>
      <c r="Y659" s="58">
        <v>0</v>
      </c>
      <c r="Z659" s="58">
        <v>1.9276269435290637E-3</v>
      </c>
      <c r="AA659" s="58">
        <v>5.6131251821676274E-3</v>
      </c>
      <c r="AB659" s="58">
        <v>0</v>
      </c>
      <c r="AC659" s="58">
        <v>1.1771571877630607E-4</v>
      </c>
      <c r="AD659" s="58">
        <v>5.9416471196028988E-5</v>
      </c>
      <c r="AE659" s="58">
        <v>4.5855807279600541E-4</v>
      </c>
      <c r="AF659" s="58">
        <v>8.4890556450493895E-4</v>
      </c>
      <c r="AG659" s="58">
        <v>9.0996599408527324E-5</v>
      </c>
      <c r="AH659" s="17">
        <v>8.5004412986344107E-4</v>
      </c>
      <c r="AI659" s="12">
        <v>194</v>
      </c>
      <c r="AJ659" s="16">
        <v>7</v>
      </c>
      <c r="AK659" s="17">
        <v>0.93617004559880301</v>
      </c>
      <c r="AL659" t="str">
        <f>IF(AK659&lt;='CAV Tier 1 Analysis'!$A$5,"Tier 1", "Tier 2")</f>
        <v>Tier 2</v>
      </c>
      <c r="AM659" t="str">
        <f t="shared" si="21"/>
        <v>Washington - Tier 2</v>
      </c>
      <c r="AN659" t="str">
        <f t="shared" si="22"/>
        <v>Colville, City Of - Tier 2</v>
      </c>
    </row>
    <row r="660" spans="1:40" x14ac:dyDescent="0.3">
      <c r="A660">
        <v>10</v>
      </c>
      <c r="B660" t="s">
        <v>26</v>
      </c>
      <c r="C660" t="s">
        <v>1464</v>
      </c>
      <c r="D660" t="s">
        <v>2203</v>
      </c>
      <c r="E660" t="s">
        <v>502</v>
      </c>
      <c r="F660" s="12">
        <v>4.391788118444361</v>
      </c>
      <c r="G660" s="12">
        <v>56.669678709960721</v>
      </c>
      <c r="H660" s="12">
        <v>31.550140274694446</v>
      </c>
      <c r="I660" s="12">
        <v>0</v>
      </c>
      <c r="J660" s="15">
        <v>0.37778910821375672</v>
      </c>
      <c r="K660" s="15">
        <v>0.62221089178624334</v>
      </c>
      <c r="L660" s="57">
        <v>0.41187000000000001</v>
      </c>
      <c r="M660">
        <v>69</v>
      </c>
      <c r="N660">
        <v>0</v>
      </c>
      <c r="O660" s="12">
        <v>14</v>
      </c>
      <c r="P660" s="12">
        <v>3</v>
      </c>
      <c r="Q660">
        <v>0</v>
      </c>
      <c r="R660">
        <v>0</v>
      </c>
      <c r="S660" s="12">
        <v>11.919299358395744</v>
      </c>
      <c r="T660" s="12">
        <v>60.28689224463907</v>
      </c>
      <c r="U660" s="12">
        <v>55.89510412619471</v>
      </c>
      <c r="V660" s="12">
        <v>0</v>
      </c>
      <c r="W660" s="58">
        <v>6.3111522914449342E-6</v>
      </c>
      <c r="X660" s="58">
        <v>1.9459093601060379E-3</v>
      </c>
      <c r="Y660" s="58">
        <v>0</v>
      </c>
      <c r="Z660" s="58">
        <v>2.9985308010452103E-3</v>
      </c>
      <c r="AA660" s="58">
        <v>4.2098438866257203E-3</v>
      </c>
      <c r="AB660" s="58">
        <v>0</v>
      </c>
      <c r="AC660" s="58">
        <v>0</v>
      </c>
      <c r="AD660" s="58">
        <v>1.0353979431871673E-4</v>
      </c>
      <c r="AE660" s="58">
        <v>9.2445221609527411E-6</v>
      </c>
      <c r="AF660" s="58">
        <v>1.6013616793532201E-5</v>
      </c>
      <c r="AG660" s="58">
        <v>0</v>
      </c>
      <c r="AH660" s="17">
        <v>8.4449028484923766E-4</v>
      </c>
      <c r="AI660" s="12">
        <v>195</v>
      </c>
      <c r="AJ660" s="16">
        <v>7</v>
      </c>
      <c r="AK660" s="17">
        <v>0.93701453588365224</v>
      </c>
      <c r="AL660" t="str">
        <f>IF(AK660&lt;='CAV Tier 1 Analysis'!$A$5,"Tier 1", "Tier 2")</f>
        <v>Tier 2</v>
      </c>
      <c r="AM660" t="str">
        <f t="shared" si="21"/>
        <v>Washington - Tier 2</v>
      </c>
      <c r="AN660" t="str">
        <f t="shared" si="22"/>
        <v>South Cle Elum, City Of - Tier 2</v>
      </c>
    </row>
    <row r="661" spans="1:40" x14ac:dyDescent="0.3">
      <c r="A661">
        <v>10</v>
      </c>
      <c r="B661" t="s">
        <v>26</v>
      </c>
      <c r="C661" t="s">
        <v>1507</v>
      </c>
      <c r="D661" t="s">
        <v>2255</v>
      </c>
      <c r="E661" t="s">
        <v>500</v>
      </c>
      <c r="F661" s="12">
        <v>6.7701929778976577</v>
      </c>
      <c r="G661" s="12">
        <v>0.54355048372116899</v>
      </c>
      <c r="H661" s="12">
        <v>0.28283145792672998</v>
      </c>
      <c r="I661" s="12">
        <v>0</v>
      </c>
      <c r="J661" s="15">
        <v>0</v>
      </c>
      <c r="K661" s="15">
        <v>1.0000000000000002</v>
      </c>
      <c r="L661" s="57">
        <v>0.77115</v>
      </c>
      <c r="M661">
        <v>0</v>
      </c>
      <c r="N661">
        <v>0</v>
      </c>
      <c r="O661" s="12">
        <v>17</v>
      </c>
      <c r="P661" s="12">
        <v>4</v>
      </c>
      <c r="Q661">
        <v>0</v>
      </c>
      <c r="R661">
        <v>0</v>
      </c>
      <c r="S661" s="12">
        <v>0</v>
      </c>
      <c r="T661" s="12">
        <v>0.52397373026228222</v>
      </c>
      <c r="U661" s="12">
        <v>0</v>
      </c>
      <c r="V661" s="12">
        <v>1.9576753458886764E-2</v>
      </c>
      <c r="W661" s="58">
        <v>1.1816459294310733E-5</v>
      </c>
      <c r="X661" s="58">
        <v>0</v>
      </c>
      <c r="Y661" s="58">
        <v>0</v>
      </c>
      <c r="Z661" s="58">
        <v>3.6410731155548984E-3</v>
      </c>
      <c r="AA661" s="58">
        <v>5.6131251821676274E-3</v>
      </c>
      <c r="AB661" s="58">
        <v>0</v>
      </c>
      <c r="AC661" s="58">
        <v>0</v>
      </c>
      <c r="AD661" s="58">
        <v>0</v>
      </c>
      <c r="AE661" s="58">
        <v>8.0347262577587554E-8</v>
      </c>
      <c r="AF661" s="58">
        <v>0</v>
      </c>
      <c r="AG661" s="58">
        <v>1.9590029841842953E-8</v>
      </c>
      <c r="AH661" s="17">
        <v>8.4237406311902336E-4</v>
      </c>
      <c r="AI661" s="12">
        <v>196</v>
      </c>
      <c r="AJ661" s="16">
        <v>7</v>
      </c>
      <c r="AK661" s="17">
        <v>0.93785690994677129</v>
      </c>
      <c r="AL661" t="str">
        <f>IF(AK661&lt;='CAV Tier 1 Analysis'!$A$5,"Tier 1", "Tier 2")</f>
        <v>Tier 2</v>
      </c>
      <c r="AM661" t="str">
        <f t="shared" si="21"/>
        <v>Washington - Tier 2</v>
      </c>
      <c r="AN661" t="str">
        <f t="shared" si="22"/>
        <v>Hoh Indian Tribe, Eorks - Tier 2</v>
      </c>
    </row>
    <row r="662" spans="1:40" x14ac:dyDescent="0.3">
      <c r="A662">
        <v>10</v>
      </c>
      <c r="B662" t="s">
        <v>26</v>
      </c>
      <c r="C662" t="s">
        <v>1396</v>
      </c>
      <c r="D662" t="s">
        <v>2111</v>
      </c>
      <c r="E662" t="s">
        <v>367</v>
      </c>
      <c r="F662" s="12">
        <v>604.26967025154988</v>
      </c>
      <c r="G662" s="12">
        <v>5236.8317732203877</v>
      </c>
      <c r="H662" s="12">
        <v>2533.338242671075</v>
      </c>
      <c r="I662" s="12">
        <v>4</v>
      </c>
      <c r="J662" s="15">
        <v>1.9085509730286613E-2</v>
      </c>
      <c r="K662" s="15">
        <v>0.98091449026971356</v>
      </c>
      <c r="L662" s="57">
        <v>2.1063100000000001</v>
      </c>
      <c r="M662">
        <v>13</v>
      </c>
      <c r="N662">
        <v>0</v>
      </c>
      <c r="O662" s="12">
        <v>20</v>
      </c>
      <c r="P662" s="12">
        <v>1</v>
      </c>
      <c r="Q662">
        <v>0</v>
      </c>
      <c r="R662" s="12">
        <v>3.9236579610788542</v>
      </c>
      <c r="S662" s="12">
        <v>48.350051680605993</v>
      </c>
      <c r="T662" s="12">
        <v>5598.4054141586876</v>
      </c>
      <c r="U662" s="12">
        <v>4994.135743907138</v>
      </c>
      <c r="V662" s="12">
        <v>0</v>
      </c>
      <c r="W662" s="58">
        <v>3.2275337322440046E-5</v>
      </c>
      <c r="X662" s="58">
        <v>3.6662060407794918E-4</v>
      </c>
      <c r="Y662" s="58">
        <v>0</v>
      </c>
      <c r="Z662" s="58">
        <v>4.2836154300645865E-3</v>
      </c>
      <c r="AA662" s="58">
        <v>1.4032812955419068E-3</v>
      </c>
      <c r="AB662" s="58">
        <v>0</v>
      </c>
      <c r="AC662" s="58">
        <v>4.6424877606160095E-4</v>
      </c>
      <c r="AD662" s="58">
        <v>4.2000408377888609E-4</v>
      </c>
      <c r="AE662" s="58">
        <v>8.584715680345921E-4</v>
      </c>
      <c r="AF662" s="58">
        <v>1.4307903575463891E-3</v>
      </c>
      <c r="AG662" s="58">
        <v>0</v>
      </c>
      <c r="AH662" s="17">
        <v>8.4175522294803191E-4</v>
      </c>
      <c r="AI662" s="12">
        <v>197</v>
      </c>
      <c r="AJ662" s="16">
        <v>7</v>
      </c>
      <c r="AK662" s="17">
        <v>0.93869866516971934</v>
      </c>
      <c r="AL662" t="str">
        <f>IF(AK662&lt;='CAV Tier 1 Analysis'!$A$5,"Tier 1", "Tier 2")</f>
        <v>Tier 2</v>
      </c>
      <c r="AM662" t="str">
        <f t="shared" si="21"/>
        <v>Washington - Tier 2</v>
      </c>
      <c r="AN662" t="str">
        <f t="shared" si="22"/>
        <v>Steilacoom, Town Of - Tier 2</v>
      </c>
    </row>
    <row r="663" spans="1:40" x14ac:dyDescent="0.3">
      <c r="A663">
        <v>10</v>
      </c>
      <c r="B663" t="s">
        <v>26</v>
      </c>
      <c r="C663" t="s">
        <v>1303</v>
      </c>
      <c r="D663" t="s">
        <v>1982</v>
      </c>
      <c r="E663" t="s">
        <v>584</v>
      </c>
      <c r="F663" s="12">
        <v>8.9838303052161752</v>
      </c>
      <c r="G663" s="12">
        <v>443.15659395734713</v>
      </c>
      <c r="H663" s="12">
        <v>216.25555416332918</v>
      </c>
      <c r="I663" s="12">
        <v>2</v>
      </c>
      <c r="J663" s="15">
        <v>8.5678864961660314E-2</v>
      </c>
      <c r="K663" s="15">
        <v>0.91432113503833978</v>
      </c>
      <c r="L663" s="57">
        <v>1.30674</v>
      </c>
      <c r="M663">
        <v>20</v>
      </c>
      <c r="N663">
        <v>0</v>
      </c>
      <c r="O663" s="12">
        <v>5</v>
      </c>
      <c r="P663" s="12">
        <v>5</v>
      </c>
      <c r="Q663">
        <v>0</v>
      </c>
      <c r="R663" s="12">
        <v>1.8286422700766796</v>
      </c>
      <c r="S663" s="12">
        <v>18.528530422368899</v>
      </c>
      <c r="T663" s="12">
        <v>452.03605060846917</v>
      </c>
      <c r="U663" s="12">
        <v>443.05222030325297</v>
      </c>
      <c r="V663" s="12">
        <v>0</v>
      </c>
      <c r="W663" s="58">
        <v>2.00233936565488E-5</v>
      </c>
      <c r="X663" s="58">
        <v>5.6403169858146025E-4</v>
      </c>
      <c r="Y663" s="58">
        <v>0</v>
      </c>
      <c r="Z663" s="58">
        <v>1.0709038575161466E-3</v>
      </c>
      <c r="AA663" s="58">
        <v>7.0164064777095345E-3</v>
      </c>
      <c r="AB663" s="58">
        <v>0</v>
      </c>
      <c r="AC663" s="58">
        <v>2.1636568328809656E-4</v>
      </c>
      <c r="AD663" s="58">
        <v>1.6095243279621517E-4</v>
      </c>
      <c r="AE663" s="58">
        <v>6.9316183531937611E-5</v>
      </c>
      <c r="AF663" s="58">
        <v>1.269318411043975E-4</v>
      </c>
      <c r="AG663" s="58">
        <v>0</v>
      </c>
      <c r="AH663" s="17">
        <v>8.4044832438039422E-4</v>
      </c>
      <c r="AI663" s="12">
        <v>198</v>
      </c>
      <c r="AJ663" s="16">
        <v>7</v>
      </c>
      <c r="AK663" s="17">
        <v>0.93953911349409969</v>
      </c>
      <c r="AL663" t="str">
        <f>IF(AK663&lt;='CAV Tier 1 Analysis'!$A$5,"Tier 1", "Tier 2")</f>
        <v>Tier 2</v>
      </c>
      <c r="AM663" t="str">
        <f t="shared" si="21"/>
        <v>Washington - Tier 2</v>
      </c>
      <c r="AN663" t="str">
        <f t="shared" si="22"/>
        <v>Ritzville, City Of - Tier 2</v>
      </c>
    </row>
    <row r="664" spans="1:40" x14ac:dyDescent="0.3">
      <c r="A664">
        <v>10</v>
      </c>
      <c r="B664" t="s">
        <v>26</v>
      </c>
      <c r="C664" t="s">
        <v>1455</v>
      </c>
      <c r="D664" t="s">
        <v>2192</v>
      </c>
      <c r="E664" t="s">
        <v>385</v>
      </c>
      <c r="F664" s="12">
        <v>1169.451111295416</v>
      </c>
      <c r="G664" s="12">
        <v>5397.1275077407654</v>
      </c>
      <c r="H664" s="12">
        <v>2660.536212681116</v>
      </c>
      <c r="I664" s="12">
        <v>2</v>
      </c>
      <c r="J664" s="15">
        <v>2.199965732620987E-2</v>
      </c>
      <c r="K664" s="15">
        <v>0.9780003426737901</v>
      </c>
      <c r="L664" s="57">
        <v>3.2100499999999998</v>
      </c>
      <c r="M664">
        <v>17</v>
      </c>
      <c r="N664">
        <v>0</v>
      </c>
      <c r="O664" s="12">
        <v>14</v>
      </c>
      <c r="P664" s="12">
        <v>2</v>
      </c>
      <c r="Q664">
        <v>0</v>
      </c>
      <c r="R664" s="12">
        <v>1.9560006853475802</v>
      </c>
      <c r="S664" s="12">
        <v>58.530884982956778</v>
      </c>
      <c r="T664" s="12">
        <v>5246.9045045429748</v>
      </c>
      <c r="U664" s="12">
        <v>4077.4533932475588</v>
      </c>
      <c r="V664" s="12">
        <v>150.2230031977906</v>
      </c>
      <c r="W664" s="58">
        <v>4.9188128324842333E-5</v>
      </c>
      <c r="X664" s="58">
        <v>4.7942694379424125E-4</v>
      </c>
      <c r="Y664" s="58">
        <v>0</v>
      </c>
      <c r="Z664" s="58">
        <v>2.9985308010452103E-3</v>
      </c>
      <c r="AA664" s="58">
        <v>2.8065625910838137E-3</v>
      </c>
      <c r="AB664" s="58">
        <v>0</v>
      </c>
      <c r="AC664" s="58">
        <v>2.314347818173688E-4</v>
      </c>
      <c r="AD664" s="58">
        <v>5.0844228424878511E-4</v>
      </c>
      <c r="AE664" s="58">
        <v>8.045716599857334E-4</v>
      </c>
      <c r="AF664" s="58">
        <v>1.1681662849314595E-3</v>
      </c>
      <c r="AG664" s="58">
        <v>1.5032488005512913E-4</v>
      </c>
      <c r="AH664" s="17">
        <v>8.3605894138968938E-4</v>
      </c>
      <c r="AI664" s="12">
        <v>199</v>
      </c>
      <c r="AJ664" s="16">
        <v>7</v>
      </c>
      <c r="AK664" s="17">
        <v>0.9403751724354894</v>
      </c>
      <c r="AL664" t="str">
        <f>IF(AK664&lt;='CAV Tier 1 Analysis'!$A$5,"Tier 1", "Tier 2")</f>
        <v>Tier 2</v>
      </c>
      <c r="AM664" t="str">
        <f t="shared" si="21"/>
        <v>Washington - Tier 2</v>
      </c>
      <c r="AN664" t="str">
        <f t="shared" si="22"/>
        <v>Poulsbo, City Of - Tier 2</v>
      </c>
    </row>
    <row r="665" spans="1:40" x14ac:dyDescent="0.3">
      <c r="A665">
        <v>10</v>
      </c>
      <c r="B665" t="s">
        <v>26</v>
      </c>
      <c r="C665" t="s">
        <v>1491</v>
      </c>
      <c r="D665" t="s">
        <v>2237</v>
      </c>
      <c r="E665" t="s">
        <v>467</v>
      </c>
      <c r="F665" s="12">
        <v>10.45080095943411</v>
      </c>
      <c r="G665" s="12">
        <v>1429.9850684611154</v>
      </c>
      <c r="H665" s="12">
        <v>594.0098384215263</v>
      </c>
      <c r="I665" s="12">
        <v>0</v>
      </c>
      <c r="J665" s="15">
        <v>0</v>
      </c>
      <c r="K665" s="15">
        <v>0.99999999999999978</v>
      </c>
      <c r="L665" s="57">
        <v>1.2578</v>
      </c>
      <c r="M665">
        <v>2</v>
      </c>
      <c r="N665">
        <v>0</v>
      </c>
      <c r="O665" s="12">
        <v>13</v>
      </c>
      <c r="P665" s="12">
        <v>4</v>
      </c>
      <c r="Q665">
        <v>0</v>
      </c>
      <c r="R665">
        <v>0</v>
      </c>
      <c r="S665" s="12">
        <v>0</v>
      </c>
      <c r="T665" s="12">
        <v>1306.8988956077726</v>
      </c>
      <c r="U665" s="12">
        <v>1296.4480946483384</v>
      </c>
      <c r="V665" s="12">
        <v>123.08617285334276</v>
      </c>
      <c r="W665" s="58">
        <v>1.9273477923081163E-5</v>
      </c>
      <c r="X665" s="58">
        <v>5.6403169858146031E-5</v>
      </c>
      <c r="Y665" s="58">
        <v>0</v>
      </c>
      <c r="Z665" s="58">
        <v>2.7843500295419809E-3</v>
      </c>
      <c r="AA665" s="58">
        <v>5.6131251821676274E-3</v>
      </c>
      <c r="AB665" s="58">
        <v>0</v>
      </c>
      <c r="AC665" s="58">
        <v>0</v>
      </c>
      <c r="AD665" s="58">
        <v>0</v>
      </c>
      <c r="AE665" s="58">
        <v>2.0040269704970672E-4</v>
      </c>
      <c r="AF665" s="58">
        <v>3.7142471250311334E-4</v>
      </c>
      <c r="AG665" s="58">
        <v>1.2316964630418049E-4</v>
      </c>
      <c r="AH665" s="17">
        <v>8.3346808321343969E-4</v>
      </c>
      <c r="AI665" s="12">
        <v>200</v>
      </c>
      <c r="AJ665" s="16">
        <v>7</v>
      </c>
      <c r="AK665" s="17">
        <v>0.94120864051870279</v>
      </c>
      <c r="AL665" t="str">
        <f>IF(AK665&lt;='CAV Tier 1 Analysis'!$A$5,"Tier 1", "Tier 2")</f>
        <v>Tier 2</v>
      </c>
      <c r="AM665" t="str">
        <f t="shared" si="21"/>
        <v>Washington - Tier 2</v>
      </c>
      <c r="AN665" t="str">
        <f t="shared" si="22"/>
        <v>White Salmon, Town Of - Tier 2</v>
      </c>
    </row>
    <row r="666" spans="1:40" x14ac:dyDescent="0.3">
      <c r="A666">
        <v>10</v>
      </c>
      <c r="B666" t="s">
        <v>26</v>
      </c>
      <c r="C666" t="s">
        <v>1101</v>
      </c>
      <c r="D666" t="s">
        <v>2244</v>
      </c>
      <c r="E666" t="s">
        <v>360</v>
      </c>
      <c r="F666" s="12">
        <v>2778.0936585507725</v>
      </c>
      <c r="G666" s="12">
        <v>4952.3650021035837</v>
      </c>
      <c r="H666" s="12">
        <v>1431.5706330794076</v>
      </c>
      <c r="I666" s="12">
        <v>0</v>
      </c>
      <c r="J666" s="15">
        <v>0</v>
      </c>
      <c r="K666" s="15">
        <v>1</v>
      </c>
      <c r="L666" s="57">
        <v>4.7920099999999994</v>
      </c>
      <c r="M666">
        <v>5</v>
      </c>
      <c r="N666">
        <v>0</v>
      </c>
      <c r="O666" s="12">
        <v>25</v>
      </c>
      <c r="P666" s="12">
        <v>1</v>
      </c>
      <c r="Q666">
        <v>0</v>
      </c>
      <c r="R666">
        <v>0</v>
      </c>
      <c r="S666" s="12">
        <v>0</v>
      </c>
      <c r="T666" s="12">
        <v>3580.8592348638549</v>
      </c>
      <c r="U666" s="12">
        <v>802.76557631308242</v>
      </c>
      <c r="V666" s="12">
        <v>1371.5057672397288</v>
      </c>
      <c r="W666" s="58">
        <v>7.3428763668456152E-5</v>
      </c>
      <c r="X666" s="58">
        <v>1.4100792464536506E-4</v>
      </c>
      <c r="Y666" s="58">
        <v>0</v>
      </c>
      <c r="Z666" s="58">
        <v>5.354519287580733E-3</v>
      </c>
      <c r="AA666" s="58">
        <v>1.4032812955419068E-3</v>
      </c>
      <c r="AB666" s="58">
        <v>0</v>
      </c>
      <c r="AC666" s="58">
        <v>0</v>
      </c>
      <c r="AD666" s="58">
        <v>0</v>
      </c>
      <c r="AE666" s="58">
        <v>5.4909668286798861E-4</v>
      </c>
      <c r="AF666" s="58">
        <v>2.2998759041746331E-4</v>
      </c>
      <c r="AG666" s="58">
        <v>1.3724358824312357E-3</v>
      </c>
      <c r="AH666" s="17">
        <v>8.2943249337755903E-4</v>
      </c>
      <c r="AI666" s="12">
        <v>201</v>
      </c>
      <c r="AJ666" s="16">
        <v>7</v>
      </c>
      <c r="AK666" s="17">
        <v>0.94203807301208031</v>
      </c>
      <c r="AL666" t="str">
        <f>IF(AK666&lt;='CAV Tier 1 Analysis'!$A$5,"Tier 1", "Tier 2")</f>
        <v>Tier 2</v>
      </c>
      <c r="AM666" t="str">
        <f t="shared" si="21"/>
        <v>Washington - Tier 2</v>
      </c>
      <c r="AN666" t="str">
        <f t="shared" si="22"/>
        <v>Medina, City Of - Tier 2</v>
      </c>
    </row>
    <row r="667" spans="1:40" x14ac:dyDescent="0.3">
      <c r="A667">
        <v>10</v>
      </c>
      <c r="B667" t="s">
        <v>26</v>
      </c>
      <c r="C667" t="s">
        <v>1091</v>
      </c>
      <c r="D667" t="s">
        <v>2078</v>
      </c>
      <c r="E667" t="s">
        <v>581</v>
      </c>
      <c r="F667" s="12">
        <v>1.5777659044996848</v>
      </c>
      <c r="G667" s="12">
        <v>0.54958261406044218</v>
      </c>
      <c r="H667" s="12">
        <v>0.30274626683632583</v>
      </c>
      <c r="I667" s="12">
        <v>0</v>
      </c>
      <c r="J667" s="15">
        <v>0</v>
      </c>
      <c r="K667" s="15">
        <v>1</v>
      </c>
      <c r="L667" s="57">
        <v>0.38428000000000001</v>
      </c>
      <c r="M667">
        <v>2</v>
      </c>
      <c r="N667">
        <v>0</v>
      </c>
      <c r="O667" s="12">
        <v>9</v>
      </c>
      <c r="P667" s="12">
        <v>5</v>
      </c>
      <c r="Q667">
        <v>0</v>
      </c>
      <c r="R667">
        <v>0</v>
      </c>
      <c r="S667" s="12">
        <v>0</v>
      </c>
      <c r="T667" s="12">
        <v>0.57515842835113373</v>
      </c>
      <c r="U667" s="12">
        <v>0</v>
      </c>
      <c r="V667" s="12">
        <v>0</v>
      </c>
      <c r="W667" s="58">
        <v>5.8883861474651211E-6</v>
      </c>
      <c r="X667" s="58">
        <v>5.6403169858146031E-5</v>
      </c>
      <c r="Y667" s="58">
        <v>0</v>
      </c>
      <c r="Z667" s="58">
        <v>1.9276269435290637E-3</v>
      </c>
      <c r="AA667" s="58">
        <v>7.0164064777095345E-3</v>
      </c>
      <c r="AB667" s="58">
        <v>0</v>
      </c>
      <c r="AC667" s="58">
        <v>0</v>
      </c>
      <c r="AD667" s="58">
        <v>0</v>
      </c>
      <c r="AE667" s="58">
        <v>8.8196034643394933E-8</v>
      </c>
      <c r="AF667" s="58">
        <v>0</v>
      </c>
      <c r="AG667" s="58">
        <v>0</v>
      </c>
      <c r="AH667" s="17">
        <v>8.1876483393444118E-4</v>
      </c>
      <c r="AI667" s="12">
        <v>202</v>
      </c>
      <c r="AJ667" s="16">
        <v>7</v>
      </c>
      <c r="AK667" s="17">
        <v>0.94285683784601471</v>
      </c>
      <c r="AL667" t="str">
        <f>IF(AK667&lt;='CAV Tier 1 Analysis'!$A$5,"Tier 1", "Tier 2")</f>
        <v>Tier 2</v>
      </c>
      <c r="AM667" t="str">
        <f t="shared" si="21"/>
        <v>Washington - Tier 2</v>
      </c>
      <c r="AN667" t="str">
        <f t="shared" si="22"/>
        <v>Harrington, Town Of - Tier 2</v>
      </c>
    </row>
    <row r="668" spans="1:40" x14ac:dyDescent="0.3">
      <c r="A668">
        <v>10</v>
      </c>
      <c r="B668" t="s">
        <v>26</v>
      </c>
      <c r="C668" t="s">
        <v>1068</v>
      </c>
      <c r="D668" t="s">
        <v>2036</v>
      </c>
      <c r="E668" t="s">
        <v>442</v>
      </c>
      <c r="F668" s="12">
        <v>15.700947885921508</v>
      </c>
      <c r="G668" s="12">
        <v>10.454896228560482</v>
      </c>
      <c r="H668" s="12">
        <v>3.8949613400519443</v>
      </c>
      <c r="I668" s="12">
        <v>3</v>
      </c>
      <c r="J668" s="15">
        <v>2.189477371751363E-4</v>
      </c>
      <c r="K668" s="15">
        <v>0.99978105226282488</v>
      </c>
      <c r="L668" s="57">
        <v>0.45673000000000002</v>
      </c>
      <c r="M668">
        <v>4</v>
      </c>
      <c r="N668">
        <v>0</v>
      </c>
      <c r="O668" s="12">
        <v>23</v>
      </c>
      <c r="P668" s="12">
        <v>2</v>
      </c>
      <c r="Q668">
        <v>1</v>
      </c>
      <c r="R668" s="12">
        <v>2.9993431567884747</v>
      </c>
      <c r="S668" s="12">
        <v>8.5279297178900973E-4</v>
      </c>
      <c r="T668" s="12">
        <v>9.9310125395476483</v>
      </c>
      <c r="U668" s="12">
        <v>0</v>
      </c>
      <c r="V668" s="12">
        <v>0.523883689012834</v>
      </c>
      <c r="W668" s="58">
        <v>6.9985495085139605E-6</v>
      </c>
      <c r="X668" s="58">
        <v>1.1280633971629206E-4</v>
      </c>
      <c r="Y668" s="58">
        <v>0</v>
      </c>
      <c r="Z668" s="58">
        <v>4.9261577445742742E-3</v>
      </c>
      <c r="AA668" s="58">
        <v>2.8065625910838137E-3</v>
      </c>
      <c r="AB668" s="58">
        <v>7.8431372549019605E-4</v>
      </c>
      <c r="AC668" s="58">
        <v>3.5488347948273261E-4</v>
      </c>
      <c r="AD668" s="58">
        <v>7.4079865133419699E-9</v>
      </c>
      <c r="AE668" s="58">
        <v>1.5228428947705734E-6</v>
      </c>
      <c r="AF668" s="58">
        <v>0</v>
      </c>
      <c r="AG668" s="58">
        <v>5.2423897164406502E-7</v>
      </c>
      <c r="AH668" s="17">
        <v>8.1761608360988655E-4</v>
      </c>
      <c r="AI668" s="12">
        <v>203</v>
      </c>
      <c r="AJ668" s="16">
        <v>7</v>
      </c>
      <c r="AK668" s="17">
        <v>0.94367445392962457</v>
      </c>
      <c r="AL668" t="str">
        <f>IF(AK668&lt;='CAV Tier 1 Analysis'!$A$5,"Tier 1", "Tier 2")</f>
        <v>Tier 2</v>
      </c>
      <c r="AM668" t="str">
        <f t="shared" si="21"/>
        <v>Washington - Tier 2</v>
      </c>
      <c r="AN668" t="str">
        <f t="shared" si="22"/>
        <v>Oakville, City Of - Tier 2</v>
      </c>
    </row>
    <row r="669" spans="1:40" x14ac:dyDescent="0.3">
      <c r="A669">
        <v>10</v>
      </c>
      <c r="B669" t="s">
        <v>26</v>
      </c>
      <c r="C669" t="s">
        <v>1370</v>
      </c>
      <c r="D669" t="s">
        <v>2076</v>
      </c>
      <c r="E669" t="s">
        <v>583</v>
      </c>
      <c r="F669" s="12">
        <v>2.1144723660282549</v>
      </c>
      <c r="G669" s="12">
        <v>1.5233799134419843</v>
      </c>
      <c r="H669" s="12">
        <v>0.82340935264214032</v>
      </c>
      <c r="I669" s="12">
        <v>0</v>
      </c>
      <c r="J669" s="15">
        <v>0.1561359223300971</v>
      </c>
      <c r="K669" s="15">
        <v>0.8438640776699029</v>
      </c>
      <c r="L669" s="57">
        <v>0.51500000000000001</v>
      </c>
      <c r="M669">
        <v>1</v>
      </c>
      <c r="N669">
        <v>0</v>
      </c>
      <c r="O669" s="12">
        <v>9</v>
      </c>
      <c r="P669" s="12">
        <v>5</v>
      </c>
      <c r="Q669">
        <v>0</v>
      </c>
      <c r="R669">
        <v>0</v>
      </c>
      <c r="S669" s="12">
        <v>0.12856377873000877</v>
      </c>
      <c r="T669" s="12">
        <v>1.3883233529557075</v>
      </c>
      <c r="U669" s="12">
        <v>0</v>
      </c>
      <c r="V669" s="12">
        <v>0.13505656048627679</v>
      </c>
      <c r="W669" s="58">
        <v>7.8914303787460635E-6</v>
      </c>
      <c r="X669" s="58">
        <v>2.8201584929073015E-5</v>
      </c>
      <c r="Y669" s="58">
        <v>0</v>
      </c>
      <c r="Z669" s="58">
        <v>1.9276269435290637E-3</v>
      </c>
      <c r="AA669" s="58">
        <v>7.0164064777095345E-3</v>
      </c>
      <c r="AB669" s="58">
        <v>0</v>
      </c>
      <c r="AC669" s="58">
        <v>0</v>
      </c>
      <c r="AD669" s="58">
        <v>1.1167994700263783E-6</v>
      </c>
      <c r="AE669" s="58">
        <v>2.1288849906023365E-7</v>
      </c>
      <c r="AF669" s="58">
        <v>0</v>
      </c>
      <c r="AG669" s="58">
        <v>1.3514815190471738E-7</v>
      </c>
      <c r="AH669" s="17">
        <v>8.1650829751521881E-4</v>
      </c>
      <c r="AI669" s="12">
        <v>204</v>
      </c>
      <c r="AJ669" s="16">
        <v>7</v>
      </c>
      <c r="AK669" s="17">
        <v>0.9444909622271398</v>
      </c>
      <c r="AL669" t="str">
        <f>IF(AK669&lt;='CAV Tier 1 Analysis'!$A$5,"Tier 1", "Tier 2")</f>
        <v>Tier 2</v>
      </c>
      <c r="AM669" t="str">
        <f t="shared" si="21"/>
        <v>Washington - Tier 2</v>
      </c>
      <c r="AN669" t="str">
        <f t="shared" si="22"/>
        <v>Almira, Town Of - Tier 2</v>
      </c>
    </row>
    <row r="670" spans="1:40" x14ac:dyDescent="0.3">
      <c r="A670">
        <v>10</v>
      </c>
      <c r="B670" t="s">
        <v>26</v>
      </c>
      <c r="C670" t="s">
        <v>1371</v>
      </c>
      <c r="D670" t="s">
        <v>2077</v>
      </c>
      <c r="E670" t="s">
        <v>585</v>
      </c>
      <c r="F670" s="12">
        <v>1.8306403763903258</v>
      </c>
      <c r="G670" s="12">
        <v>1.1431955503744751</v>
      </c>
      <c r="H670" s="12">
        <v>0.65472884580122892</v>
      </c>
      <c r="I670" s="12">
        <v>0</v>
      </c>
      <c r="J670" s="15">
        <v>0</v>
      </c>
      <c r="K670" s="15">
        <v>1</v>
      </c>
      <c r="L670" s="57">
        <v>0.44586999999999999</v>
      </c>
      <c r="M670">
        <v>0</v>
      </c>
      <c r="N670">
        <v>0</v>
      </c>
      <c r="O670" s="12">
        <v>9</v>
      </c>
      <c r="P670" s="12">
        <v>5</v>
      </c>
      <c r="Q670">
        <v>0</v>
      </c>
      <c r="R670">
        <v>0</v>
      </c>
      <c r="S670" s="12">
        <v>0</v>
      </c>
      <c r="T670" s="12">
        <v>1.0422916301809406</v>
      </c>
      <c r="U670" s="12">
        <v>0</v>
      </c>
      <c r="V670" s="12">
        <v>0.10090392019353445</v>
      </c>
      <c r="W670" s="58">
        <v>6.8321399281000145E-6</v>
      </c>
      <c r="X670" s="58">
        <v>0</v>
      </c>
      <c r="Y670" s="58">
        <v>0</v>
      </c>
      <c r="Z670" s="58">
        <v>1.9276269435290637E-3</v>
      </c>
      <c r="AA670" s="58">
        <v>7.0164064777095345E-3</v>
      </c>
      <c r="AB670" s="58">
        <v>0</v>
      </c>
      <c r="AC670" s="58">
        <v>0</v>
      </c>
      <c r="AD670" s="58">
        <v>0</v>
      </c>
      <c r="AE670" s="58">
        <v>1.5982724792452851E-7</v>
      </c>
      <c r="AF670" s="58">
        <v>0</v>
      </c>
      <c r="AG670" s="58">
        <v>1.0097235028788504E-7</v>
      </c>
      <c r="AH670" s="17">
        <v>8.1373876006953741E-4</v>
      </c>
      <c r="AI670" s="12">
        <v>205</v>
      </c>
      <c r="AJ670" s="16">
        <v>8</v>
      </c>
      <c r="AK670" s="17">
        <v>0.94530470098720931</v>
      </c>
      <c r="AL670" t="str">
        <f>IF(AK670&lt;='CAV Tier 1 Analysis'!$A$5,"Tier 1", "Tier 2")</f>
        <v>Tier 2</v>
      </c>
      <c r="AM670" t="str">
        <f t="shared" si="21"/>
        <v>Washington - Tier 2</v>
      </c>
      <c r="AN670" t="str">
        <f t="shared" si="22"/>
        <v>Creston, Town Of - Tier 2</v>
      </c>
    </row>
    <row r="671" spans="1:40" x14ac:dyDescent="0.3">
      <c r="A671">
        <v>10</v>
      </c>
      <c r="B671" t="s">
        <v>26</v>
      </c>
      <c r="C671" t="s">
        <v>1071</v>
      </c>
      <c r="D671" t="s">
        <v>2235</v>
      </c>
      <c r="E671" t="s">
        <v>456</v>
      </c>
      <c r="F671" s="12">
        <v>7.1418276891076768</v>
      </c>
      <c r="G671" s="12">
        <v>54.92123713454415</v>
      </c>
      <c r="H671" s="12">
        <v>22.883848806060062</v>
      </c>
      <c r="I671" s="12">
        <v>0</v>
      </c>
      <c r="J671" s="15">
        <v>0.33281803542673111</v>
      </c>
      <c r="K671" s="15">
        <v>0.66718196457326884</v>
      </c>
      <c r="L671" s="57">
        <v>0.3105</v>
      </c>
      <c r="M671">
        <v>26</v>
      </c>
      <c r="N671">
        <v>0</v>
      </c>
      <c r="O671" s="12">
        <v>21</v>
      </c>
      <c r="P671" s="12">
        <v>2</v>
      </c>
      <c r="Q671">
        <v>1</v>
      </c>
      <c r="R671">
        <v>0</v>
      </c>
      <c r="S671" s="12">
        <v>7.6161576026352558</v>
      </c>
      <c r="T671" s="12">
        <v>53.488509209295174</v>
      </c>
      <c r="U671" s="12">
        <v>46.346681520187495</v>
      </c>
      <c r="V671" s="12">
        <v>1.432727925248976</v>
      </c>
      <c r="W671" s="58">
        <v>4.7578429759235972E-6</v>
      </c>
      <c r="X671" s="58">
        <v>7.3324120815589837E-4</v>
      </c>
      <c r="Y671" s="58">
        <v>0</v>
      </c>
      <c r="Z671" s="58">
        <v>4.4977962015678155E-3</v>
      </c>
      <c r="AA671" s="58">
        <v>2.8065625910838137E-3</v>
      </c>
      <c r="AB671" s="58">
        <v>7.8431372549019605E-4</v>
      </c>
      <c r="AC671" s="58">
        <v>0</v>
      </c>
      <c r="AD671" s="58">
        <v>6.6159542433199026E-5</v>
      </c>
      <c r="AE671" s="58">
        <v>8.2020434348334586E-6</v>
      </c>
      <c r="AF671" s="58">
        <v>1.3278050182007771E-5</v>
      </c>
      <c r="AG671" s="58">
        <v>1.4336995595216134E-6</v>
      </c>
      <c r="AH671" s="17">
        <v>8.1052226408029164E-4</v>
      </c>
      <c r="AI671" s="12">
        <v>206</v>
      </c>
      <c r="AJ671" s="16">
        <v>8</v>
      </c>
      <c r="AK671" s="17">
        <v>0.94611522325128961</v>
      </c>
      <c r="AL671" t="str">
        <f>IF(AK671&lt;='CAV Tier 1 Analysis'!$A$5,"Tier 1", "Tier 2")</f>
        <v>Tier 2</v>
      </c>
      <c r="AM671" t="str">
        <f t="shared" si="21"/>
        <v>Washington - Tier 2</v>
      </c>
      <c r="AN671" t="str">
        <f t="shared" si="22"/>
        <v>Toledo, City Of - Tier 2</v>
      </c>
    </row>
    <row r="672" spans="1:40" x14ac:dyDescent="0.3">
      <c r="A672">
        <v>10</v>
      </c>
      <c r="B672" t="s">
        <v>26</v>
      </c>
      <c r="C672" t="s">
        <v>1066</v>
      </c>
      <c r="D672" t="s">
        <v>2043</v>
      </c>
      <c r="E672" t="s">
        <v>366</v>
      </c>
      <c r="F672" s="12">
        <v>770.95416555624024</v>
      </c>
      <c r="G672" s="12">
        <v>4181.6980208708992</v>
      </c>
      <c r="H672" s="12">
        <v>1285.2100886556052</v>
      </c>
      <c r="I672" s="12">
        <v>0</v>
      </c>
      <c r="J672" s="15">
        <v>3.0905973650965524E-3</v>
      </c>
      <c r="K672" s="15">
        <v>0.99690940263490324</v>
      </c>
      <c r="L672" s="57">
        <v>1.3298400000000001</v>
      </c>
      <c r="M672">
        <v>1</v>
      </c>
      <c r="N672">
        <v>0</v>
      </c>
      <c r="O672" s="12">
        <v>25</v>
      </c>
      <c r="P672" s="12">
        <v>1</v>
      </c>
      <c r="Q672">
        <v>0</v>
      </c>
      <c r="R672">
        <v>0</v>
      </c>
      <c r="S672" s="12">
        <v>3.9720669135945199</v>
      </c>
      <c r="T672" s="12">
        <v>3444.884640258329</v>
      </c>
      <c r="U672" s="12">
        <v>2673.9304747020888</v>
      </c>
      <c r="V672" s="12">
        <v>736.8133806125702</v>
      </c>
      <c r="W672" s="58">
        <v>2.0377358786158574E-5</v>
      </c>
      <c r="X672" s="58">
        <v>2.8201584929073015E-5</v>
      </c>
      <c r="Y672" s="58">
        <v>0</v>
      </c>
      <c r="Z672" s="58">
        <v>5.354519287580733E-3</v>
      </c>
      <c r="AA672" s="58">
        <v>1.4032812955419068E-3</v>
      </c>
      <c r="AB672" s="58">
        <v>0</v>
      </c>
      <c r="AC672" s="58">
        <v>0</v>
      </c>
      <c r="AD672" s="58">
        <v>3.4504292482935868E-5</v>
      </c>
      <c r="AE672" s="58">
        <v>5.2824604508662032E-4</v>
      </c>
      <c r="AF672" s="58">
        <v>7.6606526857439094E-4</v>
      </c>
      <c r="AG672" s="58">
        <v>7.373130659474649E-4</v>
      </c>
      <c r="AH672" s="17">
        <v>8.0659165444811674E-4</v>
      </c>
      <c r="AI672" s="12">
        <v>207</v>
      </c>
      <c r="AJ672" s="16">
        <v>8</v>
      </c>
      <c r="AK672" s="17">
        <v>0.94692181490573768</v>
      </c>
      <c r="AL672" t="str">
        <f>IF(AK672&lt;='CAV Tier 1 Analysis'!$A$5,"Tier 1", "Tier 2")</f>
        <v>Tier 2</v>
      </c>
      <c r="AM672" t="str">
        <f t="shared" si="21"/>
        <v>Washington - Tier 2</v>
      </c>
      <c r="AN672" t="str">
        <f t="shared" si="22"/>
        <v>Algona, City Of - Tier 2</v>
      </c>
    </row>
    <row r="673" spans="1:40" x14ac:dyDescent="0.3">
      <c r="A673">
        <v>10</v>
      </c>
      <c r="B673" t="s">
        <v>26</v>
      </c>
      <c r="C673" t="s">
        <v>1379</v>
      </c>
      <c r="D673" t="s">
        <v>2087</v>
      </c>
      <c r="E673" t="s">
        <v>431</v>
      </c>
      <c r="F673" s="12">
        <v>16.708260669568421</v>
      </c>
      <c r="G673" s="12">
        <v>2759.7637747014232</v>
      </c>
      <c r="H673" s="12">
        <v>1252.7878467609389</v>
      </c>
      <c r="I673" s="12">
        <v>2</v>
      </c>
      <c r="J673" s="15">
        <v>4.3233432934697853E-3</v>
      </c>
      <c r="K673" s="15">
        <v>0.99567665670653027</v>
      </c>
      <c r="L673" s="57">
        <v>2.8982200000000002</v>
      </c>
      <c r="M673">
        <v>11</v>
      </c>
      <c r="N673">
        <v>0</v>
      </c>
      <c r="O673" s="12">
        <v>13</v>
      </c>
      <c r="P673" s="12">
        <v>3</v>
      </c>
      <c r="Q673">
        <v>0</v>
      </c>
      <c r="R673" s="12">
        <v>1.9913533134130605</v>
      </c>
      <c r="S673" s="12">
        <v>5.4162319354343582</v>
      </c>
      <c r="T673" s="12">
        <v>2702.8028140480333</v>
      </c>
      <c r="U673" s="12">
        <v>2686.0945533784648</v>
      </c>
      <c r="V673" s="12">
        <v>56.960960653389975</v>
      </c>
      <c r="W673" s="58">
        <v>4.4409905538426058E-5</v>
      </c>
      <c r="X673" s="58">
        <v>3.1021743421980313E-4</v>
      </c>
      <c r="Y673" s="58">
        <v>0</v>
      </c>
      <c r="Z673" s="58">
        <v>2.7843500295419809E-3</v>
      </c>
      <c r="AA673" s="58">
        <v>4.2098438866257203E-3</v>
      </c>
      <c r="AB673" s="58">
        <v>0</v>
      </c>
      <c r="AC673" s="58">
        <v>2.3561771888088581E-4</v>
      </c>
      <c r="AD673" s="58">
        <v>4.7049371252037897E-5</v>
      </c>
      <c r="AE673" s="58">
        <v>4.1445361638083657E-4</v>
      </c>
      <c r="AF673" s="58">
        <v>7.6955020518225696E-4</v>
      </c>
      <c r="AG673" s="58">
        <v>5.6999589914813478E-5</v>
      </c>
      <c r="AH673" s="17">
        <v>8.0659015977606926E-4</v>
      </c>
      <c r="AI673" s="12">
        <v>208</v>
      </c>
      <c r="AJ673" s="16">
        <v>8</v>
      </c>
      <c r="AK673" s="17">
        <v>0.9477284050655137</v>
      </c>
      <c r="AL673" t="str">
        <f>IF(AK673&lt;='CAV Tier 1 Analysis'!$A$5,"Tier 1", "Tier 2")</f>
        <v>Tier 2</v>
      </c>
      <c r="AM673" t="str">
        <f t="shared" si="21"/>
        <v>Washington - Tier 2</v>
      </c>
      <c r="AN673" t="str">
        <f t="shared" si="22"/>
        <v>Omak, City Of - Tier 2</v>
      </c>
    </row>
    <row r="674" spans="1:40" x14ac:dyDescent="0.3">
      <c r="A674">
        <v>10</v>
      </c>
      <c r="B674" t="s">
        <v>26</v>
      </c>
      <c r="C674" t="s">
        <v>1319</v>
      </c>
      <c r="D674" t="s">
        <v>2000</v>
      </c>
      <c r="E674" t="s">
        <v>346</v>
      </c>
      <c r="F674" s="12">
        <v>1060.6596533310092</v>
      </c>
      <c r="G674" s="12">
        <v>9095.8821993890069</v>
      </c>
      <c r="H674" s="12">
        <v>2741.8152140113625</v>
      </c>
      <c r="I674" s="12">
        <v>5</v>
      </c>
      <c r="J674" s="15">
        <v>1.0032004108896811E-2</v>
      </c>
      <c r="K674" s="15">
        <v>0.98996799589110307</v>
      </c>
      <c r="L674" s="57">
        <v>3.6214100000000005</v>
      </c>
      <c r="M674">
        <v>8</v>
      </c>
      <c r="N674">
        <v>0</v>
      </c>
      <c r="O674" s="12">
        <v>9</v>
      </c>
      <c r="P674" s="12">
        <v>1</v>
      </c>
      <c r="Q674">
        <v>0</v>
      </c>
      <c r="R674" s="12">
        <v>4.9498399794555157</v>
      </c>
      <c r="S674" s="12">
        <v>27.505901492797776</v>
      </c>
      <c r="T674" s="12">
        <v>7894.5798975140897</v>
      </c>
      <c r="U674" s="12">
        <v>6833.9202441830803</v>
      </c>
      <c r="V674" s="12">
        <v>1201.3023018749172</v>
      </c>
      <c r="W674" s="58">
        <v>5.5491465801737447E-5</v>
      </c>
      <c r="X674" s="58">
        <v>2.2561267943258412E-4</v>
      </c>
      <c r="Y674" s="58">
        <v>0</v>
      </c>
      <c r="Z674" s="58">
        <v>1.9276269435290637E-3</v>
      </c>
      <c r="AA674" s="58">
        <v>1.4032812955419068E-3</v>
      </c>
      <c r="AB674" s="58">
        <v>0</v>
      </c>
      <c r="AC674" s="58">
        <v>5.8566704207090308E-4</v>
      </c>
      <c r="AD674" s="58">
        <v>2.3893647583480784E-4</v>
      </c>
      <c r="AE674" s="58">
        <v>1.2105719186490461E-3</v>
      </c>
      <c r="AF674" s="58">
        <v>1.95787773721355E-3</v>
      </c>
      <c r="AG674" s="58">
        <v>1.2021169900426636E-3</v>
      </c>
      <c r="AH674" s="17">
        <v>8.0065295891966026E-4</v>
      </c>
      <c r="AI674" s="12">
        <v>209</v>
      </c>
      <c r="AJ674" s="16">
        <v>8</v>
      </c>
      <c r="AK674" s="17">
        <v>0.94852905802443332</v>
      </c>
      <c r="AL674" t="str">
        <f>IF(AK674&lt;='CAV Tier 1 Analysis'!$A$5,"Tier 1", "Tier 2")</f>
        <v>Tier 2</v>
      </c>
      <c r="AM674" t="str">
        <f t="shared" si="21"/>
        <v>Washington - Tier 2</v>
      </c>
      <c r="AN674" t="str">
        <f t="shared" si="22"/>
        <v>Battle Ground, City Of - Tier 2</v>
      </c>
    </row>
    <row r="675" spans="1:40" x14ac:dyDescent="0.3">
      <c r="A675">
        <v>10</v>
      </c>
      <c r="B675" t="s">
        <v>26</v>
      </c>
      <c r="C675" t="s">
        <v>1392</v>
      </c>
      <c r="D675" t="s">
        <v>2107</v>
      </c>
      <c r="E675" t="s">
        <v>370</v>
      </c>
      <c r="F675" s="12">
        <v>1233.2774719584841</v>
      </c>
      <c r="G675" s="12">
        <v>5924.5599898900227</v>
      </c>
      <c r="H675" s="12">
        <v>2696.188409943552</v>
      </c>
      <c r="I675" s="12">
        <v>3</v>
      </c>
      <c r="J675" s="15">
        <v>2.9868453190969686E-3</v>
      </c>
      <c r="K675" s="15">
        <v>0.99701315468090335</v>
      </c>
      <c r="L675" s="57">
        <v>4.2988499999999998</v>
      </c>
      <c r="M675">
        <v>8</v>
      </c>
      <c r="N675">
        <v>0</v>
      </c>
      <c r="O675" s="12">
        <v>20</v>
      </c>
      <c r="P675" s="12">
        <v>1</v>
      </c>
      <c r="Q675">
        <v>0</v>
      </c>
      <c r="R675" s="12">
        <v>2.9910394640427098</v>
      </c>
      <c r="S675" s="12">
        <v>8.0530977316433976</v>
      </c>
      <c r="T675" s="12">
        <v>5671.4791807025522</v>
      </c>
      <c r="U675" s="12">
        <v>4438.2017087440681</v>
      </c>
      <c r="V675" s="12">
        <v>253.08080918747055</v>
      </c>
      <c r="W675" s="58">
        <v>6.5871991230432065E-5</v>
      </c>
      <c r="X675" s="58">
        <v>2.2561267943258412E-4</v>
      </c>
      <c r="Y675" s="58">
        <v>0</v>
      </c>
      <c r="Z675" s="58">
        <v>4.2836154300645865E-3</v>
      </c>
      <c r="AA675" s="58">
        <v>1.4032812955419068E-3</v>
      </c>
      <c r="AB675" s="58">
        <v>0</v>
      </c>
      <c r="AC675" s="58">
        <v>3.5390098324267986E-4</v>
      </c>
      <c r="AD675" s="58">
        <v>6.9955125523007885E-5</v>
      </c>
      <c r="AE675" s="58">
        <v>8.6967685709573325E-4</v>
      </c>
      <c r="AF675" s="58">
        <v>1.2715185440171719E-3</v>
      </c>
      <c r="AG675" s="58">
        <v>2.5325244120749321E-4</v>
      </c>
      <c r="AH675" s="17">
        <v>7.9969866794141783E-4</v>
      </c>
      <c r="AI675" s="12">
        <v>210</v>
      </c>
      <c r="AJ675" s="16">
        <v>8</v>
      </c>
      <c r="AK675" s="17">
        <v>0.94932875669237471</v>
      </c>
      <c r="AL675" t="str">
        <f>IF(AK675&lt;='CAV Tier 1 Analysis'!$A$5,"Tier 1", "Tier 2")</f>
        <v>Tier 2</v>
      </c>
      <c r="AM675" t="str">
        <f t="shared" si="21"/>
        <v>Washington - Tier 2</v>
      </c>
      <c r="AN675" t="str">
        <f t="shared" si="22"/>
        <v>Gig Harbor, Town Of - Tier 2</v>
      </c>
    </row>
    <row r="676" spans="1:40" x14ac:dyDescent="0.3">
      <c r="A676">
        <v>10</v>
      </c>
      <c r="B676" t="s">
        <v>26</v>
      </c>
      <c r="C676" t="s">
        <v>1469</v>
      </c>
      <c r="D676" t="s">
        <v>2210</v>
      </c>
      <c r="E676" t="s">
        <v>373</v>
      </c>
      <c r="F676" s="12">
        <v>3403.0184936898486</v>
      </c>
      <c r="G676" s="12">
        <v>4433.5280265464107</v>
      </c>
      <c r="H676" s="12">
        <v>1243.807320125097</v>
      </c>
      <c r="I676" s="12">
        <v>1</v>
      </c>
      <c r="J676" s="15">
        <v>0</v>
      </c>
      <c r="K676" s="15">
        <v>1</v>
      </c>
      <c r="L676" s="57">
        <v>5.8699599999999998</v>
      </c>
      <c r="M676">
        <v>2</v>
      </c>
      <c r="N676">
        <v>0</v>
      </c>
      <c r="O676" s="12">
        <v>25</v>
      </c>
      <c r="P676" s="12">
        <v>1</v>
      </c>
      <c r="Q676">
        <v>0</v>
      </c>
      <c r="R676" s="12">
        <v>1</v>
      </c>
      <c r="S676" s="12">
        <v>0</v>
      </c>
      <c r="T676" s="12">
        <v>3203.4045650548646</v>
      </c>
      <c r="U676" s="12">
        <v>0</v>
      </c>
      <c r="V676" s="12">
        <v>1230.1234614915461</v>
      </c>
      <c r="W676" s="58">
        <v>8.9946370225289793E-5</v>
      </c>
      <c r="X676" s="58">
        <v>5.6403169858146031E-5</v>
      </c>
      <c r="Y676" s="58">
        <v>0</v>
      </c>
      <c r="Z676" s="58">
        <v>5.354519287580733E-3</v>
      </c>
      <c r="AA676" s="58">
        <v>1.4032812955419068E-3</v>
      </c>
      <c r="AB676" s="58">
        <v>0</v>
      </c>
      <c r="AC676" s="58">
        <v>1.1832039914456521E-4</v>
      </c>
      <c r="AD676" s="58">
        <v>0</v>
      </c>
      <c r="AE676" s="58">
        <v>4.9121696922070569E-4</v>
      </c>
      <c r="AF676" s="58">
        <v>0</v>
      </c>
      <c r="AG676" s="58">
        <v>1.2309576953287577E-3</v>
      </c>
      <c r="AH676" s="17">
        <v>7.9496774426364599E-4</v>
      </c>
      <c r="AI676" s="12">
        <v>211</v>
      </c>
      <c r="AJ676" s="16">
        <v>8</v>
      </c>
      <c r="AK676" s="17">
        <v>0.95012372443663839</v>
      </c>
      <c r="AL676" t="str">
        <f>IF(AK676&lt;='CAV Tier 1 Analysis'!$A$5,"Tier 1", "Tier 2")</f>
        <v>Tier 2</v>
      </c>
      <c r="AM676" t="str">
        <f t="shared" si="21"/>
        <v>Washington - Tier 2</v>
      </c>
      <c r="AN676" t="str">
        <f t="shared" si="22"/>
        <v>Black Diamond, City Of - Tier 2</v>
      </c>
    </row>
    <row r="677" spans="1:40" x14ac:dyDescent="0.3">
      <c r="A677">
        <v>10</v>
      </c>
      <c r="B677" t="s">
        <v>26</v>
      </c>
      <c r="C677" t="s">
        <v>1341</v>
      </c>
      <c r="D677" t="s">
        <v>2034</v>
      </c>
      <c r="E677" t="s">
        <v>424</v>
      </c>
      <c r="F677" s="12">
        <v>61.673480054427394</v>
      </c>
      <c r="G677" s="12">
        <v>1320.545104521048</v>
      </c>
      <c r="H677" s="12">
        <v>487.49791230824798</v>
      </c>
      <c r="I677" s="12">
        <v>0</v>
      </c>
      <c r="J677" s="15">
        <v>9.9384629105259623E-3</v>
      </c>
      <c r="K677" s="15">
        <v>0.99006153708947386</v>
      </c>
      <c r="L677" s="57">
        <v>1.7940400000000001</v>
      </c>
      <c r="M677">
        <v>6</v>
      </c>
      <c r="N677">
        <v>0</v>
      </c>
      <c r="O677" s="12">
        <v>23</v>
      </c>
      <c r="P677" s="12">
        <v>2</v>
      </c>
      <c r="Q677">
        <v>0</v>
      </c>
      <c r="R677">
        <v>0</v>
      </c>
      <c r="S677" s="12">
        <v>4.8449799204343602</v>
      </c>
      <c r="T677" s="12">
        <v>1323.824257987452</v>
      </c>
      <c r="U677" s="12">
        <v>1262.1507779330245</v>
      </c>
      <c r="V677" s="12">
        <v>0</v>
      </c>
      <c r="W677" s="58">
        <v>2.7490372343078813E-5</v>
      </c>
      <c r="X677" s="58">
        <v>1.6920950957443809E-4</v>
      </c>
      <c r="Y677" s="58">
        <v>0</v>
      </c>
      <c r="Z677" s="58">
        <v>4.9261577445742742E-3</v>
      </c>
      <c r="AA677" s="58">
        <v>2.8065625910838137E-3</v>
      </c>
      <c r="AB677" s="58">
        <v>0</v>
      </c>
      <c r="AC677" s="58">
        <v>0</v>
      </c>
      <c r="AD677" s="58">
        <v>4.208705640795355E-5</v>
      </c>
      <c r="AE677" s="58">
        <v>2.0299806864335551E-4</v>
      </c>
      <c r="AF677" s="58">
        <v>3.6159873408315269E-4</v>
      </c>
      <c r="AG677" s="58">
        <v>0</v>
      </c>
      <c r="AH677" s="17">
        <v>7.7600946151909706E-4</v>
      </c>
      <c r="AI677" s="12">
        <v>212</v>
      </c>
      <c r="AJ677" s="16">
        <v>8</v>
      </c>
      <c r="AK677" s="17">
        <v>0.95089973389815752</v>
      </c>
      <c r="AL677" t="str">
        <f>IF(AK677&lt;='CAV Tier 1 Analysis'!$A$5,"Tier 1", "Tier 2")</f>
        <v>Tier 2</v>
      </c>
      <c r="AM677" t="str">
        <f t="shared" si="21"/>
        <v>Washington - Tier 2</v>
      </c>
      <c r="AN677" t="str">
        <f t="shared" si="22"/>
        <v>Mccleary, City Of - Tier 2</v>
      </c>
    </row>
    <row r="678" spans="1:40" x14ac:dyDescent="0.3">
      <c r="A678">
        <v>10</v>
      </c>
      <c r="B678" t="s">
        <v>26</v>
      </c>
      <c r="C678" t="s">
        <v>1417</v>
      </c>
      <c r="D678" t="s">
        <v>2144</v>
      </c>
      <c r="E678" t="s">
        <v>556</v>
      </c>
      <c r="F678" s="12">
        <v>33.798898497297451</v>
      </c>
      <c r="G678" s="12">
        <v>632.5498441624776</v>
      </c>
      <c r="H678" s="12">
        <v>275.27522025754286</v>
      </c>
      <c r="I678" s="12">
        <v>3</v>
      </c>
      <c r="J678" s="15">
        <v>3.3397680791608736E-2</v>
      </c>
      <c r="K678" s="15">
        <v>0.96660231920839124</v>
      </c>
      <c r="L678" s="57">
        <v>2.9630799999999997</v>
      </c>
      <c r="M678">
        <v>8</v>
      </c>
      <c r="N678">
        <v>0</v>
      </c>
      <c r="O678" s="12">
        <v>9</v>
      </c>
      <c r="P678" s="12">
        <v>4</v>
      </c>
      <c r="Q678">
        <v>0</v>
      </c>
      <c r="R678" s="12">
        <v>2.8998069576251737</v>
      </c>
      <c r="S678" s="12">
        <v>9.1935539360012033</v>
      </c>
      <c r="T678" s="12">
        <v>590.69771621977213</v>
      </c>
      <c r="U678" s="12">
        <v>556.89881772247463</v>
      </c>
      <c r="V678" s="12">
        <v>41.852127942705465</v>
      </c>
      <c r="W678" s="58">
        <v>4.5403766071174533E-5</v>
      </c>
      <c r="X678" s="58">
        <v>2.2561267943258412E-4</v>
      </c>
      <c r="Y678" s="58">
        <v>0</v>
      </c>
      <c r="Z678" s="58">
        <v>1.9276269435290637E-3</v>
      </c>
      <c r="AA678" s="58">
        <v>5.6131251821676274E-3</v>
      </c>
      <c r="AB678" s="58">
        <v>0</v>
      </c>
      <c r="AC678" s="58">
        <v>3.4310631666839786E-4</v>
      </c>
      <c r="AD678" s="58">
        <v>7.9861966292598617E-5</v>
      </c>
      <c r="AE678" s="58">
        <v>9.0578862580255892E-5</v>
      </c>
      <c r="AF678" s="58">
        <v>1.5954821802719441E-4</v>
      </c>
      <c r="AG678" s="58">
        <v>4.1880510834652572E-5</v>
      </c>
      <c r="AH678" s="17">
        <v>7.7515858596395907E-4</v>
      </c>
      <c r="AI678" s="12">
        <v>213</v>
      </c>
      <c r="AJ678" s="16">
        <v>8</v>
      </c>
      <c r="AK678" s="17">
        <v>0.95167489248412152</v>
      </c>
      <c r="AL678" t="str">
        <f>IF(AK678&lt;='CAV Tier 1 Analysis'!$A$5,"Tier 1", "Tier 2")</f>
        <v>Tier 2</v>
      </c>
      <c r="AM678" t="str">
        <f t="shared" si="21"/>
        <v>Washington - Tier 2</v>
      </c>
      <c r="AN678" t="str">
        <f t="shared" si="22"/>
        <v>Chewelah, City Of - Tier 2</v>
      </c>
    </row>
    <row r="679" spans="1:40" x14ac:dyDescent="0.3">
      <c r="A679">
        <v>10</v>
      </c>
      <c r="B679" t="s">
        <v>26</v>
      </c>
      <c r="C679" t="s">
        <v>1367</v>
      </c>
      <c r="D679" t="s">
        <v>2069</v>
      </c>
      <c r="E679" t="s">
        <v>552</v>
      </c>
      <c r="F679" s="12">
        <v>5.7977932910506658</v>
      </c>
      <c r="G679" s="12">
        <v>176.37395711479274</v>
      </c>
      <c r="H679" s="12">
        <v>70.776771090850986</v>
      </c>
      <c r="I679" s="12">
        <v>0</v>
      </c>
      <c r="J679" s="15">
        <v>0</v>
      </c>
      <c r="K679" s="15">
        <v>1.0000000000000002</v>
      </c>
      <c r="L679" s="57">
        <v>0.69778999999999991</v>
      </c>
      <c r="M679">
        <v>0</v>
      </c>
      <c r="N679">
        <v>0</v>
      </c>
      <c r="O679" s="12">
        <v>13</v>
      </c>
      <c r="P679" s="12">
        <v>4</v>
      </c>
      <c r="Q679">
        <v>0</v>
      </c>
      <c r="R679">
        <v>0</v>
      </c>
      <c r="S679" s="12">
        <v>0</v>
      </c>
      <c r="T679" s="12">
        <v>160.64238808413003</v>
      </c>
      <c r="U679" s="12">
        <v>154.84459479307938</v>
      </c>
      <c r="V679" s="12">
        <v>15.731569030662712</v>
      </c>
      <c r="W679" s="58">
        <v>1.0692351852398476E-5</v>
      </c>
      <c r="X679" s="58">
        <v>0</v>
      </c>
      <c r="Y679" s="58">
        <v>0</v>
      </c>
      <c r="Z679" s="58">
        <v>2.7843500295419809E-3</v>
      </c>
      <c r="AA679" s="58">
        <v>5.6131251821676274E-3</v>
      </c>
      <c r="AB679" s="58">
        <v>0</v>
      </c>
      <c r="AC679" s="58">
        <v>0</v>
      </c>
      <c r="AD679" s="58">
        <v>0</v>
      </c>
      <c r="AE679" s="58">
        <v>2.4633250468540578E-5</v>
      </c>
      <c r="AF679" s="58">
        <v>4.4362060726604734E-5</v>
      </c>
      <c r="AG679" s="58">
        <v>1.5742237721740187E-5</v>
      </c>
      <c r="AH679" s="17">
        <v>7.7208228295262682E-4</v>
      </c>
      <c r="AI679" s="12">
        <v>214</v>
      </c>
      <c r="AJ679" s="16">
        <v>8</v>
      </c>
      <c r="AK679" s="17">
        <v>0.95244697476707418</v>
      </c>
      <c r="AL679" t="str">
        <f>IF(AK679&lt;='CAV Tier 1 Analysis'!$A$5,"Tier 1", "Tier 2")</f>
        <v>Tier 2</v>
      </c>
      <c r="AM679" t="str">
        <f t="shared" si="21"/>
        <v>Washington - Tier 2</v>
      </c>
      <c r="AN679" t="str">
        <f t="shared" si="22"/>
        <v>Bingen, Town Of - Tier 2</v>
      </c>
    </row>
    <row r="680" spans="1:40" x14ac:dyDescent="0.3">
      <c r="A680">
        <v>10</v>
      </c>
      <c r="B680" t="s">
        <v>26</v>
      </c>
      <c r="C680" t="s">
        <v>1517</v>
      </c>
      <c r="D680" t="s">
        <v>2266</v>
      </c>
      <c r="E680" t="s">
        <v>525</v>
      </c>
      <c r="F680" s="12">
        <v>19.536493114060335</v>
      </c>
      <c r="G680" s="12">
        <v>18.150608625376258</v>
      </c>
      <c r="H680" s="12">
        <v>18.672121005169817</v>
      </c>
      <c r="I680" s="12">
        <v>0</v>
      </c>
      <c r="J680" s="15">
        <v>0.46364750235626773</v>
      </c>
      <c r="K680" s="15">
        <v>0.53635249764373227</v>
      </c>
      <c r="L680" s="57">
        <v>1.0609999999999999</v>
      </c>
      <c r="M680">
        <v>23</v>
      </c>
      <c r="N680">
        <v>0</v>
      </c>
      <c r="O680" s="12">
        <v>16</v>
      </c>
      <c r="P680" s="12">
        <v>3</v>
      </c>
      <c r="Q680">
        <v>0</v>
      </c>
      <c r="R680">
        <v>0</v>
      </c>
      <c r="S680" s="12">
        <v>8.6572822677409889</v>
      </c>
      <c r="T680" s="12">
        <v>18.894668640309021</v>
      </c>
      <c r="U680" s="12">
        <v>0</v>
      </c>
      <c r="V680" s="12">
        <v>0</v>
      </c>
      <c r="W680" s="58">
        <v>1.6257878896795288E-5</v>
      </c>
      <c r="X680" s="58">
        <v>6.4863645336867936E-4</v>
      </c>
      <c r="Y680" s="58">
        <v>0</v>
      </c>
      <c r="Z680" s="58">
        <v>3.4268923440516691E-3</v>
      </c>
      <c r="AA680" s="58">
        <v>4.2098438866257203E-3</v>
      </c>
      <c r="AB680" s="58">
        <v>0</v>
      </c>
      <c r="AC680" s="58">
        <v>0</v>
      </c>
      <c r="AD680" s="58">
        <v>7.5203516449109584E-5</v>
      </c>
      <c r="AE680" s="58">
        <v>2.8973492655814916E-6</v>
      </c>
      <c r="AF680" s="58">
        <v>0</v>
      </c>
      <c r="AG680" s="58">
        <v>0</v>
      </c>
      <c r="AH680" s="17">
        <v>7.6179376624159597E-4</v>
      </c>
      <c r="AI680" s="12">
        <v>215</v>
      </c>
      <c r="AJ680" s="16">
        <v>8</v>
      </c>
      <c r="AK680" s="17">
        <v>0.95320876853331582</v>
      </c>
      <c r="AL680" t="str">
        <f>IF(AK680&lt;='CAV Tier 1 Analysis'!$A$5,"Tier 1", "Tier 2")</f>
        <v>Tier 2</v>
      </c>
      <c r="AM680" t="str">
        <f t="shared" si="21"/>
        <v>Washington - Tier 2</v>
      </c>
      <c r="AN680" t="str">
        <f t="shared" si="22"/>
        <v>Shoalwater Bay Indian Tribe - Tier 2</v>
      </c>
    </row>
    <row r="681" spans="1:40" x14ac:dyDescent="0.3">
      <c r="A681">
        <v>10</v>
      </c>
      <c r="B681" t="s">
        <v>26</v>
      </c>
      <c r="C681" t="s">
        <v>1075</v>
      </c>
      <c r="D681" t="s">
        <v>1994</v>
      </c>
      <c r="E681" t="s">
        <v>509</v>
      </c>
      <c r="F681" s="12">
        <v>19.104690525936558</v>
      </c>
      <c r="G681" s="12">
        <v>110.76361332600271</v>
      </c>
      <c r="H681" s="12">
        <v>52.796219601971814</v>
      </c>
      <c r="I681" s="12">
        <v>1</v>
      </c>
      <c r="J681" s="15">
        <v>0.12786812909732728</v>
      </c>
      <c r="K681" s="15">
        <v>0.87213187090267275</v>
      </c>
      <c r="L681" s="57">
        <v>1.26912</v>
      </c>
      <c r="M681">
        <v>2</v>
      </c>
      <c r="N681">
        <v>0</v>
      </c>
      <c r="O681" s="12">
        <v>18</v>
      </c>
      <c r="P681" s="12">
        <v>3</v>
      </c>
      <c r="Q681">
        <v>0</v>
      </c>
      <c r="R681" s="12">
        <v>0.87213187090267275</v>
      </c>
      <c r="S681" s="12">
        <v>6.7509538239157729</v>
      </c>
      <c r="T681" s="12">
        <v>110.72821808086131</v>
      </c>
      <c r="U681" s="12">
        <v>91.623527554924749</v>
      </c>
      <c r="V681" s="12">
        <v>3.5395245141401688E-2</v>
      </c>
      <c r="W681" s="58">
        <v>1.9446936159755737E-5</v>
      </c>
      <c r="X681" s="58">
        <v>5.6403169858146031E-5</v>
      </c>
      <c r="Y681" s="58">
        <v>0</v>
      </c>
      <c r="Z681" s="58">
        <v>3.8552538870581274E-3</v>
      </c>
      <c r="AA681" s="58">
        <v>4.2098438866257203E-3</v>
      </c>
      <c r="AB681" s="58">
        <v>0</v>
      </c>
      <c r="AC681" s="58">
        <v>1.0319099107190066E-4</v>
      </c>
      <c r="AD681" s="58">
        <v>5.8643746529533673E-5</v>
      </c>
      <c r="AE681" s="58">
        <v>1.6979303921282412E-5</v>
      </c>
      <c r="AF681" s="58">
        <v>2.6249598823962163E-5</v>
      </c>
      <c r="AG681" s="58">
        <v>3.5419249163841481E-8</v>
      </c>
      <c r="AH681" s="17">
        <v>7.5873153993614474E-4</v>
      </c>
      <c r="AI681" s="12">
        <v>216</v>
      </c>
      <c r="AJ681" s="16">
        <v>8</v>
      </c>
      <c r="AK681" s="17">
        <v>0.95396750007325193</v>
      </c>
      <c r="AL681" t="str">
        <f>IF(AK681&lt;='CAV Tier 1 Analysis'!$A$5,"Tier 1", "Tier 2")</f>
        <v>Tier 2</v>
      </c>
      <c r="AM681" t="str">
        <f t="shared" si="21"/>
        <v>Washington - Tier 2</v>
      </c>
      <c r="AN681" t="str">
        <f t="shared" si="22"/>
        <v>Leavenworth, City Of - Tier 2</v>
      </c>
    </row>
    <row r="682" spans="1:40" x14ac:dyDescent="0.3">
      <c r="A682">
        <v>10</v>
      </c>
      <c r="B682" t="s">
        <v>26</v>
      </c>
      <c r="C682" t="s">
        <v>1317</v>
      </c>
      <c r="D682" t="s">
        <v>1997</v>
      </c>
      <c r="E682" t="s">
        <v>499</v>
      </c>
      <c r="F682" s="12">
        <v>91.272022738796039</v>
      </c>
      <c r="G682" s="12">
        <v>920.1375278175758</v>
      </c>
      <c r="H682" s="12">
        <v>408.12500643459094</v>
      </c>
      <c r="I682" s="12">
        <v>0</v>
      </c>
      <c r="J682" s="15">
        <v>1.9408538345575262E-2</v>
      </c>
      <c r="K682" s="15">
        <v>0.98059146165442479</v>
      </c>
      <c r="L682" s="57">
        <v>3.1177000000000001</v>
      </c>
      <c r="M682">
        <v>3</v>
      </c>
      <c r="N682">
        <v>0</v>
      </c>
      <c r="O682" s="12">
        <v>16</v>
      </c>
      <c r="P682" s="12">
        <v>3</v>
      </c>
      <c r="Q682">
        <v>0</v>
      </c>
      <c r="R682">
        <v>0</v>
      </c>
      <c r="S682" s="12">
        <v>7.9211098371739093</v>
      </c>
      <c r="T682" s="12">
        <v>962.70137485871555</v>
      </c>
      <c r="U682" s="12">
        <v>871.42935211991949</v>
      </c>
      <c r="V682" s="12">
        <v>0</v>
      </c>
      <c r="W682" s="58">
        <v>4.7773033964692432E-5</v>
      </c>
      <c r="X682" s="58">
        <v>8.4604754787219046E-5</v>
      </c>
      <c r="Y682" s="58">
        <v>0</v>
      </c>
      <c r="Z682" s="58">
        <v>3.4268923440516691E-3</v>
      </c>
      <c r="AA682" s="58">
        <v>4.2098438866257203E-3</v>
      </c>
      <c r="AB682" s="58">
        <v>0</v>
      </c>
      <c r="AC682" s="58">
        <v>0</v>
      </c>
      <c r="AD682" s="58">
        <v>6.8808581667113776E-5</v>
      </c>
      <c r="AE682" s="58">
        <v>1.4762270641098543E-4</v>
      </c>
      <c r="AF682" s="58">
        <v>2.4965935613929151E-4</v>
      </c>
      <c r="AG682" s="58">
        <v>0</v>
      </c>
      <c r="AH682" s="17">
        <v>7.4865496942242641E-4</v>
      </c>
      <c r="AI682" s="12">
        <v>217</v>
      </c>
      <c r="AJ682" s="16">
        <v>8</v>
      </c>
      <c r="AK682" s="17">
        <v>0.95471615504267437</v>
      </c>
      <c r="AL682" t="str">
        <f>IF(AK682&lt;='CAV Tier 1 Analysis'!$A$5,"Tier 1", "Tier 2")</f>
        <v>Tier 2</v>
      </c>
      <c r="AM682" t="str">
        <f t="shared" si="21"/>
        <v>Washington - Tier 2</v>
      </c>
      <c r="AN682" t="str">
        <f t="shared" si="22"/>
        <v>Forks, City Of - Tier 2</v>
      </c>
    </row>
    <row r="683" spans="1:40" x14ac:dyDescent="0.3">
      <c r="A683">
        <v>10</v>
      </c>
      <c r="B683" t="s">
        <v>26</v>
      </c>
      <c r="C683" t="s">
        <v>1445</v>
      </c>
      <c r="D683" t="s">
        <v>2180</v>
      </c>
      <c r="E683" t="s">
        <v>485</v>
      </c>
      <c r="F683" s="12">
        <v>16.616015157925723</v>
      </c>
      <c r="G683" s="12">
        <v>153.5181282500871</v>
      </c>
      <c r="H683" s="12">
        <v>70.735450587657439</v>
      </c>
      <c r="I683" s="12">
        <v>9</v>
      </c>
      <c r="J683" s="15">
        <v>0.23476711141081838</v>
      </c>
      <c r="K683" s="15">
        <v>0.7652328885891817</v>
      </c>
      <c r="L683" s="57">
        <v>0.41521999999999998</v>
      </c>
      <c r="M683">
        <v>11</v>
      </c>
      <c r="N683">
        <v>0</v>
      </c>
      <c r="O683" s="12">
        <v>19</v>
      </c>
      <c r="P683" s="12">
        <v>2</v>
      </c>
      <c r="Q683">
        <v>0</v>
      </c>
      <c r="R683" s="12">
        <v>6.8870959973026356</v>
      </c>
      <c r="S683" s="12">
        <v>16.606357408807014</v>
      </c>
      <c r="T683" s="12">
        <v>169.16430881334935</v>
      </c>
      <c r="U683" s="12">
        <v>152.54829365542363</v>
      </c>
      <c r="V683" s="12">
        <v>0</v>
      </c>
      <c r="W683" s="58">
        <v>6.3624848968212432E-6</v>
      </c>
      <c r="X683" s="58">
        <v>3.1021743421980313E-4</v>
      </c>
      <c r="Y683" s="58">
        <v>0</v>
      </c>
      <c r="Z683" s="58">
        <v>4.0694346585613567E-3</v>
      </c>
      <c r="AA683" s="58">
        <v>2.8065625910838137E-3</v>
      </c>
      <c r="AB683" s="58">
        <v>0</v>
      </c>
      <c r="AC683" s="58">
        <v>8.1488394734778526E-4</v>
      </c>
      <c r="AD683" s="58">
        <v>1.4425502529893654E-4</v>
      </c>
      <c r="AE683" s="58">
        <v>2.594002018417733E-5</v>
      </c>
      <c r="AF683" s="58">
        <v>4.3704184029963279E-5</v>
      </c>
      <c r="AG683" s="58">
        <v>0</v>
      </c>
      <c r="AH683" s="17">
        <v>7.4739639505660527E-4</v>
      </c>
      <c r="AI683" s="12">
        <v>218</v>
      </c>
      <c r="AJ683" s="16">
        <v>8</v>
      </c>
      <c r="AK683" s="17">
        <v>0.95546355143773098</v>
      </c>
      <c r="AL683" t="str">
        <f>IF(AK683&lt;='CAV Tier 1 Analysis'!$A$5,"Tier 1", "Tier 2")</f>
        <v>Tier 2</v>
      </c>
      <c r="AM683" t="str">
        <f t="shared" si="21"/>
        <v>Washington - Tier 2</v>
      </c>
      <c r="AN683" t="str">
        <f t="shared" si="22"/>
        <v>Naches, City Of - Tier 2</v>
      </c>
    </row>
    <row r="684" spans="1:40" x14ac:dyDescent="0.3">
      <c r="A684">
        <v>10</v>
      </c>
      <c r="B684" t="s">
        <v>26</v>
      </c>
      <c r="C684" t="s">
        <v>1304</v>
      </c>
      <c r="D684" t="s">
        <v>1983</v>
      </c>
      <c r="E684" t="s">
        <v>658</v>
      </c>
      <c r="F684" s="12">
        <v>3.8194031911955291</v>
      </c>
      <c r="G684" s="12">
        <v>0.78203484691991931</v>
      </c>
      <c r="H684" s="12">
        <v>0.37378614717189368</v>
      </c>
      <c r="I684" s="12">
        <v>0</v>
      </c>
      <c r="J684" s="15">
        <v>0.30130501305013052</v>
      </c>
      <c r="K684" s="15">
        <v>0.69869498694986953</v>
      </c>
      <c r="L684" s="57">
        <v>0.55554999999999999</v>
      </c>
      <c r="M684">
        <v>3</v>
      </c>
      <c r="N684">
        <v>0</v>
      </c>
      <c r="O684" s="12">
        <v>5</v>
      </c>
      <c r="P684" s="12">
        <v>5</v>
      </c>
      <c r="Q684">
        <v>0</v>
      </c>
      <c r="R684">
        <v>0</v>
      </c>
      <c r="S684" s="12">
        <v>0.11262363995158543</v>
      </c>
      <c r="T684" s="12">
        <v>0.75552519109212546</v>
      </c>
      <c r="U684" s="12">
        <v>0</v>
      </c>
      <c r="V684" s="12">
        <v>2.6509655827793854E-2</v>
      </c>
      <c r="W684" s="58">
        <v>8.5127847512861662E-6</v>
      </c>
      <c r="X684" s="58">
        <v>8.4604754787219046E-5</v>
      </c>
      <c r="Y684" s="58">
        <v>0</v>
      </c>
      <c r="Z684" s="58">
        <v>1.0709038575161466E-3</v>
      </c>
      <c r="AA684" s="58">
        <v>7.0164064777095345E-3</v>
      </c>
      <c r="AB684" s="58">
        <v>0</v>
      </c>
      <c r="AC684" s="58">
        <v>0</v>
      </c>
      <c r="AD684" s="58">
        <v>9.7833170938848357E-7</v>
      </c>
      <c r="AE684" s="58">
        <v>1.1585386328867022E-7</v>
      </c>
      <c r="AF684" s="58">
        <v>0</v>
      </c>
      <c r="AG684" s="58">
        <v>2.6527633902838098E-8</v>
      </c>
      <c r="AH684" s="17">
        <v>7.4377714436097873E-4</v>
      </c>
      <c r="AI684" s="12">
        <v>219</v>
      </c>
      <c r="AJ684" s="16">
        <v>8</v>
      </c>
      <c r="AK684" s="17">
        <v>0.95620732858209201</v>
      </c>
      <c r="AL684" t="str">
        <f>IF(AK684&lt;='CAV Tier 1 Analysis'!$A$5,"Tier 1", "Tier 2")</f>
        <v>Tier 2</v>
      </c>
      <c r="AM684" t="str">
        <f t="shared" si="21"/>
        <v>Washington - Tier 2</v>
      </c>
      <c r="AN684" t="str">
        <f t="shared" si="22"/>
        <v>Washtucna, Town Of - Tier 2</v>
      </c>
    </row>
    <row r="685" spans="1:40" x14ac:dyDescent="0.3">
      <c r="A685">
        <v>10</v>
      </c>
      <c r="B685" t="s">
        <v>26</v>
      </c>
      <c r="C685" t="s">
        <v>1498</v>
      </c>
      <c r="D685" t="s">
        <v>2245</v>
      </c>
      <c r="E685" t="s">
        <v>531</v>
      </c>
      <c r="F685" s="12">
        <v>21.084753573767738</v>
      </c>
      <c r="G685" s="12">
        <v>107.29642292216008</v>
      </c>
      <c r="H685" s="12">
        <v>42.176902361432482</v>
      </c>
      <c r="I685" s="12">
        <v>0</v>
      </c>
      <c r="J685" s="15">
        <v>0.68934492238482692</v>
      </c>
      <c r="K685" s="15">
        <v>0.31065507761517314</v>
      </c>
      <c r="L685" s="57">
        <v>0.72021999999999997</v>
      </c>
      <c r="M685">
        <v>8</v>
      </c>
      <c r="N685">
        <v>0</v>
      </c>
      <c r="O685" s="12">
        <v>16</v>
      </c>
      <c r="P685" s="12">
        <v>3</v>
      </c>
      <c r="Q685">
        <v>0</v>
      </c>
      <c r="R685">
        <v>0</v>
      </c>
      <c r="S685" s="12">
        <v>29.074433484774097</v>
      </c>
      <c r="T685" s="12">
        <v>105.88664265042347</v>
      </c>
      <c r="U685" s="12">
        <v>84.801889076655726</v>
      </c>
      <c r="V685" s="12">
        <v>1.4097802717366079</v>
      </c>
      <c r="W685" s="58">
        <v>1.1036050460932989E-5</v>
      </c>
      <c r="X685" s="58">
        <v>2.2561267943258412E-4</v>
      </c>
      <c r="Y685" s="58">
        <v>0</v>
      </c>
      <c r="Z685" s="58">
        <v>3.4268923440516691E-3</v>
      </c>
      <c r="AA685" s="58">
        <v>4.2098438866257203E-3</v>
      </c>
      <c r="AB685" s="58">
        <v>0</v>
      </c>
      <c r="AC685" s="58">
        <v>0</v>
      </c>
      <c r="AD685" s="58">
        <v>2.5256189751004751E-4</v>
      </c>
      <c r="AE685" s="58">
        <v>1.6236886296254031E-5</v>
      </c>
      <c r="AF685" s="58">
        <v>2.4295239740054123E-5</v>
      </c>
      <c r="AG685" s="58">
        <v>1.4107363435802342E-6</v>
      </c>
      <c r="AH685" s="17">
        <v>7.4253542913280395E-4</v>
      </c>
      <c r="AI685" s="12">
        <v>220</v>
      </c>
      <c r="AJ685" s="16">
        <v>8</v>
      </c>
      <c r="AK685" s="17">
        <v>0.95694986401122484</v>
      </c>
      <c r="AL685" t="str">
        <f>IF(AK685&lt;='CAV Tier 1 Analysis'!$A$5,"Tier 1", "Tier 2")</f>
        <v>Tier 2</v>
      </c>
      <c r="AM685" t="str">
        <f t="shared" si="21"/>
        <v>Washington - Tier 2</v>
      </c>
      <c r="AN685" t="str">
        <f t="shared" si="22"/>
        <v>Lower Elwha Klallam Tribe - Tier 2</v>
      </c>
    </row>
    <row r="686" spans="1:40" x14ac:dyDescent="0.3">
      <c r="A686">
        <v>10</v>
      </c>
      <c r="B686" t="s">
        <v>26</v>
      </c>
      <c r="C686" t="s">
        <v>928</v>
      </c>
      <c r="D686" t="s">
        <v>2164</v>
      </c>
      <c r="E686" t="s">
        <v>577</v>
      </c>
      <c r="F686" s="12">
        <v>7.363932862752649</v>
      </c>
      <c r="G686" s="12">
        <v>7.7927757808940417</v>
      </c>
      <c r="H686" s="12">
        <v>5.6112483617115823</v>
      </c>
      <c r="I686" s="12">
        <v>5</v>
      </c>
      <c r="J686" s="15">
        <v>0.15897153719173629</v>
      </c>
      <c r="K686" s="15">
        <v>0.84102846280826371</v>
      </c>
      <c r="L686" s="57">
        <v>0.39982000000000001</v>
      </c>
      <c r="M686">
        <v>10</v>
      </c>
      <c r="N686">
        <v>0</v>
      </c>
      <c r="O686" s="12">
        <v>11</v>
      </c>
      <c r="P686" s="12">
        <v>3</v>
      </c>
      <c r="Q686">
        <v>1</v>
      </c>
      <c r="R686" s="12">
        <v>4.2051423140413187</v>
      </c>
      <c r="S686" s="12">
        <v>0.89202877762590216</v>
      </c>
      <c r="T686" s="12">
        <v>9.8843433065019664</v>
      </c>
      <c r="U686" s="12">
        <v>2.5204104437493173</v>
      </c>
      <c r="V686" s="12">
        <v>0</v>
      </c>
      <c r="W686" s="58">
        <v>6.1265081437480607E-6</v>
      </c>
      <c r="X686" s="58">
        <v>2.8201584929073013E-4</v>
      </c>
      <c r="Y686" s="58">
        <v>0</v>
      </c>
      <c r="Z686" s="58">
        <v>2.3559884865355222E-3</v>
      </c>
      <c r="AA686" s="58">
        <v>4.2098438866257203E-3</v>
      </c>
      <c r="AB686" s="58">
        <v>7.8431372549019605E-4</v>
      </c>
      <c r="AC686" s="58">
        <v>4.9755411705706943E-4</v>
      </c>
      <c r="AD686" s="58">
        <v>7.7488175592053675E-6</v>
      </c>
      <c r="AE686" s="58">
        <v>1.5156865338592371E-6</v>
      </c>
      <c r="AF686" s="58">
        <v>7.2208268755515685E-7</v>
      </c>
      <c r="AG686" s="58">
        <v>0</v>
      </c>
      <c r="AH686" s="17">
        <v>7.4052992362941869E-4</v>
      </c>
      <c r="AI686" s="12">
        <v>221</v>
      </c>
      <c r="AJ686" s="16">
        <v>8</v>
      </c>
      <c r="AK686" s="17">
        <v>0.95769039393485422</v>
      </c>
      <c r="AL686" t="str">
        <f>IF(AK686&lt;='CAV Tier 1 Analysis'!$A$5,"Tier 1", "Tier 2")</f>
        <v>Tier 2</v>
      </c>
      <c r="AM686" t="str">
        <f t="shared" si="21"/>
        <v>Washington - Tier 2</v>
      </c>
      <c r="AN686" t="str">
        <f t="shared" si="22"/>
        <v>Albion, Town Of - Tier 2</v>
      </c>
    </row>
    <row r="687" spans="1:40" x14ac:dyDescent="0.3">
      <c r="A687">
        <v>10</v>
      </c>
      <c r="B687" t="s">
        <v>26</v>
      </c>
      <c r="C687" t="s">
        <v>1302</v>
      </c>
      <c r="D687" t="s">
        <v>1981</v>
      </c>
      <c r="E687" t="s">
        <v>664</v>
      </c>
      <c r="F687" s="12">
        <v>7.0173756300696422</v>
      </c>
      <c r="G687" s="12">
        <v>5.7428703498044387</v>
      </c>
      <c r="H687" s="12">
        <v>2.7926114642186288</v>
      </c>
      <c r="I687" s="12">
        <v>0</v>
      </c>
      <c r="J687" s="15">
        <v>0.21341027324117526</v>
      </c>
      <c r="K687" s="15">
        <v>0.78658972675882477</v>
      </c>
      <c r="L687" s="57">
        <v>1.02071</v>
      </c>
      <c r="M687">
        <v>0</v>
      </c>
      <c r="N687">
        <v>0</v>
      </c>
      <c r="O687" s="12">
        <v>5</v>
      </c>
      <c r="P687" s="12">
        <v>5</v>
      </c>
      <c r="Q687">
        <v>0</v>
      </c>
      <c r="R687">
        <v>0</v>
      </c>
      <c r="S687" s="12">
        <v>0.5959719756353361</v>
      </c>
      <c r="T687" s="12">
        <v>5.6527861090231921</v>
      </c>
      <c r="U687" s="12">
        <v>0</v>
      </c>
      <c r="V687" s="12">
        <v>9.008424078124655E-2</v>
      </c>
      <c r="W687" s="58">
        <v>1.5640508547359019E-5</v>
      </c>
      <c r="X687" s="58">
        <v>0</v>
      </c>
      <c r="Y687" s="58">
        <v>0</v>
      </c>
      <c r="Z687" s="58">
        <v>1.0709038575161466E-3</v>
      </c>
      <c r="AA687" s="58">
        <v>7.0164064777095345E-3</v>
      </c>
      <c r="AB687" s="58">
        <v>0</v>
      </c>
      <c r="AC687" s="58">
        <v>0</v>
      </c>
      <c r="AD687" s="58">
        <v>5.1770505901034164E-6</v>
      </c>
      <c r="AE687" s="58">
        <v>8.6681042114320671E-7</v>
      </c>
      <c r="AF687" s="58">
        <v>0</v>
      </c>
      <c r="AG687" s="58">
        <v>9.0145333284732436E-8</v>
      </c>
      <c r="AH687" s="17">
        <v>7.3718953182887019E-4</v>
      </c>
      <c r="AI687" s="12">
        <v>222</v>
      </c>
      <c r="AJ687" s="16">
        <v>8</v>
      </c>
      <c r="AK687" s="17">
        <v>0.95842758346668311</v>
      </c>
      <c r="AL687" t="str">
        <f>IF(AK687&lt;='CAV Tier 1 Analysis'!$A$5,"Tier 1", "Tier 2")</f>
        <v>Tier 2</v>
      </c>
      <c r="AM687" t="str">
        <f t="shared" si="21"/>
        <v>Washington - Tier 2</v>
      </c>
      <c r="AN687" t="str">
        <f t="shared" si="22"/>
        <v>Lind, Town Of - Tier 2</v>
      </c>
    </row>
    <row r="688" spans="1:40" x14ac:dyDescent="0.3">
      <c r="A688">
        <v>10</v>
      </c>
      <c r="B688" t="s">
        <v>26</v>
      </c>
      <c r="C688" t="s">
        <v>1438</v>
      </c>
      <c r="D688" t="s">
        <v>2169</v>
      </c>
      <c r="E688" t="s">
        <v>592</v>
      </c>
      <c r="F688" s="12">
        <v>19.402384660442578</v>
      </c>
      <c r="G688" s="12">
        <v>37.608500592937105</v>
      </c>
      <c r="H688" s="12">
        <v>24.803155515011792</v>
      </c>
      <c r="I688" s="12">
        <v>2</v>
      </c>
      <c r="J688" s="15">
        <v>0.12986976002430131</v>
      </c>
      <c r="K688" s="15">
        <v>0.87013023997569872</v>
      </c>
      <c r="L688" s="57">
        <v>1.0534400000000002</v>
      </c>
      <c r="M688">
        <v>11</v>
      </c>
      <c r="N688">
        <v>0</v>
      </c>
      <c r="O688" s="12">
        <v>11</v>
      </c>
      <c r="P688" s="12">
        <v>3</v>
      </c>
      <c r="Q688">
        <v>1</v>
      </c>
      <c r="R688" s="12">
        <v>1.7402604799513974</v>
      </c>
      <c r="S688" s="12">
        <v>3.221179854580007</v>
      </c>
      <c r="T688" s="12">
        <v>46.979570349144886</v>
      </c>
      <c r="U688" s="12">
        <v>27.577185688702308</v>
      </c>
      <c r="V688" s="12">
        <v>0</v>
      </c>
      <c r="W688" s="58">
        <v>1.6142035763468456E-5</v>
      </c>
      <c r="X688" s="58">
        <v>3.1021743421980313E-4</v>
      </c>
      <c r="Y688" s="58">
        <v>0</v>
      </c>
      <c r="Z688" s="58">
        <v>2.3559884865355222E-3</v>
      </c>
      <c r="AA688" s="58">
        <v>4.2098438866257203E-3</v>
      </c>
      <c r="AB688" s="58">
        <v>7.8431372549019605E-4</v>
      </c>
      <c r="AC688" s="58">
        <v>2.0590831460336198E-4</v>
      </c>
      <c r="AD688" s="58">
        <v>2.7981535623726238E-5</v>
      </c>
      <c r="AE688" s="58">
        <v>7.2039487031831217E-6</v>
      </c>
      <c r="AF688" s="58">
        <v>7.9007006206828506E-6</v>
      </c>
      <c r="AG688" s="58">
        <v>0</v>
      </c>
      <c r="AH688" s="17">
        <v>7.2050000619869672E-4</v>
      </c>
      <c r="AI688" s="12">
        <v>223</v>
      </c>
      <c r="AJ688" s="16">
        <v>8</v>
      </c>
      <c r="AK688" s="17">
        <v>0.95914808347288183</v>
      </c>
      <c r="AL688" t="str">
        <f>IF(AK688&lt;='CAV Tier 1 Analysis'!$A$5,"Tier 1", "Tier 2")</f>
        <v>Tier 2</v>
      </c>
      <c r="AM688" t="str">
        <f t="shared" si="21"/>
        <v>Washington - Tier 2</v>
      </c>
      <c r="AN688" t="str">
        <f t="shared" si="22"/>
        <v>Palouse, City Of - Tier 2</v>
      </c>
    </row>
    <row r="689" spans="1:40" x14ac:dyDescent="0.3">
      <c r="A689">
        <v>10</v>
      </c>
      <c r="B689" t="s">
        <v>26</v>
      </c>
      <c r="C689" t="s">
        <v>1513</v>
      </c>
      <c r="D689" t="s">
        <v>2261</v>
      </c>
      <c r="E689" t="s">
        <v>543</v>
      </c>
      <c r="F689" s="12">
        <v>39.631326959751668</v>
      </c>
      <c r="G689" s="12">
        <v>14.877264436073299</v>
      </c>
      <c r="H689" s="12">
        <v>6.3956353874649619</v>
      </c>
      <c r="I689" s="12">
        <v>0</v>
      </c>
      <c r="J689" s="15">
        <v>0</v>
      </c>
      <c r="K689" s="15">
        <v>1</v>
      </c>
      <c r="L689" s="57">
        <v>1.3537400000000002</v>
      </c>
      <c r="M689">
        <v>9</v>
      </c>
      <c r="N689">
        <v>0</v>
      </c>
      <c r="O689" s="12">
        <v>16</v>
      </c>
      <c r="P689" s="12">
        <v>3</v>
      </c>
      <c r="Q689">
        <v>0</v>
      </c>
      <c r="R689">
        <v>0</v>
      </c>
      <c r="S689" s="12">
        <v>0</v>
      </c>
      <c r="T689" s="12">
        <v>13.839562005656797</v>
      </c>
      <c r="U689" s="12">
        <v>0</v>
      </c>
      <c r="V689" s="12">
        <v>1.0377024304165019</v>
      </c>
      <c r="W689" s="58">
        <v>2.0743582448395529E-5</v>
      </c>
      <c r="X689" s="58">
        <v>2.5381426436165712E-4</v>
      </c>
      <c r="Y689" s="58">
        <v>0</v>
      </c>
      <c r="Z689" s="58">
        <v>3.4268923440516691E-3</v>
      </c>
      <c r="AA689" s="58">
        <v>4.2098438866257203E-3</v>
      </c>
      <c r="AB689" s="58">
        <v>0</v>
      </c>
      <c r="AC689" s="58">
        <v>0</v>
      </c>
      <c r="AD689" s="58">
        <v>0</v>
      </c>
      <c r="AE689" s="58">
        <v>2.1221883048806637E-6</v>
      </c>
      <c r="AF689" s="58">
        <v>0</v>
      </c>
      <c r="AG689" s="58">
        <v>1.0384061699251854E-6</v>
      </c>
      <c r="AH689" s="17">
        <v>7.194958792692954E-4</v>
      </c>
      <c r="AI689" s="12">
        <v>224</v>
      </c>
      <c r="AJ689" s="16">
        <v>8</v>
      </c>
      <c r="AK689" s="17">
        <v>0.95986757935215117</v>
      </c>
      <c r="AL689" t="str">
        <f>IF(AK689&lt;='CAV Tier 1 Analysis'!$A$5,"Tier 1", "Tier 2")</f>
        <v>Tier 2</v>
      </c>
      <c r="AM689" t="str">
        <f t="shared" si="21"/>
        <v>Washington - Tier 2</v>
      </c>
      <c r="AN689" t="str">
        <f t="shared" si="22"/>
        <v>Quileute Indian Tribe - Tier 2</v>
      </c>
    </row>
    <row r="690" spans="1:40" x14ac:dyDescent="0.3">
      <c r="A690">
        <v>10</v>
      </c>
      <c r="B690" t="s">
        <v>26</v>
      </c>
      <c r="C690" t="s">
        <v>1475</v>
      </c>
      <c r="D690" t="s">
        <v>2217</v>
      </c>
      <c r="E690" t="s">
        <v>404</v>
      </c>
      <c r="F690" s="12">
        <v>610.69235246115579</v>
      </c>
      <c r="G690" s="12">
        <v>2712.4985451834368</v>
      </c>
      <c r="H690" s="12">
        <v>1022.7998895006776</v>
      </c>
      <c r="I690" s="12">
        <v>0</v>
      </c>
      <c r="J690" s="15">
        <v>0</v>
      </c>
      <c r="K690" s="15">
        <v>1</v>
      </c>
      <c r="L690" s="57">
        <v>1.0534000000000001</v>
      </c>
      <c r="M690">
        <v>3</v>
      </c>
      <c r="N690">
        <v>0</v>
      </c>
      <c r="O690" s="12">
        <v>25</v>
      </c>
      <c r="P690" s="12">
        <v>1</v>
      </c>
      <c r="Q690">
        <v>0</v>
      </c>
      <c r="R690">
        <v>0</v>
      </c>
      <c r="S690" s="12">
        <v>0</v>
      </c>
      <c r="T690" s="12">
        <v>2658.9191172491865</v>
      </c>
      <c r="U690" s="12">
        <v>2048.2267647880308</v>
      </c>
      <c r="V690" s="12">
        <v>53.579427934250361</v>
      </c>
      <c r="W690" s="58">
        <v>1.6141422836837094E-5</v>
      </c>
      <c r="X690" s="58">
        <v>8.4604754787219046E-5</v>
      </c>
      <c r="Y690" s="58">
        <v>0</v>
      </c>
      <c r="Z690" s="58">
        <v>5.354519287580733E-3</v>
      </c>
      <c r="AA690" s="58">
        <v>1.4032812955419068E-3</v>
      </c>
      <c r="AB690" s="58">
        <v>0</v>
      </c>
      <c r="AC690" s="58">
        <v>0</v>
      </c>
      <c r="AD690" s="58">
        <v>0</v>
      </c>
      <c r="AE690" s="58">
        <v>4.0772439560901044E-4</v>
      </c>
      <c r="AF690" s="58">
        <v>5.8680485581563766E-4</v>
      </c>
      <c r="AG690" s="58">
        <v>5.3615763938855135E-5</v>
      </c>
      <c r="AH690" s="17">
        <v>7.1879016146456358E-4</v>
      </c>
      <c r="AI690" s="12">
        <v>225</v>
      </c>
      <c r="AJ690" s="16">
        <v>8</v>
      </c>
      <c r="AK690" s="17">
        <v>0.96058636951361576</v>
      </c>
      <c r="AL690" t="str">
        <f>IF(AK690&lt;='CAV Tier 1 Analysis'!$A$5,"Tier 1", "Tier 2")</f>
        <v>Tier 2</v>
      </c>
      <c r="AM690" t="str">
        <f t="shared" si="21"/>
        <v>Washington - Tier 2</v>
      </c>
      <c r="AN690" t="str">
        <f t="shared" si="22"/>
        <v>Clyde Hill, City Of - Tier 2</v>
      </c>
    </row>
    <row r="691" spans="1:40" x14ac:dyDescent="0.3">
      <c r="A691">
        <v>10</v>
      </c>
      <c r="B691" t="s">
        <v>26</v>
      </c>
      <c r="C691" t="s">
        <v>1377</v>
      </c>
      <c r="D691" t="s">
        <v>2085</v>
      </c>
      <c r="E691" t="s">
        <v>565</v>
      </c>
      <c r="F691" s="12">
        <v>1.1160478442015276</v>
      </c>
      <c r="G691" s="12">
        <v>0.46457913665546124</v>
      </c>
      <c r="H691" s="12">
        <v>0.52012664212513593</v>
      </c>
      <c r="I691" s="12">
        <v>0</v>
      </c>
      <c r="J691" s="15">
        <v>0.44630404463040446</v>
      </c>
      <c r="K691" s="15">
        <v>0.55369595536959559</v>
      </c>
      <c r="L691" s="57">
        <v>0.19359000000000001</v>
      </c>
      <c r="M691">
        <v>32</v>
      </c>
      <c r="N691">
        <v>0</v>
      </c>
      <c r="O691" s="12">
        <v>13</v>
      </c>
      <c r="P691" s="12">
        <v>3</v>
      </c>
      <c r="Q691">
        <v>0</v>
      </c>
      <c r="R691">
        <v>0</v>
      </c>
      <c r="S691" s="12">
        <v>0.23213462410047908</v>
      </c>
      <c r="T691" s="12">
        <v>0.4229185075532052</v>
      </c>
      <c r="U691" s="12">
        <v>0</v>
      </c>
      <c r="V691" s="12">
        <v>4.1660629102256042E-2</v>
      </c>
      <c r="W691" s="58">
        <v>2.9664116641193216E-6</v>
      </c>
      <c r="X691" s="58">
        <v>9.0245071773033649E-4</v>
      </c>
      <c r="Y691" s="58">
        <v>0</v>
      </c>
      <c r="Z691" s="58">
        <v>2.7843500295419809E-3</v>
      </c>
      <c r="AA691" s="58">
        <v>4.2098438866257203E-3</v>
      </c>
      <c r="AB691" s="58">
        <v>0</v>
      </c>
      <c r="AC691" s="58">
        <v>0</v>
      </c>
      <c r="AD691" s="58">
        <v>2.0164919523299228E-6</v>
      </c>
      <c r="AE691" s="58">
        <v>6.4851236641748238E-8</v>
      </c>
      <c r="AF691" s="58">
        <v>0</v>
      </c>
      <c r="AG691" s="58">
        <v>4.1688882125277396E-8</v>
      </c>
      <c r="AH691" s="17">
        <v>7.1833946160302319E-4</v>
      </c>
      <c r="AI691" s="12">
        <v>226</v>
      </c>
      <c r="AJ691" s="16">
        <v>8</v>
      </c>
      <c r="AK691" s="17">
        <v>0.9613047089752188</v>
      </c>
      <c r="AL691" t="str">
        <f>IF(AK691&lt;='CAV Tier 1 Analysis'!$A$5,"Tier 1", "Tier 2")</f>
        <v>Tier 2</v>
      </c>
      <c r="AM691" t="str">
        <f t="shared" si="21"/>
        <v>Washington - Tier 2</v>
      </c>
      <c r="AN691" t="str">
        <f t="shared" si="22"/>
        <v>Conconully, Town Of - Tier 2</v>
      </c>
    </row>
    <row r="692" spans="1:40" x14ac:dyDescent="0.3">
      <c r="A692">
        <v>10</v>
      </c>
      <c r="B692" t="s">
        <v>26</v>
      </c>
      <c r="C692" t="s">
        <v>1382</v>
      </c>
      <c r="D692" t="s">
        <v>2091</v>
      </c>
      <c r="E692" t="s">
        <v>564</v>
      </c>
      <c r="F692" s="12">
        <v>6.8462925660414582</v>
      </c>
      <c r="G692" s="12">
        <v>37.616624108794703</v>
      </c>
      <c r="H692" s="12">
        <v>20.208675537954946</v>
      </c>
      <c r="I692" s="12">
        <v>2</v>
      </c>
      <c r="J692" s="15">
        <v>0.17091346963521839</v>
      </c>
      <c r="K692" s="15">
        <v>0.82908653036478142</v>
      </c>
      <c r="L692" s="57">
        <v>1.1875599999999999</v>
      </c>
      <c r="M692">
        <v>21</v>
      </c>
      <c r="N692">
        <v>0</v>
      </c>
      <c r="O692" s="12">
        <v>13</v>
      </c>
      <c r="P692" s="12">
        <v>3</v>
      </c>
      <c r="Q692">
        <v>0</v>
      </c>
      <c r="R692" s="12">
        <v>1.6581730607295628</v>
      </c>
      <c r="S692" s="12">
        <v>3.4539348529242435</v>
      </c>
      <c r="T692" s="12">
        <v>34.123267574566775</v>
      </c>
      <c r="U692" s="12">
        <v>27.276975008525316</v>
      </c>
      <c r="V692" s="12">
        <v>3.493356534227928</v>
      </c>
      <c r="W692" s="58">
        <v>1.8197178758414902E-5</v>
      </c>
      <c r="X692" s="58">
        <v>5.9223328351053325E-4</v>
      </c>
      <c r="Y692" s="58">
        <v>0</v>
      </c>
      <c r="Z692" s="58">
        <v>2.7843500295419809E-3</v>
      </c>
      <c r="AA692" s="58">
        <v>4.2098438866257203E-3</v>
      </c>
      <c r="AB692" s="58">
        <v>0</v>
      </c>
      <c r="AC692" s="58">
        <v>1.9619569839628725E-4</v>
      </c>
      <c r="AD692" s="58">
        <v>3.0003416602681627E-5</v>
      </c>
      <c r="AE692" s="58">
        <v>5.2325354907517876E-6</v>
      </c>
      <c r="AF692" s="58">
        <v>7.8146920361237069E-6</v>
      </c>
      <c r="AG692" s="58">
        <v>3.4957256266950886E-6</v>
      </c>
      <c r="AH692" s="17">
        <v>7.1339694968992613E-4</v>
      </c>
      <c r="AI692" s="12">
        <v>227</v>
      </c>
      <c r="AJ692" s="16">
        <v>8</v>
      </c>
      <c r="AK692" s="17">
        <v>0.96201810592490877</v>
      </c>
      <c r="AL692" t="str">
        <f>IF(AK692&lt;='CAV Tier 1 Analysis'!$A$5,"Tier 1", "Tier 2")</f>
        <v>Tier 2</v>
      </c>
      <c r="AM692" t="str">
        <f t="shared" si="21"/>
        <v>Washington - Tier 2</v>
      </c>
      <c r="AN692" t="str">
        <f t="shared" si="22"/>
        <v>Twisp, Town Of - Tier 2</v>
      </c>
    </row>
    <row r="693" spans="1:40" x14ac:dyDescent="0.3">
      <c r="A693">
        <v>10</v>
      </c>
      <c r="B693" t="s">
        <v>26</v>
      </c>
      <c r="C693" t="s">
        <v>1492</v>
      </c>
      <c r="D693" t="s">
        <v>2238</v>
      </c>
      <c r="E693" t="s">
        <v>483</v>
      </c>
      <c r="F693" s="12">
        <v>24.732804817457627</v>
      </c>
      <c r="G693" s="12">
        <v>350.15449669782572</v>
      </c>
      <c r="H693" s="12">
        <v>134.96759862928113</v>
      </c>
      <c r="I693" s="12">
        <v>2</v>
      </c>
      <c r="J693" s="15">
        <v>4.046350286899348E-2</v>
      </c>
      <c r="K693" s="15">
        <v>0.95953649713100619</v>
      </c>
      <c r="L693" s="57">
        <v>1.0752900000000001</v>
      </c>
      <c r="M693">
        <v>2</v>
      </c>
      <c r="N693">
        <v>0</v>
      </c>
      <c r="O693" s="12">
        <v>21</v>
      </c>
      <c r="P693" s="12">
        <v>2</v>
      </c>
      <c r="Q693">
        <v>0</v>
      </c>
      <c r="R693" s="12">
        <v>1.9190729942620124</v>
      </c>
      <c r="S693" s="12">
        <v>5.4612618143570772</v>
      </c>
      <c r="T693" s="12">
        <v>337.46433409391653</v>
      </c>
      <c r="U693" s="12">
        <v>312.7315292764589</v>
      </c>
      <c r="V693" s="12">
        <v>12.690162603909187</v>
      </c>
      <c r="W693" s="58">
        <v>1.6476846935848262E-5</v>
      </c>
      <c r="X693" s="58">
        <v>5.6403169858146031E-5</v>
      </c>
      <c r="Y693" s="58">
        <v>0</v>
      </c>
      <c r="Z693" s="58">
        <v>4.4977962015678155E-3</v>
      </c>
      <c r="AA693" s="58">
        <v>2.8065625910838137E-3</v>
      </c>
      <c r="AB693" s="58">
        <v>0</v>
      </c>
      <c r="AC693" s="58">
        <v>2.2706548266863722E-4</v>
      </c>
      <c r="AD693" s="58">
        <v>4.7440533875080083E-5</v>
      </c>
      <c r="AE693" s="58">
        <v>5.1747509266241629E-5</v>
      </c>
      <c r="AF693" s="58">
        <v>8.959573378344553E-5</v>
      </c>
      <c r="AG693" s="58">
        <v>1.2698768701894719E-5</v>
      </c>
      <c r="AH693" s="17">
        <v>7.0961698524917472E-4</v>
      </c>
      <c r="AI693" s="12">
        <v>228</v>
      </c>
      <c r="AJ693" s="16">
        <v>8</v>
      </c>
      <c r="AK693" s="17">
        <v>0.96272772291015796</v>
      </c>
      <c r="AL693" t="str">
        <f>IF(AK693&lt;='CAV Tier 1 Analysis'!$A$5,"Tier 1", "Tier 2")</f>
        <v>Tier 2</v>
      </c>
      <c r="AM693" t="str">
        <f t="shared" si="21"/>
        <v>Washington - Tier 2</v>
      </c>
      <c r="AN693" t="str">
        <f t="shared" si="22"/>
        <v>Winlock, Town Of - Tier 2</v>
      </c>
    </row>
    <row r="694" spans="1:40" x14ac:dyDescent="0.3">
      <c r="A694">
        <v>10</v>
      </c>
      <c r="B694" t="s">
        <v>26</v>
      </c>
      <c r="C694" t="s">
        <v>1325</v>
      </c>
      <c r="D694" t="s">
        <v>2012</v>
      </c>
      <c r="E694" t="s">
        <v>570</v>
      </c>
      <c r="F694" s="12">
        <v>12.293775553989391</v>
      </c>
      <c r="G694" s="12">
        <v>1425.2187478138471</v>
      </c>
      <c r="H694" s="12">
        <v>500.36175036571052</v>
      </c>
      <c r="I694" s="12">
        <v>0</v>
      </c>
      <c r="J694" s="15">
        <v>0</v>
      </c>
      <c r="K694" s="15">
        <v>1</v>
      </c>
      <c r="L694" s="57">
        <v>1.02626</v>
      </c>
      <c r="M694">
        <v>0</v>
      </c>
      <c r="N694">
        <v>0</v>
      </c>
      <c r="O694" s="12">
        <v>7</v>
      </c>
      <c r="P694" s="12">
        <v>4</v>
      </c>
      <c r="Q694">
        <v>0</v>
      </c>
      <c r="R694">
        <v>0</v>
      </c>
      <c r="S694" s="12">
        <v>0</v>
      </c>
      <c r="T694" s="12">
        <v>1341.6035654125394</v>
      </c>
      <c r="U694" s="12">
        <v>1329.3097898585499</v>
      </c>
      <c r="V694" s="12">
        <v>83.61518240130772</v>
      </c>
      <c r="W694" s="58">
        <v>1.5725552117460067E-5</v>
      </c>
      <c r="X694" s="58">
        <v>0</v>
      </c>
      <c r="Y694" s="58">
        <v>0</v>
      </c>
      <c r="Z694" s="58">
        <v>1.4992654005226052E-3</v>
      </c>
      <c r="AA694" s="58">
        <v>5.6131251821676274E-3</v>
      </c>
      <c r="AB694" s="58">
        <v>0</v>
      </c>
      <c r="AC694" s="58">
        <v>0</v>
      </c>
      <c r="AD694" s="58">
        <v>0</v>
      </c>
      <c r="AE694" s="58">
        <v>2.0572438601315206E-4</v>
      </c>
      <c r="AF694" s="58">
        <v>3.8083939385148507E-4</v>
      </c>
      <c r="AG694" s="58">
        <v>8.3671887778164139E-5</v>
      </c>
      <c r="AH694" s="17">
        <v>7.0894107295004492E-4</v>
      </c>
      <c r="AI694" s="12">
        <v>229</v>
      </c>
      <c r="AJ694" s="16">
        <v>8</v>
      </c>
      <c r="AK694" s="17">
        <v>0.96343666398310801</v>
      </c>
      <c r="AL694" t="str">
        <f>IF(AK694&lt;='CAV Tier 1 Analysis'!$A$5,"Tier 1", "Tier 2")</f>
        <v>Tier 2</v>
      </c>
      <c r="AM694" t="str">
        <f t="shared" si="21"/>
        <v>Washington - Tier 2</v>
      </c>
      <c r="AN694" t="str">
        <f t="shared" si="22"/>
        <v>Bridgeport, Town Of - Tier 2</v>
      </c>
    </row>
    <row r="695" spans="1:40" x14ac:dyDescent="0.3">
      <c r="A695">
        <v>10</v>
      </c>
      <c r="B695" t="s">
        <v>26</v>
      </c>
      <c r="C695" t="s">
        <v>1436</v>
      </c>
      <c r="D695" t="s">
        <v>2167</v>
      </c>
      <c r="E695" t="s">
        <v>603</v>
      </c>
      <c r="F695" s="12">
        <v>12.717527893557293</v>
      </c>
      <c r="G695" s="12">
        <v>4.5810414372208061</v>
      </c>
      <c r="H695" s="12">
        <v>2.9382593763984612</v>
      </c>
      <c r="I695" s="12">
        <v>2</v>
      </c>
      <c r="J695" s="15">
        <v>0.15739547278019955</v>
      </c>
      <c r="K695" s="15">
        <v>0.84260452721980028</v>
      </c>
      <c r="L695" s="57">
        <v>0.69049000000000005</v>
      </c>
      <c r="M695">
        <v>8</v>
      </c>
      <c r="N695">
        <v>0</v>
      </c>
      <c r="O695" s="12">
        <v>11</v>
      </c>
      <c r="P695" s="12">
        <v>3</v>
      </c>
      <c r="Q695">
        <v>1</v>
      </c>
      <c r="R695" s="12">
        <v>1.6852090544396006</v>
      </c>
      <c r="S695" s="12">
        <v>0.46246872369909015</v>
      </c>
      <c r="T695" s="12">
        <v>5.7510469279124337</v>
      </c>
      <c r="U695" s="12">
        <v>0</v>
      </c>
      <c r="V695" s="12">
        <v>0</v>
      </c>
      <c r="W695" s="58">
        <v>1.0580492742175475E-5</v>
      </c>
      <c r="X695" s="58">
        <v>2.2561267943258412E-4</v>
      </c>
      <c r="Y695" s="58">
        <v>0</v>
      </c>
      <c r="Z695" s="58">
        <v>2.3559884865355222E-3</v>
      </c>
      <c r="AA695" s="58">
        <v>4.2098438866257203E-3</v>
      </c>
      <c r="AB695" s="58">
        <v>7.8431372549019605E-4</v>
      </c>
      <c r="AC695" s="58">
        <v>1.9939460796332889E-4</v>
      </c>
      <c r="AD695" s="58">
        <v>4.01734322554074E-6</v>
      </c>
      <c r="AE695" s="58">
        <v>8.8187794716675519E-7</v>
      </c>
      <c r="AF695" s="58">
        <v>0</v>
      </c>
      <c r="AG695" s="58">
        <v>0</v>
      </c>
      <c r="AH695" s="17">
        <v>7.0823937272383947E-4</v>
      </c>
      <c r="AI695" s="12">
        <v>230</v>
      </c>
      <c r="AJ695" s="16">
        <v>8</v>
      </c>
      <c r="AK695" s="17">
        <v>0.96414490335583181</v>
      </c>
      <c r="AL695" t="str">
        <f>IF(AK695&lt;='CAV Tier 1 Analysis'!$A$5,"Tier 1", "Tier 2")</f>
        <v>Tier 2</v>
      </c>
      <c r="AM695" t="str">
        <f t="shared" si="21"/>
        <v>Washington - Tier 2</v>
      </c>
      <c r="AN695" t="str">
        <f t="shared" si="22"/>
        <v>Garfield, Town Of - Tier 2</v>
      </c>
    </row>
    <row r="696" spans="1:40" x14ac:dyDescent="0.3">
      <c r="A696">
        <v>10</v>
      </c>
      <c r="B696" t="s">
        <v>26</v>
      </c>
      <c r="C696" t="s">
        <v>1314</v>
      </c>
      <c r="D696" t="s">
        <v>1993</v>
      </c>
      <c r="E696" t="s">
        <v>576</v>
      </c>
      <c r="F696" s="12">
        <v>28.827551631969911</v>
      </c>
      <c r="G696" s="12">
        <v>164.58043814574788</v>
      </c>
      <c r="H696" s="12">
        <v>67.770159256304737</v>
      </c>
      <c r="I696" s="12">
        <v>0</v>
      </c>
      <c r="J696" s="15">
        <v>2.2864660005637864E-3</v>
      </c>
      <c r="K696" s="15">
        <v>0.99771353399943641</v>
      </c>
      <c r="L696" s="57">
        <v>1.9156199999999999</v>
      </c>
      <c r="M696">
        <v>2</v>
      </c>
      <c r="N696">
        <v>0</v>
      </c>
      <c r="O696" s="12">
        <v>12.5</v>
      </c>
      <c r="P696" s="12">
        <v>3.5</v>
      </c>
      <c r="Q696">
        <v>0</v>
      </c>
      <c r="R696">
        <v>0</v>
      </c>
      <c r="S696" s="12">
        <v>0.15495416499233397</v>
      </c>
      <c r="T696" s="12">
        <v>151.4759320353885</v>
      </c>
      <c r="U696" s="12">
        <v>122.64838040341859</v>
      </c>
      <c r="V696" s="12">
        <v>13.104506110359381</v>
      </c>
      <c r="W696" s="58">
        <v>2.9353362839094238E-5</v>
      </c>
      <c r="X696" s="58">
        <v>5.6403169858146031E-5</v>
      </c>
      <c r="Y696" s="58">
        <v>0</v>
      </c>
      <c r="Z696" s="58">
        <v>2.6772596437903665E-3</v>
      </c>
      <c r="AA696" s="58">
        <v>4.9114845343966743E-3</v>
      </c>
      <c r="AB696" s="58">
        <v>0</v>
      </c>
      <c r="AC696" s="58">
        <v>0</v>
      </c>
      <c r="AD696" s="58">
        <v>1.3460457607211368E-6</v>
      </c>
      <c r="AE696" s="58">
        <v>2.3227646316047115E-5</v>
      </c>
      <c r="AF696" s="58">
        <v>3.5138035697965161E-5</v>
      </c>
      <c r="AG696" s="58">
        <v>1.3113393204020657E-5</v>
      </c>
      <c r="AH696" s="17">
        <v>7.04302348351185E-4</v>
      </c>
      <c r="AI696" s="12">
        <v>231</v>
      </c>
      <c r="AJ696" s="16">
        <v>8</v>
      </c>
      <c r="AK696" s="17">
        <v>0.96484920570418298</v>
      </c>
      <c r="AL696" t="str">
        <f>IF(AK696&lt;='CAV Tier 1 Analysis'!$A$5,"Tier 1", "Tier 2")</f>
        <v>Tier 2</v>
      </c>
      <c r="AM696" t="str">
        <f t="shared" si="21"/>
        <v>Washington - Tier 2</v>
      </c>
      <c r="AN696" t="str">
        <f t="shared" si="22"/>
        <v>Entiat, Town Of - Tier 2</v>
      </c>
    </row>
    <row r="697" spans="1:40" x14ac:dyDescent="0.3">
      <c r="A697">
        <v>10</v>
      </c>
      <c r="B697" t="s">
        <v>26</v>
      </c>
      <c r="C697" t="s">
        <v>1432</v>
      </c>
      <c r="D697" t="s">
        <v>2161</v>
      </c>
      <c r="E697" t="s">
        <v>492</v>
      </c>
      <c r="F697" s="12">
        <v>34.176187377630015</v>
      </c>
      <c r="G697" s="12">
        <v>492.46119455995773</v>
      </c>
      <c r="H697" s="12">
        <v>134.57760186964714</v>
      </c>
      <c r="I697" s="12">
        <v>0</v>
      </c>
      <c r="J697" s="15">
        <v>0.48641312194981079</v>
      </c>
      <c r="K697" s="15">
        <v>0.51358687805018932</v>
      </c>
      <c r="L697" s="57">
        <v>0.69257999999999997</v>
      </c>
      <c r="M697">
        <v>64</v>
      </c>
      <c r="N697">
        <v>0</v>
      </c>
      <c r="O697" s="12">
        <v>17</v>
      </c>
      <c r="P697" s="12">
        <v>1</v>
      </c>
      <c r="Q697">
        <v>0</v>
      </c>
      <c r="R697">
        <v>0</v>
      </c>
      <c r="S697" s="12">
        <v>65.460311469933757</v>
      </c>
      <c r="T697" s="12">
        <v>374.98165609352492</v>
      </c>
      <c r="U697" s="12">
        <v>340.8054687158949</v>
      </c>
      <c r="V697" s="12">
        <v>117.47953846643281</v>
      </c>
      <c r="W697" s="58">
        <v>1.0612518158663977E-5</v>
      </c>
      <c r="X697" s="58">
        <v>1.804901435460673E-3</v>
      </c>
      <c r="Y697" s="58">
        <v>0</v>
      </c>
      <c r="Z697" s="58">
        <v>3.6410731155548984E-3</v>
      </c>
      <c r="AA697" s="58">
        <v>1.4032812955419068E-3</v>
      </c>
      <c r="AB697" s="58">
        <v>0</v>
      </c>
      <c r="AC697" s="58">
        <v>0</v>
      </c>
      <c r="AD697" s="58">
        <v>5.6863637549819154E-4</v>
      </c>
      <c r="AE697" s="58">
        <v>5.7500496387182852E-5</v>
      </c>
      <c r="AF697" s="58">
        <v>9.7638751416134301E-5</v>
      </c>
      <c r="AG697" s="58">
        <v>1.1755920966142805E-4</v>
      </c>
      <c r="AH697" s="17">
        <v>7.0010938160718897E-4</v>
      </c>
      <c r="AI697" s="12">
        <v>232</v>
      </c>
      <c r="AJ697" s="16">
        <v>8</v>
      </c>
      <c r="AK697" s="17">
        <v>0.96554931508579012</v>
      </c>
      <c r="AL697" t="str">
        <f>IF(AK697&lt;='CAV Tier 1 Analysis'!$A$5,"Tier 1", "Tier 2")</f>
        <v>Tier 2</v>
      </c>
      <c r="AM697" t="str">
        <f t="shared" si="21"/>
        <v>Washington - Tier 2</v>
      </c>
      <c r="AN697" t="str">
        <f t="shared" si="22"/>
        <v>Nooksack, City Of - Tier 2</v>
      </c>
    </row>
    <row r="698" spans="1:40" x14ac:dyDescent="0.3">
      <c r="A698">
        <v>10</v>
      </c>
      <c r="B698" t="s">
        <v>26</v>
      </c>
      <c r="C698" t="s">
        <v>1471</v>
      </c>
      <c r="D698" t="s">
        <v>2213</v>
      </c>
      <c r="E698" t="s">
        <v>519</v>
      </c>
      <c r="F698" s="12">
        <v>6.8821509140497934</v>
      </c>
      <c r="G698" s="12">
        <v>1322.9393011029076</v>
      </c>
      <c r="H698" s="12">
        <v>412.09770592635493</v>
      </c>
      <c r="I698" s="12">
        <v>0</v>
      </c>
      <c r="J698" s="15">
        <v>2.6303003903566818E-3</v>
      </c>
      <c r="K698" s="15">
        <v>0.99736969960964339</v>
      </c>
      <c r="L698" s="57">
        <v>1.1937800000000001</v>
      </c>
      <c r="M698">
        <v>0</v>
      </c>
      <c r="N698">
        <v>0</v>
      </c>
      <c r="O698" s="12">
        <v>13</v>
      </c>
      <c r="P698" s="12">
        <v>3</v>
      </c>
      <c r="Q698">
        <v>0</v>
      </c>
      <c r="R698">
        <v>0</v>
      </c>
      <c r="S698" s="12">
        <v>1.0839407567631845</v>
      </c>
      <c r="T698" s="12">
        <v>1193.9910577280448</v>
      </c>
      <c r="U698" s="12">
        <v>1187.108906813995</v>
      </c>
      <c r="V698" s="12">
        <v>128.94824337486284</v>
      </c>
      <c r="W698" s="58">
        <v>1.8292488849591216E-5</v>
      </c>
      <c r="X698" s="58">
        <v>0</v>
      </c>
      <c r="Y698" s="58">
        <v>0</v>
      </c>
      <c r="Z698" s="58">
        <v>2.7843500295419809E-3</v>
      </c>
      <c r="AA698" s="58">
        <v>4.2098438866257203E-3</v>
      </c>
      <c r="AB698" s="58">
        <v>0</v>
      </c>
      <c r="AC698" s="58">
        <v>0</v>
      </c>
      <c r="AD698" s="58">
        <v>9.4159060557431795E-6</v>
      </c>
      <c r="AE698" s="58">
        <v>1.8308916552466415E-4</v>
      </c>
      <c r="AF698" s="58">
        <v>3.4009968177158164E-4</v>
      </c>
      <c r="AG698" s="58">
        <v>1.2903569231087605E-4</v>
      </c>
      <c r="AH698" s="17">
        <v>6.9764789551637798E-4</v>
      </c>
      <c r="AI698" s="12">
        <v>233</v>
      </c>
      <c r="AJ698" s="16">
        <v>8</v>
      </c>
      <c r="AK698" s="17">
        <v>0.96624696298130652</v>
      </c>
      <c r="AL698" t="str">
        <f>IF(AK698&lt;='CAV Tier 1 Analysis'!$A$5,"Tier 1", "Tier 2")</f>
        <v>Tier 2</v>
      </c>
      <c r="AM698" t="str">
        <f t="shared" si="21"/>
        <v>Washington - Tier 2</v>
      </c>
      <c r="AN698" t="str">
        <f t="shared" si="22"/>
        <v>Brewster, Town Of - Tier 2</v>
      </c>
    </row>
    <row r="699" spans="1:40" x14ac:dyDescent="0.3">
      <c r="A699">
        <v>10</v>
      </c>
      <c r="B699" t="s">
        <v>26</v>
      </c>
      <c r="C699" t="s">
        <v>1309</v>
      </c>
      <c r="D699" t="s">
        <v>1988</v>
      </c>
      <c r="E699" t="s">
        <v>463</v>
      </c>
      <c r="F699" s="12">
        <v>278.71106216492876</v>
      </c>
      <c r="G699" s="12">
        <v>2486.6735159598011</v>
      </c>
      <c r="H699" s="12">
        <v>983.02625646860088</v>
      </c>
      <c r="I699" s="12">
        <v>3</v>
      </c>
      <c r="J699" s="15">
        <v>3.937599996429695E-2</v>
      </c>
      <c r="K699" s="15">
        <v>0.96062400003570292</v>
      </c>
      <c r="L699" s="57">
        <v>4.4814100000000003</v>
      </c>
      <c r="M699">
        <v>3</v>
      </c>
      <c r="N699">
        <v>0</v>
      </c>
      <c r="O699" s="12">
        <v>14</v>
      </c>
      <c r="P699" s="12">
        <v>2</v>
      </c>
      <c r="Q699">
        <v>0</v>
      </c>
      <c r="R699" s="12">
        <v>2.8818720001071085</v>
      </c>
      <c r="S699" s="12">
        <v>38.707641839610595</v>
      </c>
      <c r="T699" s="12">
        <v>2531.1082182384807</v>
      </c>
      <c r="U699" s="12">
        <v>2252.3971560735517</v>
      </c>
      <c r="V699" s="12">
        <v>0</v>
      </c>
      <c r="W699" s="58">
        <v>6.8669388375954175E-5</v>
      </c>
      <c r="X699" s="58">
        <v>8.4604754787219046E-5</v>
      </c>
      <c r="Y699" s="58">
        <v>0</v>
      </c>
      <c r="Z699" s="58">
        <v>2.9985308010452103E-3</v>
      </c>
      <c r="AA699" s="58">
        <v>2.8065625910838137E-3</v>
      </c>
      <c r="AB699" s="58">
        <v>0</v>
      </c>
      <c r="AC699" s="58">
        <v>3.4098424533621956E-4</v>
      </c>
      <c r="AD699" s="58">
        <v>3.3624302520876152E-4</v>
      </c>
      <c r="AE699" s="58">
        <v>3.8812559652809034E-4</v>
      </c>
      <c r="AF699" s="58">
        <v>6.4529846554664864E-4</v>
      </c>
      <c r="AG699" s="58">
        <v>0</v>
      </c>
      <c r="AH699" s="17">
        <v>6.971835334465379E-4</v>
      </c>
      <c r="AI699" s="12">
        <v>234</v>
      </c>
      <c r="AJ699" s="16">
        <v>9</v>
      </c>
      <c r="AK699" s="17">
        <v>0.96694414651475302</v>
      </c>
      <c r="AL699" t="str">
        <f>IF(AK699&lt;='CAV Tier 1 Analysis'!$A$5,"Tier 1", "Tier 2")</f>
        <v>Tier 2</v>
      </c>
      <c r="AM699" t="str">
        <f t="shared" si="21"/>
        <v>Washington - Tier 2</v>
      </c>
      <c r="AN699" t="str">
        <f t="shared" si="22"/>
        <v>Prosser, City Of - Tier 2</v>
      </c>
    </row>
    <row r="700" spans="1:40" x14ac:dyDescent="0.3">
      <c r="A700">
        <v>10</v>
      </c>
      <c r="B700" t="s">
        <v>26</v>
      </c>
      <c r="C700" t="s">
        <v>1484</v>
      </c>
      <c r="D700" t="s">
        <v>2229</v>
      </c>
      <c r="E700" t="s">
        <v>507</v>
      </c>
      <c r="F700" s="12">
        <v>13.29507001886641</v>
      </c>
      <c r="G700" s="12">
        <v>26.746638917479601</v>
      </c>
      <c r="H700" s="12">
        <v>11.708207754074015</v>
      </c>
      <c r="I700" s="12">
        <v>1</v>
      </c>
      <c r="J700" s="15">
        <v>8.9616276253416824E-2</v>
      </c>
      <c r="K700" s="15">
        <v>0.91038372374658327</v>
      </c>
      <c r="L700" s="57">
        <v>0.57802000000000009</v>
      </c>
      <c r="M700">
        <v>7</v>
      </c>
      <c r="N700">
        <v>0</v>
      </c>
      <c r="O700" s="12">
        <v>21</v>
      </c>
      <c r="P700" s="12">
        <v>2</v>
      </c>
      <c r="Q700">
        <v>0</v>
      </c>
      <c r="R700" s="12">
        <v>0.91038372374658327</v>
      </c>
      <c r="S700" s="12">
        <v>1.049245980521494</v>
      </c>
      <c r="T700" s="12">
        <v>26.72030204243767</v>
      </c>
      <c r="U700" s="12">
        <v>13.42523202357126</v>
      </c>
      <c r="V700" s="12">
        <v>2.6336875041931052E-2</v>
      </c>
      <c r="W700" s="58">
        <v>8.8570962864520392E-6</v>
      </c>
      <c r="X700" s="58">
        <v>1.9741109450351109E-4</v>
      </c>
      <c r="Y700" s="58">
        <v>0</v>
      </c>
      <c r="Z700" s="58">
        <v>4.4977962015678155E-3</v>
      </c>
      <c r="AA700" s="58">
        <v>2.8065625910838137E-3</v>
      </c>
      <c r="AB700" s="58">
        <v>0</v>
      </c>
      <c r="AC700" s="58">
        <v>1.0771696556841133E-4</v>
      </c>
      <c r="AD700" s="58">
        <v>9.1145217303744076E-6</v>
      </c>
      <c r="AE700" s="58">
        <v>4.0973487798358264E-6</v>
      </c>
      <c r="AF700" s="58">
        <v>3.84624958394121E-6</v>
      </c>
      <c r="AG700" s="58">
        <v>2.6354735942087979E-8</v>
      </c>
      <c r="AH700" s="17">
        <v>6.9412985671273605E-4</v>
      </c>
      <c r="AI700" s="12">
        <v>235</v>
      </c>
      <c r="AJ700" s="16">
        <v>9</v>
      </c>
      <c r="AK700" s="17">
        <v>0.96763827637146571</v>
      </c>
      <c r="AL700" t="str">
        <f>IF(AK700&lt;='CAV Tier 1 Analysis'!$A$5,"Tier 1", "Tier 2")</f>
        <v>Tier 2</v>
      </c>
      <c r="AM700" t="str">
        <f t="shared" si="21"/>
        <v>Washington - Tier 2</v>
      </c>
      <c r="AN700" t="str">
        <f t="shared" si="22"/>
        <v>Pe Ell, Town Of - Tier 2</v>
      </c>
    </row>
    <row r="701" spans="1:40" x14ac:dyDescent="0.3">
      <c r="A701">
        <v>10</v>
      </c>
      <c r="B701" t="s">
        <v>26</v>
      </c>
      <c r="C701" t="s">
        <v>1389</v>
      </c>
      <c r="D701" t="s">
        <v>2104</v>
      </c>
      <c r="E701" t="s">
        <v>447</v>
      </c>
      <c r="F701" s="12">
        <v>1106.2159107664415</v>
      </c>
      <c r="G701" s="12">
        <v>2182.0903064748786</v>
      </c>
      <c r="H701" s="12">
        <v>827.87845954266811</v>
      </c>
      <c r="I701" s="12">
        <v>0</v>
      </c>
      <c r="J701" s="15">
        <v>3.7184092117377041E-2</v>
      </c>
      <c r="K701" s="15">
        <v>0.96281590788262295</v>
      </c>
      <c r="L701" s="57">
        <v>3.8559499999999995</v>
      </c>
      <c r="M701">
        <v>4</v>
      </c>
      <c r="N701">
        <v>0</v>
      </c>
      <c r="O701" s="12">
        <v>20</v>
      </c>
      <c r="P701" s="12">
        <v>1</v>
      </c>
      <c r="Q701">
        <v>1</v>
      </c>
      <c r="R701">
        <v>0</v>
      </c>
      <c r="S701" s="12">
        <v>30.783908901626774</v>
      </c>
      <c r="T701" s="12">
        <v>2096.5176040012475</v>
      </c>
      <c r="U701" s="12">
        <v>990.30169323480595</v>
      </c>
      <c r="V701" s="12">
        <v>85.572702473631125</v>
      </c>
      <c r="W701" s="58">
        <v>5.9085361104710445E-5</v>
      </c>
      <c r="X701" s="58">
        <v>1.1280633971629206E-4</v>
      </c>
      <c r="Y701" s="58">
        <v>0</v>
      </c>
      <c r="Z701" s="58">
        <v>4.2836154300645865E-3</v>
      </c>
      <c r="AA701" s="58">
        <v>1.4032812955419068E-3</v>
      </c>
      <c r="AB701" s="58">
        <v>7.8431372549019605E-4</v>
      </c>
      <c r="AC701" s="58">
        <v>0</v>
      </c>
      <c r="AD701" s="58">
        <v>2.6741165736016435E-4</v>
      </c>
      <c r="AE701" s="58">
        <v>3.2148453385803002E-4</v>
      </c>
      <c r="AF701" s="58">
        <v>2.8371557891089809E-4</v>
      </c>
      <c r="AG701" s="58">
        <v>8.5630735383481152E-5</v>
      </c>
      <c r="AH701" s="17">
        <v>6.9103133249366047E-4</v>
      </c>
      <c r="AI701" s="12">
        <v>236</v>
      </c>
      <c r="AJ701" s="16">
        <v>9</v>
      </c>
      <c r="AK701" s="17">
        <v>0.96832930770395942</v>
      </c>
      <c r="AL701" t="str">
        <f>IF(AK701&lt;='CAV Tier 1 Analysis'!$A$5,"Tier 1", "Tier 2")</f>
        <v>Tier 2</v>
      </c>
      <c r="AM701" t="str">
        <f t="shared" si="21"/>
        <v>Washington - Tier 2</v>
      </c>
      <c r="AN701" t="str">
        <f t="shared" si="22"/>
        <v>Buckley, City Of - Tier 2</v>
      </c>
    </row>
    <row r="702" spans="1:40" x14ac:dyDescent="0.3">
      <c r="A702">
        <v>10</v>
      </c>
      <c r="B702" t="s">
        <v>26</v>
      </c>
      <c r="C702" t="s">
        <v>1297</v>
      </c>
      <c r="D702" t="s">
        <v>2204</v>
      </c>
      <c r="E702" t="s">
        <v>634</v>
      </c>
      <c r="F702" s="12">
        <v>11.540363941468263</v>
      </c>
      <c r="G702" s="12">
        <v>16.068275526830995</v>
      </c>
      <c r="H702" s="12">
        <v>5.8072441000608261</v>
      </c>
      <c r="I702" s="12">
        <v>0</v>
      </c>
      <c r="J702" s="15">
        <v>0</v>
      </c>
      <c r="K702" s="15">
        <v>1</v>
      </c>
      <c r="L702" s="57">
        <v>1.01172</v>
      </c>
      <c r="M702">
        <v>0</v>
      </c>
      <c r="N702">
        <v>0</v>
      </c>
      <c r="O702" s="12">
        <v>9</v>
      </c>
      <c r="P702" s="12">
        <v>4</v>
      </c>
      <c r="Q702">
        <v>0</v>
      </c>
      <c r="R702">
        <v>0</v>
      </c>
      <c r="S702" s="12">
        <v>0</v>
      </c>
      <c r="T702" s="12">
        <v>14.039536134302207</v>
      </c>
      <c r="U702" s="12">
        <v>2.4991721928339441</v>
      </c>
      <c r="V702" s="12">
        <v>2.028739392528788</v>
      </c>
      <c r="W702" s="58">
        <v>1.55027532869611E-5</v>
      </c>
      <c r="X702" s="58">
        <v>0</v>
      </c>
      <c r="Y702" s="58">
        <v>0</v>
      </c>
      <c r="Z702" s="58">
        <v>1.9276269435290637E-3</v>
      </c>
      <c r="AA702" s="58">
        <v>5.6131251821676274E-3</v>
      </c>
      <c r="AB702" s="58">
        <v>0</v>
      </c>
      <c r="AC702" s="58">
        <v>0</v>
      </c>
      <c r="AD702" s="58">
        <v>0</v>
      </c>
      <c r="AE702" s="58">
        <v>2.1528527693280595E-6</v>
      </c>
      <c r="AF702" s="58">
        <v>7.159980542614104E-7</v>
      </c>
      <c r="AG702" s="58">
        <v>2.0301152243872258E-6</v>
      </c>
      <c r="AH702" s="17">
        <v>6.8737762227560277E-4</v>
      </c>
      <c r="AI702" s="12">
        <v>237</v>
      </c>
      <c r="AJ702" s="16">
        <v>9</v>
      </c>
      <c r="AK702" s="17">
        <v>0.96901668532623497</v>
      </c>
      <c r="AL702" t="str">
        <f>IF(AK702&lt;='CAV Tier 1 Analysis'!$A$5,"Tier 1", "Tier 2")</f>
        <v>Tier 2</v>
      </c>
      <c r="AM702" t="str">
        <f t="shared" si="21"/>
        <v>Washington - Tier 2</v>
      </c>
      <c r="AN702" t="str">
        <f t="shared" si="22"/>
        <v>Springdale, Town Of - Tier 2</v>
      </c>
    </row>
    <row r="703" spans="1:40" x14ac:dyDescent="0.3">
      <c r="A703">
        <v>10</v>
      </c>
      <c r="B703" t="s">
        <v>26</v>
      </c>
      <c r="C703" t="s">
        <v>1327</v>
      </c>
      <c r="D703" t="s">
        <v>2014</v>
      </c>
      <c r="E703" t="s">
        <v>618</v>
      </c>
      <c r="F703" s="12">
        <v>10.486233806925823</v>
      </c>
      <c r="G703" s="12">
        <v>887.47412942641768</v>
      </c>
      <c r="H703" s="12">
        <v>360.21078955243462</v>
      </c>
      <c r="I703" s="12">
        <v>0</v>
      </c>
      <c r="J703" s="15">
        <v>0</v>
      </c>
      <c r="K703" s="15">
        <v>1</v>
      </c>
      <c r="L703" s="57">
        <v>0.87536999999999998</v>
      </c>
      <c r="M703">
        <v>0</v>
      </c>
      <c r="N703">
        <v>0</v>
      </c>
      <c r="O703" s="12">
        <v>7</v>
      </c>
      <c r="P703" s="12">
        <v>4</v>
      </c>
      <c r="Q703">
        <v>0</v>
      </c>
      <c r="R703">
        <v>0</v>
      </c>
      <c r="S703" s="12">
        <v>0</v>
      </c>
      <c r="T703" s="12">
        <v>862.85591244381817</v>
      </c>
      <c r="U703" s="12">
        <v>852.36967863689233</v>
      </c>
      <c r="V703" s="12">
        <v>24.618216982599506</v>
      </c>
      <c r="W703" s="58">
        <v>1.3413439632316391E-5</v>
      </c>
      <c r="X703" s="58">
        <v>0</v>
      </c>
      <c r="Y703" s="58">
        <v>0</v>
      </c>
      <c r="Z703" s="58">
        <v>1.4992654005226052E-3</v>
      </c>
      <c r="AA703" s="58">
        <v>5.6131251821676274E-3</v>
      </c>
      <c r="AB703" s="58">
        <v>0</v>
      </c>
      <c r="AC703" s="58">
        <v>0</v>
      </c>
      <c r="AD703" s="58">
        <v>0</v>
      </c>
      <c r="AE703" s="58">
        <v>1.3231218772941959E-4</v>
      </c>
      <c r="AF703" s="58">
        <v>2.4419887239678057E-4</v>
      </c>
      <c r="AG703" s="58">
        <v>2.4634912339010154E-5</v>
      </c>
      <c r="AH703" s="17">
        <v>6.842681813443417E-4</v>
      </c>
      <c r="AI703" s="12">
        <v>238</v>
      </c>
      <c r="AJ703" s="16">
        <v>9</v>
      </c>
      <c r="AK703" s="17">
        <v>0.96970095350757934</v>
      </c>
      <c r="AL703" t="str">
        <f>IF(AK703&lt;='CAV Tier 1 Analysis'!$A$5,"Tier 1", "Tier 2")</f>
        <v>Tier 2</v>
      </c>
      <c r="AM703" t="str">
        <f t="shared" si="21"/>
        <v>Washington - Tier 2</v>
      </c>
      <c r="AN703" t="str">
        <f t="shared" si="22"/>
        <v>Waterville, Town Of - Tier 2</v>
      </c>
    </row>
    <row r="704" spans="1:40" x14ac:dyDescent="0.3">
      <c r="A704">
        <v>10</v>
      </c>
      <c r="B704" t="s">
        <v>26</v>
      </c>
      <c r="C704" t="s">
        <v>1486</v>
      </c>
      <c r="D704" t="s">
        <v>2231</v>
      </c>
      <c r="E704" t="s">
        <v>568</v>
      </c>
      <c r="F704" s="12">
        <v>50.553707007810921</v>
      </c>
      <c r="G704" s="12">
        <v>45.12909420081796</v>
      </c>
      <c r="H704" s="12">
        <v>37.936455001128252</v>
      </c>
      <c r="I704" s="12">
        <v>0</v>
      </c>
      <c r="J704" s="15">
        <v>0</v>
      </c>
      <c r="K704" s="15">
        <v>1</v>
      </c>
      <c r="L704" s="57">
        <v>4.7410199999999998</v>
      </c>
      <c r="M704">
        <v>8</v>
      </c>
      <c r="N704">
        <v>0</v>
      </c>
      <c r="O704" s="12">
        <v>14</v>
      </c>
      <c r="P704" s="12">
        <v>3</v>
      </c>
      <c r="Q704">
        <v>0</v>
      </c>
      <c r="R704">
        <v>0</v>
      </c>
      <c r="S704" s="12">
        <v>0</v>
      </c>
      <c r="T704" s="12">
        <v>49.082601662066978</v>
      </c>
      <c r="U704" s="12">
        <v>0</v>
      </c>
      <c r="V704" s="12">
        <v>0</v>
      </c>
      <c r="W704" s="58">
        <v>7.264743544513138E-5</v>
      </c>
      <c r="X704" s="58">
        <v>2.2561267943258412E-4</v>
      </c>
      <c r="Y704" s="58">
        <v>0</v>
      </c>
      <c r="Z704" s="58">
        <v>2.9985308010452103E-3</v>
      </c>
      <c r="AA704" s="58">
        <v>4.2098438866257203E-3</v>
      </c>
      <c r="AB704" s="58">
        <v>0</v>
      </c>
      <c r="AC704" s="58">
        <v>0</v>
      </c>
      <c r="AD704" s="58">
        <v>0</v>
      </c>
      <c r="AE704" s="58">
        <v>7.5264320632242024E-6</v>
      </c>
      <c r="AF704" s="58">
        <v>0</v>
      </c>
      <c r="AG704" s="58">
        <v>0</v>
      </c>
      <c r="AH704" s="17">
        <v>6.8310556678289735E-4</v>
      </c>
      <c r="AI704" s="12">
        <v>239</v>
      </c>
      <c r="AJ704" s="16">
        <v>9</v>
      </c>
      <c r="AK704" s="17">
        <v>0.9703840590743622</v>
      </c>
      <c r="AL704" t="str">
        <f>IF(AK704&lt;='CAV Tier 1 Analysis'!$A$5,"Tier 1", "Tier 2")</f>
        <v>Tier 2</v>
      </c>
      <c r="AM704" t="str">
        <f t="shared" si="21"/>
        <v>Washington - Tier 2</v>
      </c>
      <c r="AN704" t="str">
        <f t="shared" si="22"/>
        <v>Roslyn,City Of - Tier 2</v>
      </c>
    </row>
    <row r="705" spans="1:40" x14ac:dyDescent="0.3">
      <c r="A705">
        <v>10</v>
      </c>
      <c r="B705" t="s">
        <v>26</v>
      </c>
      <c r="C705" t="s">
        <v>1512</v>
      </c>
      <c r="D705" t="s">
        <v>2260</v>
      </c>
      <c r="E705" t="s">
        <v>480</v>
      </c>
      <c r="F705" s="12">
        <v>410.52450082839653</v>
      </c>
      <c r="G705" s="12">
        <v>198.62067390221327</v>
      </c>
      <c r="H705" s="12">
        <v>80.612310928616523</v>
      </c>
      <c r="I705" s="12">
        <v>4</v>
      </c>
      <c r="J705" s="15">
        <v>1.5953406289174518E-3</v>
      </c>
      <c r="K705" s="15">
        <v>0.99840465937108269</v>
      </c>
      <c r="L705" s="57">
        <v>6.9640300000000002</v>
      </c>
      <c r="M705">
        <v>7</v>
      </c>
      <c r="N705">
        <v>0</v>
      </c>
      <c r="O705" s="12">
        <v>22.333333333333332</v>
      </c>
      <c r="P705" s="12">
        <v>1.3333333333333333</v>
      </c>
      <c r="Q705">
        <v>0</v>
      </c>
      <c r="R705" s="12">
        <v>3.9936186374843308</v>
      </c>
      <c r="S705" s="12">
        <v>0.12860409481534826</v>
      </c>
      <c r="T705" s="12">
        <v>202.88191494592587</v>
      </c>
      <c r="U705" s="12">
        <v>0</v>
      </c>
      <c r="V705" s="12">
        <v>0</v>
      </c>
      <c r="W705" s="58">
        <v>1.0671098621456107E-4</v>
      </c>
      <c r="X705" s="58">
        <v>1.9741109450351109E-4</v>
      </c>
      <c r="Y705" s="58">
        <v>0</v>
      </c>
      <c r="Z705" s="58">
        <v>4.7833705635721207E-3</v>
      </c>
      <c r="AA705" s="58">
        <v>1.8710417273892091E-3</v>
      </c>
      <c r="AB705" s="58">
        <v>0</v>
      </c>
      <c r="AC705" s="58">
        <v>4.7252655121832074E-4</v>
      </c>
      <c r="AD705" s="58">
        <v>1.1171496851739528E-6</v>
      </c>
      <c r="AE705" s="58">
        <v>3.1110350673962984E-5</v>
      </c>
      <c r="AF705" s="58">
        <v>0</v>
      </c>
      <c r="AG705" s="58">
        <v>0</v>
      </c>
      <c r="AH705" s="17">
        <v>6.7848076575062369E-4</v>
      </c>
      <c r="AI705" s="12">
        <v>240</v>
      </c>
      <c r="AJ705" s="16">
        <v>9</v>
      </c>
      <c r="AK705" s="17">
        <v>0.97106253984011281</v>
      </c>
      <c r="AL705" t="str">
        <f>IF(AK705&lt;='CAV Tier 1 Analysis'!$A$5,"Tier 1", "Tier 2")</f>
        <v>Tier 2</v>
      </c>
      <c r="AM705" t="str">
        <f t="shared" si="21"/>
        <v>Washington - Tier 2</v>
      </c>
      <c r="AN705" t="str">
        <f t="shared" si="22"/>
        <v>Chehalis Reservation, Tribe Of - Tier 2</v>
      </c>
    </row>
    <row r="706" spans="1:40" x14ac:dyDescent="0.3">
      <c r="A706">
        <v>10</v>
      </c>
      <c r="B706" t="s">
        <v>26</v>
      </c>
      <c r="C706" t="s">
        <v>1104</v>
      </c>
      <c r="D706" t="s">
        <v>2074</v>
      </c>
      <c r="E706" t="s">
        <v>514</v>
      </c>
      <c r="F706" s="12">
        <v>24.215511082423706</v>
      </c>
      <c r="G706" s="12">
        <v>25.507580951575221</v>
      </c>
      <c r="H706" s="12">
        <v>12.873176315904697</v>
      </c>
      <c r="I706" s="12">
        <v>0</v>
      </c>
      <c r="J706" s="15">
        <v>0.15928951367781158</v>
      </c>
      <c r="K706" s="15">
        <v>0.84071048632218848</v>
      </c>
      <c r="L706" s="57">
        <v>1.0528</v>
      </c>
      <c r="M706">
        <v>3</v>
      </c>
      <c r="N706">
        <v>0</v>
      </c>
      <c r="O706" s="12">
        <v>21</v>
      </c>
      <c r="P706" s="12">
        <v>2</v>
      </c>
      <c r="Q706">
        <v>0</v>
      </c>
      <c r="R706">
        <v>0</v>
      </c>
      <c r="S706" s="12">
        <v>2.0505619948491813</v>
      </c>
      <c r="T706" s="12">
        <v>26.626170201168819</v>
      </c>
      <c r="U706" s="12">
        <v>2.4106591187451123</v>
      </c>
      <c r="V706" s="12">
        <v>0</v>
      </c>
      <c r="W706" s="58">
        <v>1.6132228937366708E-5</v>
      </c>
      <c r="X706" s="58">
        <v>8.4604754787219046E-5</v>
      </c>
      <c r="Y706" s="58">
        <v>0</v>
      </c>
      <c r="Z706" s="58">
        <v>4.4977962015678155E-3</v>
      </c>
      <c r="AA706" s="58">
        <v>2.8065625910838137E-3</v>
      </c>
      <c r="AB706" s="58">
        <v>0</v>
      </c>
      <c r="AC706" s="58">
        <v>0</v>
      </c>
      <c r="AD706" s="58">
        <v>1.781268854825019E-5</v>
      </c>
      <c r="AE706" s="58">
        <v>4.0829144001512674E-6</v>
      </c>
      <c r="AF706" s="58">
        <v>6.9063958196165452E-7</v>
      </c>
      <c r="AG706" s="58">
        <v>0</v>
      </c>
      <c r="AH706" s="17">
        <v>6.75243819900598E-4</v>
      </c>
      <c r="AI706" s="12">
        <v>241</v>
      </c>
      <c r="AJ706" s="16">
        <v>9</v>
      </c>
      <c r="AK706" s="17">
        <v>0.9717377836600134</v>
      </c>
      <c r="AL706" t="str">
        <f>IF(AK706&lt;='CAV Tier 1 Analysis'!$A$5,"Tier 1", "Tier 2")</f>
        <v>Tier 2</v>
      </c>
      <c r="AM706" t="str">
        <f t="shared" si="21"/>
        <v>Washington - Tier 2</v>
      </c>
      <c r="AN706" t="str">
        <f t="shared" si="22"/>
        <v>Morton, City Of - Tier 2</v>
      </c>
    </row>
    <row r="707" spans="1:40" x14ac:dyDescent="0.3">
      <c r="A707">
        <v>10</v>
      </c>
      <c r="B707" t="s">
        <v>26</v>
      </c>
      <c r="C707" t="s">
        <v>1381</v>
      </c>
      <c r="D707" t="s">
        <v>2090</v>
      </c>
      <c r="E707" t="s">
        <v>590</v>
      </c>
      <c r="F707" s="12">
        <v>3.4820070118254063</v>
      </c>
      <c r="G707" s="12">
        <v>22.8889973113133</v>
      </c>
      <c r="H707" s="12">
        <v>10.512462267688367</v>
      </c>
      <c r="I707" s="12">
        <v>1</v>
      </c>
      <c r="J707" s="15">
        <v>0.18392688620672529</v>
      </c>
      <c r="K707" s="15">
        <v>0.81607311379327485</v>
      </c>
      <c r="L707" s="57">
        <v>0.60398999999999992</v>
      </c>
      <c r="M707">
        <v>10</v>
      </c>
      <c r="N707">
        <v>0</v>
      </c>
      <c r="O707" s="12">
        <v>13</v>
      </c>
      <c r="P707" s="12">
        <v>3</v>
      </c>
      <c r="Q707">
        <v>0</v>
      </c>
      <c r="R707" s="12">
        <v>0.81607311379327485</v>
      </c>
      <c r="S707" s="12">
        <v>1.9335244512616114</v>
      </c>
      <c r="T707" s="12">
        <v>22.671463426969289</v>
      </c>
      <c r="U707" s="12">
        <v>19.189456415143884</v>
      </c>
      <c r="V707" s="12">
        <v>0.21753388434401089</v>
      </c>
      <c r="W707" s="58">
        <v>9.2550389018618144E-6</v>
      </c>
      <c r="X707" s="58">
        <v>2.8201584929073013E-4</v>
      </c>
      <c r="Y707" s="58">
        <v>0</v>
      </c>
      <c r="Z707" s="58">
        <v>2.7843500295419809E-3</v>
      </c>
      <c r="AA707" s="58">
        <v>4.2098438866257203E-3</v>
      </c>
      <c r="AB707" s="58">
        <v>0</v>
      </c>
      <c r="AC707" s="58">
        <v>9.6558096555168476E-5</v>
      </c>
      <c r="AD707" s="58">
        <v>1.6796014427880097E-5</v>
      </c>
      <c r="AE707" s="58">
        <v>3.476491128807264E-6</v>
      </c>
      <c r="AF707" s="58">
        <v>5.4976657850842533E-6</v>
      </c>
      <c r="AG707" s="58">
        <v>2.1768140947684578E-7</v>
      </c>
      <c r="AH707" s="17">
        <v>6.7345552306061012E-4</v>
      </c>
      <c r="AI707" s="12">
        <v>242</v>
      </c>
      <c r="AJ707" s="16">
        <v>9</v>
      </c>
      <c r="AK707" s="17">
        <v>0.97241123918307404</v>
      </c>
      <c r="AL707" t="str">
        <f>IF(AK707&lt;='CAV Tier 1 Analysis'!$A$5,"Tier 1", "Tier 2")</f>
        <v>Tier 2</v>
      </c>
      <c r="AM707" t="str">
        <f t="shared" si="21"/>
        <v>Washington - Tier 2</v>
      </c>
      <c r="AN707" t="str">
        <f t="shared" si="22"/>
        <v>Tonasket, Town Of - Tier 2</v>
      </c>
    </row>
    <row r="708" spans="1:40" x14ac:dyDescent="0.3">
      <c r="A708">
        <v>10</v>
      </c>
      <c r="B708" t="s">
        <v>26</v>
      </c>
      <c r="C708" t="s">
        <v>1466</v>
      </c>
      <c r="D708" t="s">
        <v>2206</v>
      </c>
      <c r="E708" t="s">
        <v>513</v>
      </c>
      <c r="F708" s="12">
        <v>20.423787106419201</v>
      </c>
      <c r="G708" s="12">
        <v>87.344173461708834</v>
      </c>
      <c r="H708" s="12">
        <v>32.964447178317272</v>
      </c>
      <c r="I708" s="12">
        <v>0</v>
      </c>
      <c r="J708" s="15">
        <v>6.19404245734557E-2</v>
      </c>
      <c r="K708" s="15">
        <v>0.93805957542654439</v>
      </c>
      <c r="L708" s="57">
        <v>0.88795000000000002</v>
      </c>
      <c r="M708">
        <v>0</v>
      </c>
      <c r="N708">
        <v>0</v>
      </c>
      <c r="O708" s="12">
        <v>21</v>
      </c>
      <c r="P708" s="12">
        <v>2</v>
      </c>
      <c r="Q708">
        <v>0</v>
      </c>
      <c r="R708">
        <v>0</v>
      </c>
      <c r="S708" s="12">
        <v>2.0418318540542257</v>
      </c>
      <c r="T708" s="12">
        <v>82.984666520134468</v>
      </c>
      <c r="U708" s="12">
        <v>62.56087941371527</v>
      </c>
      <c r="V708" s="12">
        <v>4.3595069415743666</v>
      </c>
      <c r="W708" s="58">
        <v>1.3606205057878772E-5</v>
      </c>
      <c r="X708" s="58">
        <v>0</v>
      </c>
      <c r="Y708" s="58">
        <v>0</v>
      </c>
      <c r="Z708" s="58">
        <v>4.4977962015678155E-3</v>
      </c>
      <c r="AA708" s="58">
        <v>2.8065625910838137E-3</v>
      </c>
      <c r="AB708" s="58">
        <v>0</v>
      </c>
      <c r="AC708" s="58">
        <v>0</v>
      </c>
      <c r="AD708" s="58">
        <v>1.7736852129086305E-5</v>
      </c>
      <c r="AE708" s="58">
        <v>1.2725047852054012E-5</v>
      </c>
      <c r="AF708" s="58">
        <v>1.7923321994995938E-5</v>
      </c>
      <c r="AG708" s="58">
        <v>4.3624634319739644E-6</v>
      </c>
      <c r="AH708" s="17">
        <v>6.7006478937432898E-4</v>
      </c>
      <c r="AI708" s="12">
        <v>243</v>
      </c>
      <c r="AJ708" s="16">
        <v>9</v>
      </c>
      <c r="AK708" s="17">
        <v>0.97308130397244841</v>
      </c>
      <c r="AL708" t="str">
        <f>IF(AK708&lt;='CAV Tier 1 Analysis'!$A$5,"Tier 1", "Tier 2")</f>
        <v>Tier 2</v>
      </c>
      <c r="AM708" t="str">
        <f t="shared" si="21"/>
        <v>Washington - Tier 2</v>
      </c>
      <c r="AN708" t="str">
        <f t="shared" si="22"/>
        <v>Vader, Town Of - Tier 2</v>
      </c>
    </row>
    <row r="709" spans="1:40" x14ac:dyDescent="0.3">
      <c r="A709">
        <v>10</v>
      </c>
      <c r="B709" t="s">
        <v>26</v>
      </c>
      <c r="C709" t="s">
        <v>801</v>
      </c>
      <c r="D709" t="s">
        <v>2089</v>
      </c>
      <c r="E709" t="s">
        <v>595</v>
      </c>
      <c r="F709" s="12">
        <v>5.8482544298352055</v>
      </c>
      <c r="G709" s="12">
        <v>21.693199868166229</v>
      </c>
      <c r="H709" s="12">
        <v>8.3530001554227695</v>
      </c>
      <c r="I709" s="12">
        <v>0</v>
      </c>
      <c r="J709" s="15">
        <v>0.47708095106659826</v>
      </c>
      <c r="K709" s="15">
        <v>0.52291904893340169</v>
      </c>
      <c r="L709" s="57">
        <v>1.01444</v>
      </c>
      <c r="M709">
        <v>11</v>
      </c>
      <c r="N709">
        <v>0</v>
      </c>
      <c r="O709" s="12">
        <v>13</v>
      </c>
      <c r="P709" s="12">
        <v>3</v>
      </c>
      <c r="Q709">
        <v>0</v>
      </c>
      <c r="R709">
        <v>0</v>
      </c>
      <c r="S709" s="12">
        <v>3.985057258408538</v>
      </c>
      <c r="T709" s="12">
        <v>18.483948135092152</v>
      </c>
      <c r="U709" s="12">
        <v>12.635693705256948</v>
      </c>
      <c r="V709" s="12">
        <v>3.2092517330740762</v>
      </c>
      <c r="W709" s="58">
        <v>1.5544432297893509E-5</v>
      </c>
      <c r="X709" s="58">
        <v>3.1021743421980313E-4</v>
      </c>
      <c r="Y709" s="58">
        <v>0</v>
      </c>
      <c r="Z709" s="58">
        <v>2.7843500295419809E-3</v>
      </c>
      <c r="AA709" s="58">
        <v>4.2098438866257203E-3</v>
      </c>
      <c r="AB709" s="58">
        <v>0</v>
      </c>
      <c r="AC709" s="58">
        <v>0</v>
      </c>
      <c r="AD709" s="58">
        <v>3.4617136165247213E-5</v>
      </c>
      <c r="AE709" s="58">
        <v>2.8343684969423076E-6</v>
      </c>
      <c r="AF709" s="58">
        <v>3.6200515247203124E-6</v>
      </c>
      <c r="AG709" s="58">
        <v>3.2114281539551269E-6</v>
      </c>
      <c r="AH709" s="17">
        <v>6.6947625154784214E-4</v>
      </c>
      <c r="AI709" s="12">
        <v>244</v>
      </c>
      <c r="AJ709" s="16">
        <v>9</v>
      </c>
      <c r="AK709" s="17">
        <v>0.9737507802239963</v>
      </c>
      <c r="AL709" t="str">
        <f>IF(AK709&lt;='CAV Tier 1 Analysis'!$A$5,"Tier 1", "Tier 2")</f>
        <v>Tier 2</v>
      </c>
      <c r="AM709" t="str">
        <f t="shared" si="21"/>
        <v>Washington - Tier 2</v>
      </c>
      <c r="AN709" t="str">
        <f t="shared" si="22"/>
        <v>Riverside, Town Of - Tier 2</v>
      </c>
    </row>
    <row r="710" spans="1:40" x14ac:dyDescent="0.3">
      <c r="A710">
        <v>10</v>
      </c>
      <c r="B710" t="s">
        <v>26</v>
      </c>
      <c r="C710" t="s">
        <v>1450</v>
      </c>
      <c r="D710" t="s">
        <v>2186</v>
      </c>
      <c r="E710" t="s">
        <v>506</v>
      </c>
      <c r="F710" s="12">
        <v>46.470578879371956</v>
      </c>
      <c r="G710" s="12">
        <v>766.80344383924376</v>
      </c>
      <c r="H710" s="12">
        <v>311.699370794115</v>
      </c>
      <c r="I710" s="12">
        <v>0</v>
      </c>
      <c r="J710" s="15">
        <v>7.8363157260217349E-4</v>
      </c>
      <c r="K710" s="15">
        <v>0.99921636842739781</v>
      </c>
      <c r="L710" s="57">
        <v>1.16126</v>
      </c>
      <c r="M710">
        <v>3</v>
      </c>
      <c r="N710">
        <v>0</v>
      </c>
      <c r="O710" s="12">
        <v>19</v>
      </c>
      <c r="P710" s="12">
        <v>2</v>
      </c>
      <c r="Q710">
        <v>0</v>
      </c>
      <c r="R710">
        <v>0</v>
      </c>
      <c r="S710" s="12">
        <v>0.24425746811450033</v>
      </c>
      <c r="T710" s="12">
        <v>815.39455901869962</v>
      </c>
      <c r="U710" s="12">
        <v>768.92398013932768</v>
      </c>
      <c r="V710" s="12">
        <v>0</v>
      </c>
      <c r="W710" s="58">
        <v>1.7794179498296414E-5</v>
      </c>
      <c r="X710" s="58">
        <v>8.4604754787219046E-5</v>
      </c>
      <c r="Y710" s="58">
        <v>0</v>
      </c>
      <c r="Z710" s="58">
        <v>4.0694346585613567E-3</v>
      </c>
      <c r="AA710" s="58">
        <v>2.8065625910838137E-3</v>
      </c>
      <c r="AB710" s="58">
        <v>0</v>
      </c>
      <c r="AC710" s="58">
        <v>0</v>
      </c>
      <c r="AD710" s="58">
        <v>2.121799885122592E-6</v>
      </c>
      <c r="AE710" s="58">
        <v>1.2503436136963847E-4</v>
      </c>
      <c r="AF710" s="58">
        <v>2.2029217323773207E-4</v>
      </c>
      <c r="AG710" s="58">
        <v>0</v>
      </c>
      <c r="AH710" s="17">
        <v>6.6598586531119814E-4</v>
      </c>
      <c r="AI710" s="12">
        <v>245</v>
      </c>
      <c r="AJ710" s="16">
        <v>9</v>
      </c>
      <c r="AK710" s="17">
        <v>0.9744167660893075</v>
      </c>
      <c r="AL710" t="str">
        <f>IF(AK710&lt;='CAV Tier 1 Analysis'!$A$5,"Tier 1", "Tier 2")</f>
        <v>Tier 2</v>
      </c>
      <c r="AM710" t="str">
        <f t="shared" si="21"/>
        <v>Washington - Tier 2</v>
      </c>
      <c r="AN710" t="str">
        <f t="shared" si="22"/>
        <v>Zillah, City Of - Tier 2</v>
      </c>
    </row>
    <row r="711" spans="1:40" x14ac:dyDescent="0.3">
      <c r="A711">
        <v>10</v>
      </c>
      <c r="B711" t="s">
        <v>26</v>
      </c>
      <c r="C711" t="s">
        <v>1451</v>
      </c>
      <c r="D711" t="s">
        <v>2187</v>
      </c>
      <c r="E711" t="s">
        <v>504</v>
      </c>
      <c r="F711" s="12">
        <v>156.78217499353366</v>
      </c>
      <c r="G711" s="12">
        <v>13.187960676077257</v>
      </c>
      <c r="H711" s="12">
        <v>6.7131924129519716</v>
      </c>
      <c r="I711" s="12">
        <v>0</v>
      </c>
      <c r="J711" s="15">
        <v>2.5409869577660574E-2</v>
      </c>
      <c r="K711" s="15">
        <v>0.97459013042233944</v>
      </c>
      <c r="L711" s="57">
        <v>0.97836000000000001</v>
      </c>
      <c r="M711">
        <v>3</v>
      </c>
      <c r="N711">
        <v>0</v>
      </c>
      <c r="O711" s="12">
        <v>23</v>
      </c>
      <c r="P711" s="12">
        <v>1</v>
      </c>
      <c r="Q711">
        <v>1</v>
      </c>
      <c r="R711">
        <v>0</v>
      </c>
      <c r="S711" s="12">
        <v>0.17058134366285008</v>
      </c>
      <c r="T711" s="12">
        <v>14.478951095541973</v>
      </c>
      <c r="U711" s="12">
        <v>0</v>
      </c>
      <c r="V711" s="12">
        <v>0</v>
      </c>
      <c r="W711" s="58">
        <v>1.4991572476407764E-5</v>
      </c>
      <c r="X711" s="58">
        <v>8.4604754787219046E-5</v>
      </c>
      <c r="Y711" s="58">
        <v>0</v>
      </c>
      <c r="Z711" s="58">
        <v>4.9261577445742742E-3</v>
      </c>
      <c r="AA711" s="58">
        <v>1.4032812955419068E-3</v>
      </c>
      <c r="AB711" s="58">
        <v>7.8431372549019605E-4</v>
      </c>
      <c r="AC711" s="58">
        <v>0</v>
      </c>
      <c r="AD711" s="58">
        <v>1.4817949198516489E-6</v>
      </c>
      <c r="AE711" s="58">
        <v>2.2202336077788328E-6</v>
      </c>
      <c r="AF711" s="58">
        <v>0</v>
      </c>
      <c r="AG711" s="58">
        <v>0</v>
      </c>
      <c r="AH711" s="17">
        <v>6.5609555649069401E-4</v>
      </c>
      <c r="AI711" s="12">
        <v>246</v>
      </c>
      <c r="AJ711" s="16">
        <v>9</v>
      </c>
      <c r="AK711" s="17">
        <v>0.97507286164579821</v>
      </c>
      <c r="AL711" t="str">
        <f>IF(AK711&lt;='CAV Tier 1 Analysis'!$A$5,"Tier 1", "Tier 2")</f>
        <v>Tier 2</v>
      </c>
      <c r="AM711" t="str">
        <f t="shared" si="21"/>
        <v>Washington - Tier 2</v>
      </c>
      <c r="AN711" t="str">
        <f t="shared" si="22"/>
        <v>Darrington, Town Of - Tier 2</v>
      </c>
    </row>
    <row r="712" spans="1:40" x14ac:dyDescent="0.3">
      <c r="A712">
        <v>10</v>
      </c>
      <c r="B712" t="s">
        <v>26</v>
      </c>
      <c r="C712" t="s">
        <v>1062</v>
      </c>
      <c r="D712" t="s">
        <v>2177</v>
      </c>
      <c r="E712" t="s">
        <v>518</v>
      </c>
      <c r="F712" s="12">
        <v>49.891664414392118</v>
      </c>
      <c r="G712" s="12">
        <v>471.96115978033623</v>
      </c>
      <c r="H712" s="12">
        <v>120.35649088440437</v>
      </c>
      <c r="I712" s="12">
        <v>0</v>
      </c>
      <c r="J712" s="15">
        <v>6.620413073992383E-2</v>
      </c>
      <c r="K712" s="15">
        <v>0.93379586926007629</v>
      </c>
      <c r="L712" s="57">
        <v>1.2467499999999998</v>
      </c>
      <c r="M712">
        <v>0</v>
      </c>
      <c r="N712">
        <v>0</v>
      </c>
      <c r="O712" s="12">
        <v>19</v>
      </c>
      <c r="P712" s="12">
        <v>2</v>
      </c>
      <c r="Q712">
        <v>0</v>
      </c>
      <c r="R712">
        <v>0</v>
      </c>
      <c r="S712" s="12">
        <v>7.9680968579095577</v>
      </c>
      <c r="T712" s="12">
        <v>497.22879582292188</v>
      </c>
      <c r="U712" s="12">
        <v>447.33713140852979</v>
      </c>
      <c r="V712" s="12">
        <v>0</v>
      </c>
      <c r="W712" s="58">
        <v>1.9104156941168258E-5</v>
      </c>
      <c r="X712" s="58">
        <v>0</v>
      </c>
      <c r="Y712" s="58">
        <v>0</v>
      </c>
      <c r="Z712" s="58">
        <v>4.0694346585613567E-3</v>
      </c>
      <c r="AA712" s="58">
        <v>2.8065625910838137E-3</v>
      </c>
      <c r="AB712" s="58">
        <v>0</v>
      </c>
      <c r="AC712" s="58">
        <v>0</v>
      </c>
      <c r="AD712" s="58">
        <v>6.9216745462344871E-5</v>
      </c>
      <c r="AE712" s="58">
        <v>7.6246136612848829E-5</v>
      </c>
      <c r="AF712" s="58">
        <v>1.2815944279701331E-4</v>
      </c>
      <c r="AG712" s="58">
        <v>0</v>
      </c>
      <c r="AH712" s="17">
        <v>6.5170215740532238E-4</v>
      </c>
      <c r="AI712" s="12">
        <v>247</v>
      </c>
      <c r="AJ712" s="16">
        <v>9</v>
      </c>
      <c r="AK712" s="17">
        <v>0.97572456380320349</v>
      </c>
      <c r="AL712" t="str">
        <f>IF(AK712&lt;='CAV Tier 1 Analysis'!$A$5,"Tier 1", "Tier 2")</f>
        <v>Tier 2</v>
      </c>
      <c r="AM712" t="str">
        <f t="shared" ref="AM712:AM775" si="23">B712&amp;" - "&amp;AL712</f>
        <v>Washington - Tier 2</v>
      </c>
      <c r="AN712" t="str">
        <f t="shared" ref="AN712:AN757" si="24">C712&amp;" - "&amp;AL712</f>
        <v>Granger, City Of - Tier 2</v>
      </c>
    </row>
    <row r="713" spans="1:40" x14ac:dyDescent="0.3">
      <c r="A713">
        <v>10</v>
      </c>
      <c r="B713" t="s">
        <v>26</v>
      </c>
      <c r="C713" t="s">
        <v>1461</v>
      </c>
      <c r="D713" t="s">
        <v>2200</v>
      </c>
      <c r="E713" t="s">
        <v>683</v>
      </c>
      <c r="F713" s="12">
        <v>12.878901223676149</v>
      </c>
      <c r="G713" s="12">
        <v>1.1382220390344184</v>
      </c>
      <c r="H713" s="12">
        <v>0.42538925160331098</v>
      </c>
      <c r="I713" s="12">
        <v>1</v>
      </c>
      <c r="J713" s="15">
        <v>0.21837515950659298</v>
      </c>
      <c r="K713" s="15">
        <v>0.78162484049340708</v>
      </c>
      <c r="L713" s="57">
        <v>0.35264999999999996</v>
      </c>
      <c r="M713">
        <v>6</v>
      </c>
      <c r="N713">
        <v>0</v>
      </c>
      <c r="O713" s="12">
        <v>6</v>
      </c>
      <c r="P713" s="12">
        <v>4</v>
      </c>
      <c r="Q713">
        <v>0</v>
      </c>
      <c r="R713" s="12">
        <v>0.78162484049340708</v>
      </c>
      <c r="S713" s="12">
        <v>9.2894445671263245E-2</v>
      </c>
      <c r="T713" s="12">
        <v>1.1742374229561046</v>
      </c>
      <c r="U713" s="12">
        <v>0</v>
      </c>
      <c r="V713" s="12">
        <v>0</v>
      </c>
      <c r="W713" s="58">
        <v>5.4037144137180562E-6</v>
      </c>
      <c r="X713" s="58">
        <v>1.6920950957443809E-4</v>
      </c>
      <c r="Y713" s="58">
        <v>0</v>
      </c>
      <c r="Z713" s="58">
        <v>1.2850846290193758E-3</v>
      </c>
      <c r="AA713" s="58">
        <v>5.6131251821676274E-3</v>
      </c>
      <c r="AB713" s="58">
        <v>0</v>
      </c>
      <c r="AC713" s="58">
        <v>9.2482163108487044E-5</v>
      </c>
      <c r="AD713" s="58">
        <v>8.0694942789391908E-7</v>
      </c>
      <c r="AE713" s="58">
        <v>1.800601005387375E-7</v>
      </c>
      <c r="AF713" s="58">
        <v>0</v>
      </c>
      <c r="AG713" s="58">
        <v>0</v>
      </c>
      <c r="AH713" s="17">
        <v>6.514811098010981E-4</v>
      </c>
      <c r="AI713" s="12">
        <v>248</v>
      </c>
      <c r="AJ713" s="16">
        <v>9</v>
      </c>
      <c r="AK713" s="17">
        <v>0.97637604491300456</v>
      </c>
      <c r="AL713" t="str">
        <f>IF(AK713&lt;='CAV Tier 1 Analysis'!$A$5,"Tier 1", "Tier 2")</f>
        <v>Tier 2</v>
      </c>
      <c r="AM713" t="str">
        <f t="shared" si="23"/>
        <v>Washington - Tier 2</v>
      </c>
      <c r="AN713" t="str">
        <f t="shared" si="24"/>
        <v>Prescott, Town Of - Tier 2</v>
      </c>
    </row>
    <row r="714" spans="1:40" x14ac:dyDescent="0.3">
      <c r="A714">
        <v>10</v>
      </c>
      <c r="B714" t="s">
        <v>26</v>
      </c>
      <c r="C714" t="s">
        <v>1089</v>
      </c>
      <c r="D714" t="s">
        <v>2092</v>
      </c>
      <c r="E714" t="s">
        <v>612</v>
      </c>
      <c r="F714" s="12">
        <v>4.7096654054548059</v>
      </c>
      <c r="G714" s="12">
        <v>32.019028700871438</v>
      </c>
      <c r="H714" s="12">
        <v>22.20749892090252</v>
      </c>
      <c r="I714" s="12">
        <v>0</v>
      </c>
      <c r="J714" s="15">
        <v>0.10146399980414719</v>
      </c>
      <c r="K714" s="15">
        <v>0.89853600019585289</v>
      </c>
      <c r="L714" s="57">
        <v>0.81694000000000011</v>
      </c>
      <c r="M714">
        <v>2</v>
      </c>
      <c r="N714">
        <v>0</v>
      </c>
      <c r="O714" s="12">
        <v>13</v>
      </c>
      <c r="P714" s="12">
        <v>3</v>
      </c>
      <c r="Q714">
        <v>0</v>
      </c>
      <c r="R714">
        <v>0</v>
      </c>
      <c r="S714" s="12">
        <v>2.2532616661610523</v>
      </c>
      <c r="T714" s="12">
        <v>28.581216317206707</v>
      </c>
      <c r="U714" s="12">
        <v>23.8715509117519</v>
      </c>
      <c r="V714" s="12">
        <v>3.4378123836647312</v>
      </c>
      <c r="W714" s="58">
        <v>1.2518107055558855E-5</v>
      </c>
      <c r="X714" s="58">
        <v>5.6403169858146031E-5</v>
      </c>
      <c r="Y714" s="58">
        <v>0</v>
      </c>
      <c r="Z714" s="58">
        <v>2.7843500295419809E-3</v>
      </c>
      <c r="AA714" s="58">
        <v>4.2098438866257203E-3</v>
      </c>
      <c r="AB714" s="58">
        <v>0</v>
      </c>
      <c r="AC714" s="58">
        <v>0</v>
      </c>
      <c r="AD714" s="58">
        <v>1.9573486867433221E-5</v>
      </c>
      <c r="AE714" s="58">
        <v>4.3827053907376834E-6</v>
      </c>
      <c r="AF714" s="58">
        <v>6.8390581705516852E-6</v>
      </c>
      <c r="AG714" s="58">
        <v>3.4401438077097298E-6</v>
      </c>
      <c r="AH714" s="17">
        <v>6.4521368975616717E-4</v>
      </c>
      <c r="AI714" s="12">
        <v>249</v>
      </c>
      <c r="AJ714" s="16">
        <v>9</v>
      </c>
      <c r="AK714" s="17">
        <v>0.97702125860276068</v>
      </c>
      <c r="AL714" t="str">
        <f>IF(AK714&lt;='CAV Tier 1 Analysis'!$A$5,"Tier 1", "Tier 2")</f>
        <v>Tier 2</v>
      </c>
      <c r="AM714" t="str">
        <f t="shared" si="23"/>
        <v>Washington - Tier 2</v>
      </c>
      <c r="AN714" t="str">
        <f t="shared" si="24"/>
        <v>Winthrop, Town Of - Tier 2</v>
      </c>
    </row>
    <row r="715" spans="1:40" x14ac:dyDescent="0.3">
      <c r="A715">
        <v>10</v>
      </c>
      <c r="B715" t="s">
        <v>26</v>
      </c>
      <c r="C715" t="s">
        <v>1465</v>
      </c>
      <c r="D715" t="s">
        <v>2205</v>
      </c>
      <c r="E715" t="s">
        <v>542</v>
      </c>
      <c r="F715" s="12">
        <v>30.400800913550864</v>
      </c>
      <c r="G715" s="12">
        <v>53.036276892532797</v>
      </c>
      <c r="H715" s="12">
        <v>17.638762123295532</v>
      </c>
      <c r="I715" s="12">
        <v>0</v>
      </c>
      <c r="J715" s="15">
        <v>0</v>
      </c>
      <c r="K715" s="15">
        <v>1.0000000000000002</v>
      </c>
      <c r="L715" s="57">
        <v>0.75968999999999998</v>
      </c>
      <c r="M715">
        <v>4</v>
      </c>
      <c r="N715">
        <v>0</v>
      </c>
      <c r="O715" s="12">
        <v>19</v>
      </c>
      <c r="P715" s="12">
        <v>2</v>
      </c>
      <c r="Q715">
        <v>0</v>
      </c>
      <c r="R715">
        <v>0</v>
      </c>
      <c r="S715" s="12">
        <v>0</v>
      </c>
      <c r="T715" s="12">
        <v>53.446186170553737</v>
      </c>
      <c r="U715" s="12">
        <v>23.045385257002874</v>
      </c>
      <c r="V715" s="12">
        <v>0</v>
      </c>
      <c r="W715" s="58">
        <v>1.1640855814426401E-5</v>
      </c>
      <c r="X715" s="58">
        <v>1.1280633971629206E-4</v>
      </c>
      <c r="Y715" s="58">
        <v>0</v>
      </c>
      <c r="Z715" s="58">
        <v>4.0694346585613567E-3</v>
      </c>
      <c r="AA715" s="58">
        <v>2.8065625910838137E-3</v>
      </c>
      <c r="AB715" s="58">
        <v>0</v>
      </c>
      <c r="AC715" s="58">
        <v>0</v>
      </c>
      <c r="AD715" s="58">
        <v>0</v>
      </c>
      <c r="AE715" s="58">
        <v>8.1955535287361867E-6</v>
      </c>
      <c r="AF715" s="58">
        <v>6.6023665960399122E-6</v>
      </c>
      <c r="AG715" s="58">
        <v>0</v>
      </c>
      <c r="AH715" s="17">
        <v>6.3774930593642404E-4</v>
      </c>
      <c r="AI715" s="12">
        <v>250</v>
      </c>
      <c r="AJ715" s="16">
        <v>9</v>
      </c>
      <c r="AK715" s="17">
        <v>0.97765900790869709</v>
      </c>
      <c r="AL715" t="str">
        <f>IF(AK715&lt;='CAV Tier 1 Analysis'!$A$5,"Tier 1", "Tier 2")</f>
        <v>Tier 2</v>
      </c>
      <c r="AM715" t="str">
        <f t="shared" si="23"/>
        <v>Washington - Tier 2</v>
      </c>
      <c r="AN715" t="str">
        <f t="shared" si="24"/>
        <v>Tieton, City Of - Tier 2</v>
      </c>
    </row>
    <row r="716" spans="1:40" x14ac:dyDescent="0.3">
      <c r="A716">
        <v>10</v>
      </c>
      <c r="B716" t="s">
        <v>26</v>
      </c>
      <c r="C716" t="s">
        <v>1460</v>
      </c>
      <c r="D716" t="s">
        <v>2199</v>
      </c>
      <c r="E716" t="s">
        <v>614</v>
      </c>
      <c r="F716" s="12">
        <v>2.8315411909603916</v>
      </c>
      <c r="G716" s="12">
        <v>17.971633638817995</v>
      </c>
      <c r="H716" s="12">
        <v>7.6807043231815157</v>
      </c>
      <c r="I716" s="12">
        <v>0</v>
      </c>
      <c r="J716" s="15">
        <v>0</v>
      </c>
      <c r="K716" s="15">
        <v>1</v>
      </c>
      <c r="L716" s="57">
        <v>0.49115999999999999</v>
      </c>
      <c r="M716">
        <v>0</v>
      </c>
      <c r="N716">
        <v>0</v>
      </c>
      <c r="O716" s="12">
        <v>13</v>
      </c>
      <c r="P716" s="12">
        <v>3</v>
      </c>
      <c r="Q716">
        <v>0</v>
      </c>
      <c r="R716">
        <v>0</v>
      </c>
      <c r="S716" s="12">
        <v>0</v>
      </c>
      <c r="T716" s="12">
        <v>17.039010368104371</v>
      </c>
      <c r="U716" s="12">
        <v>14.207469177143979</v>
      </c>
      <c r="V716" s="12">
        <v>0.9326232707136235</v>
      </c>
      <c r="W716" s="58">
        <v>7.5261261064561487E-6</v>
      </c>
      <c r="X716" s="58">
        <v>0</v>
      </c>
      <c r="Y716" s="58">
        <v>0</v>
      </c>
      <c r="Z716" s="58">
        <v>2.7843500295419809E-3</v>
      </c>
      <c r="AA716" s="58">
        <v>4.2098438866257203E-3</v>
      </c>
      <c r="AB716" s="58">
        <v>0</v>
      </c>
      <c r="AC716" s="58">
        <v>0</v>
      </c>
      <c r="AD716" s="58">
        <v>0</v>
      </c>
      <c r="AE716" s="58">
        <v>2.6127986214557513E-6</v>
      </c>
      <c r="AF716" s="58">
        <v>4.0703559026394611E-6</v>
      </c>
      <c r="AG716" s="58">
        <v>9.3325574860235257E-7</v>
      </c>
      <c r="AH716" s="17">
        <v>6.3721240477698684E-4</v>
      </c>
      <c r="AI716" s="12">
        <v>251</v>
      </c>
      <c r="AJ716" s="16">
        <v>9</v>
      </c>
      <c r="AK716" s="17">
        <v>0.97829622031347407</v>
      </c>
      <c r="AL716" t="str">
        <f>IF(AK716&lt;='CAV Tier 1 Analysis'!$A$5,"Tier 1", "Tier 2")</f>
        <v>Tier 2</v>
      </c>
      <c r="AM716" t="str">
        <f t="shared" si="23"/>
        <v>Washington - Tier 2</v>
      </c>
      <c r="AN716" t="str">
        <f t="shared" si="24"/>
        <v>Pateros, Town Of - Tier 2</v>
      </c>
    </row>
    <row r="717" spans="1:40" x14ac:dyDescent="0.3">
      <c r="A717">
        <v>10</v>
      </c>
      <c r="B717" t="s">
        <v>26</v>
      </c>
      <c r="C717" t="s">
        <v>1444</v>
      </c>
      <c r="D717" t="s">
        <v>2179</v>
      </c>
      <c r="E717" t="s">
        <v>537</v>
      </c>
      <c r="F717" s="12">
        <v>18.450011532589119</v>
      </c>
      <c r="G717" s="12">
        <v>262.08742103345196</v>
      </c>
      <c r="H717" s="12">
        <v>73.169835269998345</v>
      </c>
      <c r="I717" s="12">
        <v>0</v>
      </c>
      <c r="J717" s="15">
        <v>0</v>
      </c>
      <c r="K717" s="15">
        <v>1.0000000000000002</v>
      </c>
      <c r="L717" s="57">
        <v>0.46105000000000002</v>
      </c>
      <c r="M717">
        <v>0</v>
      </c>
      <c r="N717">
        <v>0</v>
      </c>
      <c r="O717" s="12">
        <v>19</v>
      </c>
      <c r="P717" s="12">
        <v>2</v>
      </c>
      <c r="Q717">
        <v>0</v>
      </c>
      <c r="R717">
        <v>0</v>
      </c>
      <c r="S717" s="12">
        <v>0</v>
      </c>
      <c r="T717" s="12">
        <v>287.76117989520333</v>
      </c>
      <c r="U717" s="12">
        <v>269.31116836261418</v>
      </c>
      <c r="V717" s="12">
        <v>0</v>
      </c>
      <c r="W717" s="58">
        <v>7.0647455847007237E-6</v>
      </c>
      <c r="X717" s="58">
        <v>0</v>
      </c>
      <c r="Y717" s="58">
        <v>0</v>
      </c>
      <c r="Z717" s="58">
        <v>4.0694346585613567E-3</v>
      </c>
      <c r="AA717" s="58">
        <v>2.8065625910838137E-3</v>
      </c>
      <c r="AB717" s="58">
        <v>0</v>
      </c>
      <c r="AC717" s="58">
        <v>0</v>
      </c>
      <c r="AD717" s="58">
        <v>0</v>
      </c>
      <c r="AE717" s="58">
        <v>4.4125920337843779E-5</v>
      </c>
      <c r="AF717" s="58">
        <v>7.715605715020497E-5</v>
      </c>
      <c r="AG717" s="58">
        <v>0</v>
      </c>
      <c r="AH717" s="17">
        <v>6.3675854297435641E-4</v>
      </c>
      <c r="AI717" s="12">
        <v>252</v>
      </c>
      <c r="AJ717" s="16">
        <v>9</v>
      </c>
      <c r="AK717" s="17">
        <v>0.97893297885644848</v>
      </c>
      <c r="AL717" t="str">
        <f>IF(AK717&lt;='CAV Tier 1 Analysis'!$A$5,"Tier 1", "Tier 2")</f>
        <v>Tier 2</v>
      </c>
      <c r="AM717" t="str">
        <f t="shared" si="23"/>
        <v>Washington - Tier 2</v>
      </c>
      <c r="AN717" t="str">
        <f t="shared" si="24"/>
        <v>Mabton, City Of - Tier 2</v>
      </c>
    </row>
    <row r="718" spans="1:40" x14ac:dyDescent="0.3">
      <c r="A718">
        <v>10</v>
      </c>
      <c r="B718" t="s">
        <v>26</v>
      </c>
      <c r="C718" t="s">
        <v>1456</v>
      </c>
      <c r="D718" t="s">
        <v>2193</v>
      </c>
      <c r="E718" t="s">
        <v>476</v>
      </c>
      <c r="F718" s="12">
        <v>100.5259672648229</v>
      </c>
      <c r="G718" s="12">
        <v>341.19511291747739</v>
      </c>
      <c r="H718" s="12">
        <v>129.27357845444772</v>
      </c>
      <c r="I718" s="12">
        <v>0</v>
      </c>
      <c r="J718" s="15">
        <v>0</v>
      </c>
      <c r="K718" s="15">
        <v>1</v>
      </c>
      <c r="L718" s="57">
        <v>0.17339999999999997</v>
      </c>
      <c r="M718">
        <v>0</v>
      </c>
      <c r="N718">
        <v>0</v>
      </c>
      <c r="O718" s="12">
        <v>25</v>
      </c>
      <c r="P718" s="12">
        <v>1</v>
      </c>
      <c r="Q718">
        <v>0</v>
      </c>
      <c r="R718">
        <v>0</v>
      </c>
      <c r="S718" s="12">
        <v>0</v>
      </c>
      <c r="T718" s="12">
        <v>310.62677397301889</v>
      </c>
      <c r="U718" s="12">
        <v>210.10080670819599</v>
      </c>
      <c r="V718" s="12">
        <v>30.568338944458503</v>
      </c>
      <c r="W718" s="58">
        <v>2.6570369469409072E-6</v>
      </c>
      <c r="X718" s="58">
        <v>0</v>
      </c>
      <c r="Y718" s="58">
        <v>0</v>
      </c>
      <c r="Z718" s="58">
        <v>5.354519287580733E-3</v>
      </c>
      <c r="AA718" s="58">
        <v>1.4032812955419068E-3</v>
      </c>
      <c r="AB718" s="58">
        <v>0</v>
      </c>
      <c r="AC718" s="58">
        <v>0</v>
      </c>
      <c r="AD718" s="58">
        <v>0</v>
      </c>
      <c r="AE718" s="58">
        <v>4.7632179879602005E-5</v>
      </c>
      <c r="AF718" s="58">
        <v>6.0192638679785574E-5</v>
      </c>
      <c r="AG718" s="58">
        <v>3.0589069499962176E-5</v>
      </c>
      <c r="AH718" s="17">
        <v>6.2717013710263017E-4</v>
      </c>
      <c r="AI718" s="12">
        <v>253</v>
      </c>
      <c r="AJ718" s="16">
        <v>9</v>
      </c>
      <c r="AK718" s="17">
        <v>0.97956014899355115</v>
      </c>
      <c r="AL718" t="str">
        <f>IF(AK718&lt;='CAV Tier 1 Analysis'!$A$5,"Tier 1", "Tier 2")</f>
        <v>Tier 2</v>
      </c>
      <c r="AM718" t="str">
        <f t="shared" si="23"/>
        <v>Washington - Tier 2</v>
      </c>
      <c r="AN718" t="str">
        <f t="shared" si="24"/>
        <v>Beaux Arts Village, City Of - Tier 2</v>
      </c>
    </row>
    <row r="719" spans="1:40" x14ac:dyDescent="0.3">
      <c r="A719">
        <v>10</v>
      </c>
      <c r="B719" t="s">
        <v>26</v>
      </c>
      <c r="C719" t="s">
        <v>1065</v>
      </c>
      <c r="D719" t="s">
        <v>2165</v>
      </c>
      <c r="E719" t="s">
        <v>632</v>
      </c>
      <c r="F719" s="12">
        <v>31.732395302655977</v>
      </c>
      <c r="G719" s="12">
        <v>45.262436526972344</v>
      </c>
      <c r="H719" s="12">
        <v>32.524338921185773</v>
      </c>
      <c r="I719" s="12">
        <v>0</v>
      </c>
      <c r="J719" s="15">
        <v>1.5694559722327021E-2</v>
      </c>
      <c r="K719" s="15">
        <v>0.9843054402776733</v>
      </c>
      <c r="L719" s="57">
        <v>1.7228900000000003</v>
      </c>
      <c r="M719">
        <v>10</v>
      </c>
      <c r="N719">
        <v>0</v>
      </c>
      <c r="O719" s="12">
        <v>11</v>
      </c>
      <c r="P719" s="12">
        <v>3</v>
      </c>
      <c r="Q719">
        <v>0</v>
      </c>
      <c r="R719">
        <v>0</v>
      </c>
      <c r="S719" s="12">
        <v>0.51045517962775533</v>
      </c>
      <c r="T719" s="12">
        <v>59.587949161715088</v>
      </c>
      <c r="U719" s="12">
        <v>27.855553859059111</v>
      </c>
      <c r="V719" s="12">
        <v>0</v>
      </c>
      <c r="W719" s="58">
        <v>2.640012909754914E-5</v>
      </c>
      <c r="X719" s="58">
        <v>2.8201584929073013E-4</v>
      </c>
      <c r="Y719" s="58">
        <v>0</v>
      </c>
      <c r="Z719" s="58">
        <v>2.3559884865355222E-3</v>
      </c>
      <c r="AA719" s="58">
        <v>4.2098438866257203E-3</v>
      </c>
      <c r="AB719" s="58">
        <v>0</v>
      </c>
      <c r="AC719" s="58">
        <v>0</v>
      </c>
      <c r="AD719" s="58">
        <v>4.4341888493934904E-6</v>
      </c>
      <c r="AE719" s="58">
        <v>9.1373447202394996E-6</v>
      </c>
      <c r="AF719" s="58">
        <v>7.980451455345336E-6</v>
      </c>
      <c r="AG719" s="58">
        <v>0</v>
      </c>
      <c r="AH719" s="17">
        <v>6.26890939688591E-4</v>
      </c>
      <c r="AI719" s="12">
        <v>254</v>
      </c>
      <c r="AJ719" s="16">
        <v>9</v>
      </c>
      <c r="AK719" s="17">
        <v>0.98018703993323975</v>
      </c>
      <c r="AL719" t="str">
        <f>IF(AK719&lt;='CAV Tier 1 Analysis'!$A$5,"Tier 1", "Tier 2")</f>
        <v>Tier 2</v>
      </c>
      <c r="AM719" t="str">
        <f t="shared" si="23"/>
        <v>Washington - Tier 2</v>
      </c>
      <c r="AN719" t="str">
        <f t="shared" si="24"/>
        <v>Colfax, City Of - Tier 2</v>
      </c>
    </row>
    <row r="720" spans="1:40" x14ac:dyDescent="0.3">
      <c r="A720">
        <v>10</v>
      </c>
      <c r="B720" t="s">
        <v>26</v>
      </c>
      <c r="C720" t="s">
        <v>1122</v>
      </c>
      <c r="D720" t="s">
        <v>2178</v>
      </c>
      <c r="E720" t="s">
        <v>548</v>
      </c>
      <c r="F720" s="12">
        <v>12.011215619795301</v>
      </c>
      <c r="G720" s="12">
        <v>32.34142662165074</v>
      </c>
      <c r="H720" s="12">
        <v>9.9796402146807992</v>
      </c>
      <c r="I720" s="12">
        <v>0</v>
      </c>
      <c r="J720" s="15">
        <v>0</v>
      </c>
      <c r="K720" s="15">
        <v>1</v>
      </c>
      <c r="L720" s="57">
        <v>0.30014999999999997</v>
      </c>
      <c r="M720">
        <v>0</v>
      </c>
      <c r="N720">
        <v>0</v>
      </c>
      <c r="O720" s="12">
        <v>19</v>
      </c>
      <c r="P720" s="12">
        <v>2</v>
      </c>
      <c r="Q720">
        <v>0</v>
      </c>
      <c r="R720">
        <v>0</v>
      </c>
      <c r="S720" s="12">
        <v>0</v>
      </c>
      <c r="T720" s="12">
        <v>31.170974991533857</v>
      </c>
      <c r="U720" s="12">
        <v>19.159759371738556</v>
      </c>
      <c r="V720" s="12">
        <v>1.170451630116883</v>
      </c>
      <c r="W720" s="58">
        <v>4.5992482100594771E-6</v>
      </c>
      <c r="X720" s="58">
        <v>0</v>
      </c>
      <c r="Y720" s="58">
        <v>0</v>
      </c>
      <c r="Z720" s="58">
        <v>4.0694346585613567E-3</v>
      </c>
      <c r="AA720" s="58">
        <v>2.8065625910838137E-3</v>
      </c>
      <c r="AB720" s="58">
        <v>0</v>
      </c>
      <c r="AC720" s="58">
        <v>0</v>
      </c>
      <c r="AD720" s="58">
        <v>0</v>
      </c>
      <c r="AE720" s="58">
        <v>4.7798245747750038E-6</v>
      </c>
      <c r="AF720" s="58">
        <v>5.4891577577636467E-6</v>
      </c>
      <c r="AG720" s="58">
        <v>1.1712453962592497E-6</v>
      </c>
      <c r="AH720" s="17">
        <v>6.2654879323491156E-4</v>
      </c>
      <c r="AI720" s="12">
        <v>255</v>
      </c>
      <c r="AJ720" s="16">
        <v>9</v>
      </c>
      <c r="AK720" s="17">
        <v>0.98081358872647462</v>
      </c>
      <c r="AL720" t="str">
        <f>IF(AK720&lt;='CAV Tier 1 Analysis'!$A$5,"Tier 1", "Tier 2")</f>
        <v>Tier 2</v>
      </c>
      <c r="AM720" t="str">
        <f t="shared" si="23"/>
        <v>Washington - Tier 2</v>
      </c>
      <c r="AN720" t="str">
        <f t="shared" si="24"/>
        <v>Harrah, City Of - Tier 2</v>
      </c>
    </row>
    <row r="721" spans="1:40" x14ac:dyDescent="0.3">
      <c r="A721">
        <v>10</v>
      </c>
      <c r="B721" t="s">
        <v>26</v>
      </c>
      <c r="C721" t="s">
        <v>1100</v>
      </c>
      <c r="D721" t="s">
        <v>2223</v>
      </c>
      <c r="E721" t="s">
        <v>464</v>
      </c>
      <c r="F721" s="12">
        <v>278.36383835629789</v>
      </c>
      <c r="G721" s="12">
        <v>1188.7380633255898</v>
      </c>
      <c r="H721" s="12">
        <v>495.51761153171554</v>
      </c>
      <c r="I721" s="12">
        <v>0</v>
      </c>
      <c r="J721" s="15">
        <v>0</v>
      </c>
      <c r="K721" s="15">
        <v>0.99999999999999989</v>
      </c>
      <c r="L721" s="57">
        <v>1.7370600000000003</v>
      </c>
      <c r="M721">
        <v>1</v>
      </c>
      <c r="N721">
        <v>0</v>
      </c>
      <c r="O721" s="12">
        <v>23</v>
      </c>
      <c r="P721" s="12">
        <v>1</v>
      </c>
      <c r="Q721">
        <v>0</v>
      </c>
      <c r="R721">
        <v>0</v>
      </c>
      <c r="S721" s="12">
        <v>0</v>
      </c>
      <c r="T721" s="12">
        <v>1278.6125644324181</v>
      </c>
      <c r="U721" s="12">
        <v>1000.2487260761202</v>
      </c>
      <c r="V721" s="12">
        <v>0</v>
      </c>
      <c r="W721" s="58">
        <v>2.6617258356708039E-5</v>
      </c>
      <c r="X721" s="58">
        <v>2.8201584929073015E-5</v>
      </c>
      <c r="Y721" s="58">
        <v>0</v>
      </c>
      <c r="Z721" s="58">
        <v>4.9261577445742742E-3</v>
      </c>
      <c r="AA721" s="58">
        <v>1.4032812955419068E-3</v>
      </c>
      <c r="AB721" s="58">
        <v>0</v>
      </c>
      <c r="AC721" s="58">
        <v>0</v>
      </c>
      <c r="AD721" s="58">
        <v>0</v>
      </c>
      <c r="AE721" s="58">
        <v>1.9606520998300748E-4</v>
      </c>
      <c r="AF721" s="58">
        <v>2.8656534499763551E-4</v>
      </c>
      <c r="AG721" s="58">
        <v>0</v>
      </c>
      <c r="AH721" s="17">
        <v>6.2426258530750959E-4</v>
      </c>
      <c r="AI721" s="12">
        <v>256</v>
      </c>
      <c r="AJ721" s="16">
        <v>9</v>
      </c>
      <c r="AK721" s="17">
        <v>0.98143785131178207</v>
      </c>
      <c r="AL721" t="str">
        <f>IF(AK721&lt;='CAV Tier 1 Analysis'!$A$5,"Tier 1", "Tier 2")</f>
        <v>Tier 2</v>
      </c>
      <c r="AM721" t="str">
        <f t="shared" si="23"/>
        <v>Washington - Tier 2</v>
      </c>
      <c r="AN721" t="str">
        <f t="shared" si="24"/>
        <v>Granite Falls, City Of - Tier 2</v>
      </c>
    </row>
    <row r="722" spans="1:40" x14ac:dyDescent="0.3">
      <c r="A722">
        <v>10</v>
      </c>
      <c r="B722" t="s">
        <v>26</v>
      </c>
      <c r="C722" t="s">
        <v>1395</v>
      </c>
      <c r="D722" t="s">
        <v>2110</v>
      </c>
      <c r="E722" t="s">
        <v>522</v>
      </c>
      <c r="F722" s="12">
        <v>112.04597728418197</v>
      </c>
      <c r="G722" s="12">
        <v>180.95291766089778</v>
      </c>
      <c r="H722" s="12">
        <v>59.80631935072158</v>
      </c>
      <c r="I722" s="12">
        <v>6</v>
      </c>
      <c r="J722" s="15">
        <v>0.19021405161818924</v>
      </c>
      <c r="K722" s="15">
        <v>0.80978594838181073</v>
      </c>
      <c r="L722" s="57">
        <v>0.39056000000000002</v>
      </c>
      <c r="M722">
        <v>15</v>
      </c>
      <c r="N722">
        <v>0</v>
      </c>
      <c r="O722" s="12">
        <v>20</v>
      </c>
      <c r="P722" s="12">
        <v>1</v>
      </c>
      <c r="Q722">
        <v>0</v>
      </c>
      <c r="R722" s="12">
        <v>4.8587156902908646</v>
      </c>
      <c r="S722" s="12">
        <v>11.376002316072064</v>
      </c>
      <c r="T722" s="12">
        <v>157.07984088272627</v>
      </c>
      <c r="U722" s="12">
        <v>45.033863598544301</v>
      </c>
      <c r="V722" s="12">
        <v>23.873076778171509</v>
      </c>
      <c r="W722" s="58">
        <v>5.9846156285884717E-6</v>
      </c>
      <c r="X722" s="58">
        <v>4.2302377393609519E-4</v>
      </c>
      <c r="Y722" s="58">
        <v>0</v>
      </c>
      <c r="Z722" s="58">
        <v>4.2836154300645865E-3</v>
      </c>
      <c r="AA722" s="58">
        <v>1.4032812955419068E-3</v>
      </c>
      <c r="AB722" s="58">
        <v>0</v>
      </c>
      <c r="AC722" s="58">
        <v>5.7488517980517685E-4</v>
      </c>
      <c r="AD722" s="58">
        <v>9.8820316912812215E-5</v>
      </c>
      <c r="AE722" s="58">
        <v>2.4086961792402261E-5</v>
      </c>
      <c r="AF722" s="58">
        <v>1.2901935610874459E-5</v>
      </c>
      <c r="AG722" s="58">
        <v>2.3889266802238323E-5</v>
      </c>
      <c r="AH722" s="17">
        <v>6.2277170691769825E-4</v>
      </c>
      <c r="AI722" s="12">
        <v>257</v>
      </c>
      <c r="AJ722" s="16">
        <v>9</v>
      </c>
      <c r="AK722" s="17">
        <v>0.98206062301869979</v>
      </c>
      <c r="AL722" t="str">
        <f>IF(AK722&lt;='CAV Tier 1 Analysis'!$A$5,"Tier 1", "Tier 2")</f>
        <v>Tier 2</v>
      </c>
      <c r="AM722" t="str">
        <f t="shared" si="23"/>
        <v>Washington - Tier 2</v>
      </c>
      <c r="AN722" t="str">
        <f t="shared" si="24"/>
        <v>South Prairie, Town Of - Tier 2</v>
      </c>
    </row>
    <row r="723" spans="1:40" x14ac:dyDescent="0.3">
      <c r="A723">
        <v>10</v>
      </c>
      <c r="B723" t="s">
        <v>26</v>
      </c>
      <c r="C723" t="s">
        <v>1458</v>
      </c>
      <c r="D723" t="s">
        <v>2196</v>
      </c>
      <c r="E723" t="s">
        <v>635</v>
      </c>
      <c r="F723" s="12">
        <v>12.083760373655039</v>
      </c>
      <c r="G723" s="12">
        <v>4.7385512048405829</v>
      </c>
      <c r="H723" s="12">
        <v>3.0834098155545906</v>
      </c>
      <c r="I723" s="12">
        <v>1</v>
      </c>
      <c r="J723" s="15">
        <v>0</v>
      </c>
      <c r="K723" s="15">
        <v>1</v>
      </c>
      <c r="L723" s="57">
        <v>0.65608</v>
      </c>
      <c r="M723">
        <v>5</v>
      </c>
      <c r="N723">
        <v>0</v>
      </c>
      <c r="O723" s="12">
        <v>11</v>
      </c>
      <c r="P723" s="12">
        <v>3</v>
      </c>
      <c r="Q723">
        <v>0</v>
      </c>
      <c r="R723" s="12">
        <v>1</v>
      </c>
      <c r="S723" s="12">
        <v>0</v>
      </c>
      <c r="T723" s="12">
        <v>6.1204137977647139</v>
      </c>
      <c r="U723" s="12">
        <v>0</v>
      </c>
      <c r="V723" s="12">
        <v>0</v>
      </c>
      <c r="W723" s="58">
        <v>1.0053222607548966E-5</v>
      </c>
      <c r="X723" s="58">
        <v>1.4100792464536506E-4</v>
      </c>
      <c r="Y723" s="58">
        <v>0</v>
      </c>
      <c r="Z723" s="58">
        <v>2.3559884865355222E-3</v>
      </c>
      <c r="AA723" s="58">
        <v>4.2098438866257203E-3</v>
      </c>
      <c r="AB723" s="58">
        <v>0</v>
      </c>
      <c r="AC723" s="58">
        <v>1.1832039914456521E-4</v>
      </c>
      <c r="AD723" s="58">
        <v>0</v>
      </c>
      <c r="AE723" s="58">
        <v>9.3851746011452681E-7</v>
      </c>
      <c r="AF723" s="58">
        <v>0</v>
      </c>
      <c r="AG723" s="58">
        <v>0</v>
      </c>
      <c r="AH723" s="17">
        <v>6.2146840336534874E-4</v>
      </c>
      <c r="AI723" s="12">
        <v>258</v>
      </c>
      <c r="AJ723" s="16">
        <v>9</v>
      </c>
      <c r="AK723" s="17">
        <v>0.98268209142206508</v>
      </c>
      <c r="AL723" t="str">
        <f>IF(AK723&lt;='CAV Tier 1 Analysis'!$A$5,"Tier 1", "Tier 2")</f>
        <v>Tier 2</v>
      </c>
      <c r="AM723" t="str">
        <f t="shared" si="23"/>
        <v>Washington - Tier 2</v>
      </c>
      <c r="AN723" t="str">
        <f t="shared" si="24"/>
        <v>Malden, Town Of - Tier 2</v>
      </c>
    </row>
    <row r="724" spans="1:40" x14ac:dyDescent="0.3">
      <c r="A724">
        <v>10</v>
      </c>
      <c r="B724" t="s">
        <v>26</v>
      </c>
      <c r="C724" t="s">
        <v>1440</v>
      </c>
      <c r="D724" t="s">
        <v>2171</v>
      </c>
      <c r="E724" t="s">
        <v>637</v>
      </c>
      <c r="F724" s="12">
        <v>10.950677612120991</v>
      </c>
      <c r="G724" s="12">
        <v>4.294221747881382</v>
      </c>
      <c r="H724" s="12">
        <v>2.7942813985125858</v>
      </c>
      <c r="I724" s="12">
        <v>1</v>
      </c>
      <c r="J724" s="15">
        <v>0.14632669537136705</v>
      </c>
      <c r="K724" s="15">
        <v>0.853673304628633</v>
      </c>
      <c r="L724" s="57">
        <v>0.59455999999999998</v>
      </c>
      <c r="M724">
        <v>5</v>
      </c>
      <c r="N724">
        <v>0</v>
      </c>
      <c r="O724" s="12">
        <v>11</v>
      </c>
      <c r="P724" s="12">
        <v>3</v>
      </c>
      <c r="Q724">
        <v>0</v>
      </c>
      <c r="R724" s="12">
        <v>0.853673304628633</v>
      </c>
      <c r="S724" s="12">
        <v>0.40887796298202866</v>
      </c>
      <c r="T724" s="12">
        <v>5.5465083947064207</v>
      </c>
      <c r="U724" s="12">
        <v>0</v>
      </c>
      <c r="V724" s="12">
        <v>0</v>
      </c>
      <c r="W724" s="58">
        <v>9.1105414485189507E-6</v>
      </c>
      <c r="X724" s="58">
        <v>1.4100792464536506E-4</v>
      </c>
      <c r="Y724" s="58">
        <v>0</v>
      </c>
      <c r="Z724" s="58">
        <v>2.3559884865355222E-3</v>
      </c>
      <c r="AA724" s="58">
        <v>4.2098438866257203E-3</v>
      </c>
      <c r="AB724" s="58">
        <v>0</v>
      </c>
      <c r="AC724" s="58">
        <v>1.0100696614271987E-4</v>
      </c>
      <c r="AD724" s="58">
        <v>3.5518144914109399E-6</v>
      </c>
      <c r="AE724" s="58">
        <v>8.5051356707366956E-7</v>
      </c>
      <c r="AF724" s="58">
        <v>0</v>
      </c>
      <c r="AG724" s="58">
        <v>0</v>
      </c>
      <c r="AH724" s="17">
        <v>6.2012364849603008E-4</v>
      </c>
      <c r="AI724" s="12">
        <v>259</v>
      </c>
      <c r="AJ724" s="16">
        <v>9</v>
      </c>
      <c r="AK724" s="17">
        <v>0.98330221507056115</v>
      </c>
      <c r="AL724" t="str">
        <f>IF(AK724&lt;='CAV Tier 1 Analysis'!$A$5,"Tier 1", "Tier 2")</f>
        <v>Tier 2</v>
      </c>
      <c r="AM724" t="str">
        <f t="shared" si="23"/>
        <v>Washington - Tier 2</v>
      </c>
      <c r="AN724" t="str">
        <f t="shared" si="24"/>
        <v>Rosalia, Town Of - Tier 2</v>
      </c>
    </row>
    <row r="725" spans="1:40" x14ac:dyDescent="0.3">
      <c r="A725">
        <v>10</v>
      </c>
      <c r="B725" t="s">
        <v>26</v>
      </c>
      <c r="C725" t="s">
        <v>1437</v>
      </c>
      <c r="D725" t="s">
        <v>2168</v>
      </c>
      <c r="E725" t="s">
        <v>639</v>
      </c>
      <c r="F725" s="12">
        <v>19.05814999182958</v>
      </c>
      <c r="G725" s="12">
        <v>6.2744156671048836</v>
      </c>
      <c r="H725" s="12">
        <v>4.2727089008022503</v>
      </c>
      <c r="I725" s="12">
        <v>0</v>
      </c>
      <c r="J725" s="15">
        <v>0.13200289925102679</v>
      </c>
      <c r="K725" s="15">
        <v>0.86799710074897307</v>
      </c>
      <c r="L725" s="57">
        <v>1.0347500000000001</v>
      </c>
      <c r="M725">
        <v>7</v>
      </c>
      <c r="N725">
        <v>0</v>
      </c>
      <c r="O725" s="12">
        <v>11</v>
      </c>
      <c r="P725" s="12">
        <v>3</v>
      </c>
      <c r="Q725">
        <v>0</v>
      </c>
      <c r="R725">
        <v>0</v>
      </c>
      <c r="S725" s="12">
        <v>0.56400996256156488</v>
      </c>
      <c r="T725" s="12">
        <v>8.1533907389851894</v>
      </c>
      <c r="U725" s="12">
        <v>0</v>
      </c>
      <c r="V725" s="12">
        <v>0</v>
      </c>
      <c r="W725" s="58">
        <v>1.5855645794965999E-5</v>
      </c>
      <c r="X725" s="58">
        <v>1.9741109450351109E-4</v>
      </c>
      <c r="Y725" s="58">
        <v>0</v>
      </c>
      <c r="Z725" s="58">
        <v>2.3559884865355222E-3</v>
      </c>
      <c r="AA725" s="58">
        <v>4.2098438866257203E-3</v>
      </c>
      <c r="AB725" s="58">
        <v>0</v>
      </c>
      <c r="AC725" s="58">
        <v>0</v>
      </c>
      <c r="AD725" s="58">
        <v>4.8994050540560846E-6</v>
      </c>
      <c r="AE725" s="58">
        <v>1.2502585316156843E-6</v>
      </c>
      <c r="AF725" s="58">
        <v>0</v>
      </c>
      <c r="AG725" s="58">
        <v>0</v>
      </c>
      <c r="AH725" s="17">
        <v>6.1684079791321739E-4</v>
      </c>
      <c r="AI725" s="12">
        <v>260</v>
      </c>
      <c r="AJ725" s="16">
        <v>9</v>
      </c>
      <c r="AK725" s="17">
        <v>0.98391905586847439</v>
      </c>
      <c r="AL725" t="str">
        <f>IF(AK725&lt;='CAV Tier 1 Analysis'!$A$5,"Tier 1", "Tier 2")</f>
        <v>Tier 2</v>
      </c>
      <c r="AM725" t="str">
        <f t="shared" si="23"/>
        <v>Washington - Tier 2</v>
      </c>
      <c r="AN725" t="str">
        <f t="shared" si="24"/>
        <v>Oakesdale, Town Of - Tier 2</v>
      </c>
    </row>
    <row r="726" spans="1:40" x14ac:dyDescent="0.3">
      <c r="A726">
        <v>10</v>
      </c>
      <c r="B726" t="s">
        <v>26</v>
      </c>
      <c r="C726" t="s">
        <v>1480</v>
      </c>
      <c r="D726" t="s">
        <v>2224</v>
      </c>
      <c r="E726" t="s">
        <v>541</v>
      </c>
      <c r="F726" s="12">
        <v>157.96573878337199</v>
      </c>
      <c r="G726" s="12">
        <v>827.84314582497473</v>
      </c>
      <c r="H726" s="12">
        <v>308.09499380888582</v>
      </c>
      <c r="I726" s="12">
        <v>0</v>
      </c>
      <c r="J726" s="15">
        <v>2.9673295761266219E-2</v>
      </c>
      <c r="K726" s="15">
        <v>0.97032670423873391</v>
      </c>
      <c r="L726" s="57">
        <v>2.31555</v>
      </c>
      <c r="M726">
        <v>2</v>
      </c>
      <c r="N726">
        <v>0</v>
      </c>
      <c r="O726" s="12">
        <v>16</v>
      </c>
      <c r="P726" s="12">
        <v>2</v>
      </c>
      <c r="Q726">
        <v>0</v>
      </c>
      <c r="R726">
        <v>0</v>
      </c>
      <c r="S726" s="12">
        <v>9.142193873856554</v>
      </c>
      <c r="T726" s="12">
        <v>718.25449912946374</v>
      </c>
      <c r="U726" s="12">
        <v>560.28876034609175</v>
      </c>
      <c r="V726" s="12">
        <v>109.58864669551099</v>
      </c>
      <c r="W726" s="58">
        <v>3.548155653107854E-5</v>
      </c>
      <c r="X726" s="58">
        <v>5.6403169858146031E-5</v>
      </c>
      <c r="Y726" s="58">
        <v>0</v>
      </c>
      <c r="Z726" s="58">
        <v>3.4268923440516691E-3</v>
      </c>
      <c r="AA726" s="58">
        <v>2.8065625910838137E-3</v>
      </c>
      <c r="AB726" s="58">
        <v>0</v>
      </c>
      <c r="AC726" s="58">
        <v>0</v>
      </c>
      <c r="AD726" s="58">
        <v>7.9415815045721206E-5</v>
      </c>
      <c r="AE726" s="58">
        <v>1.1013869494984268E-4</v>
      </c>
      <c r="AF726" s="58">
        <v>1.6051941654225766E-4</v>
      </c>
      <c r="AG726" s="58">
        <v>1.0966296651795936E-4</v>
      </c>
      <c r="AH726" s="17">
        <v>6.1682514132549893E-4</v>
      </c>
      <c r="AI726" s="12">
        <v>261</v>
      </c>
      <c r="AJ726" s="16">
        <v>9</v>
      </c>
      <c r="AK726" s="17">
        <v>0.98453588100979994</v>
      </c>
      <c r="AL726" t="str">
        <f>IF(AK726&lt;='CAV Tier 1 Analysis'!$A$5,"Tier 1", "Tier 2")</f>
        <v>Tier 2</v>
      </c>
      <c r="AM726" t="str">
        <f t="shared" si="23"/>
        <v>Washington - Tier 2</v>
      </c>
      <c r="AN726" t="str">
        <f t="shared" si="24"/>
        <v>Kalama, City Of - Tier 2</v>
      </c>
    </row>
    <row r="727" spans="1:40" x14ac:dyDescent="0.3">
      <c r="A727">
        <v>10</v>
      </c>
      <c r="B727" t="s">
        <v>26</v>
      </c>
      <c r="C727" t="s">
        <v>1477</v>
      </c>
      <c r="D727" t="s">
        <v>2219</v>
      </c>
      <c r="E727" t="s">
        <v>622</v>
      </c>
      <c r="F727" s="12">
        <v>263.35559068833953</v>
      </c>
      <c r="G727" s="12">
        <v>827.0771634202647</v>
      </c>
      <c r="H727" s="12">
        <v>358.15405123398932</v>
      </c>
      <c r="I727" s="12">
        <v>0</v>
      </c>
      <c r="J727" s="15">
        <v>0</v>
      </c>
      <c r="K727" s="15">
        <v>1</v>
      </c>
      <c r="L727" s="57">
        <v>1.2630999999999999</v>
      </c>
      <c r="M727">
        <v>3</v>
      </c>
      <c r="N727">
        <v>0</v>
      </c>
      <c r="O727" s="12">
        <v>10</v>
      </c>
      <c r="P727" s="12">
        <v>3</v>
      </c>
      <c r="Q727">
        <v>0</v>
      </c>
      <c r="R727">
        <v>0</v>
      </c>
      <c r="S727" s="12">
        <v>0</v>
      </c>
      <c r="T727" s="12">
        <v>810.03032807617626</v>
      </c>
      <c r="U727" s="12">
        <v>546.67473738783679</v>
      </c>
      <c r="V727" s="12">
        <v>17.046835344088436</v>
      </c>
      <c r="W727" s="58">
        <v>1.9354690701736218E-5</v>
      </c>
      <c r="X727" s="58">
        <v>8.4604754787219046E-5</v>
      </c>
      <c r="Y727" s="58">
        <v>0</v>
      </c>
      <c r="Z727" s="58">
        <v>2.1418077150322933E-3</v>
      </c>
      <c r="AA727" s="58">
        <v>4.2098438866257203E-3</v>
      </c>
      <c r="AB727" s="58">
        <v>0</v>
      </c>
      <c r="AC727" s="58">
        <v>0</v>
      </c>
      <c r="AD727" s="58">
        <v>0</v>
      </c>
      <c r="AE727" s="58">
        <v>1.2421179862045256E-4</v>
      </c>
      <c r="AF727" s="58">
        <v>1.5661907947195464E-4</v>
      </c>
      <c r="AG727" s="58">
        <v>1.7058396010400882E-5</v>
      </c>
      <c r="AH727" s="17">
        <v>6.1395457465907065E-4</v>
      </c>
      <c r="AI727" s="12">
        <v>262</v>
      </c>
      <c r="AJ727" s="16">
        <v>9</v>
      </c>
      <c r="AK727" s="17">
        <v>0.98514983558445901</v>
      </c>
      <c r="AL727" t="str">
        <f>IF(AK727&lt;='CAV Tier 1 Analysis'!$A$5,"Tier 1", "Tier 2")</f>
        <v>Tier 2</v>
      </c>
      <c r="AM727" t="str">
        <f t="shared" si="23"/>
        <v>Washington - Tier 2</v>
      </c>
      <c r="AN727" t="str">
        <f t="shared" si="24"/>
        <v>Coupeville, Town Of - Tier 2</v>
      </c>
    </row>
    <row r="728" spans="1:40" x14ac:dyDescent="0.3">
      <c r="A728">
        <v>10</v>
      </c>
      <c r="B728" t="s">
        <v>26</v>
      </c>
      <c r="C728" t="s">
        <v>1435</v>
      </c>
      <c r="D728" t="s">
        <v>2166</v>
      </c>
      <c r="E728" t="s">
        <v>643</v>
      </c>
      <c r="F728" s="12">
        <v>4.7155913432308552</v>
      </c>
      <c r="G728" s="12">
        <v>0.92025528910922405</v>
      </c>
      <c r="H728" s="12">
        <v>0.55196911050514008</v>
      </c>
      <c r="I728" s="12">
        <v>0</v>
      </c>
      <c r="J728" s="15">
        <v>0.18532984415888765</v>
      </c>
      <c r="K728" s="15">
        <v>0.81467015584111235</v>
      </c>
      <c r="L728" s="57">
        <v>0.25602999999999998</v>
      </c>
      <c r="M728">
        <v>3</v>
      </c>
      <c r="N728">
        <v>0</v>
      </c>
      <c r="O728" s="12">
        <v>11</v>
      </c>
      <c r="P728" s="12">
        <v>3</v>
      </c>
      <c r="Q728">
        <v>0</v>
      </c>
      <c r="R728">
        <v>0</v>
      </c>
      <c r="S728" s="12">
        <v>0.10229634923043744</v>
      </c>
      <c r="T728" s="12">
        <v>1.1667652433634885</v>
      </c>
      <c r="U728" s="12">
        <v>0</v>
      </c>
      <c r="V728" s="12">
        <v>0</v>
      </c>
      <c r="W728" s="58">
        <v>3.9231901356705912E-6</v>
      </c>
      <c r="X728" s="58">
        <v>8.4604754787219046E-5</v>
      </c>
      <c r="Y728" s="58">
        <v>0</v>
      </c>
      <c r="Z728" s="58">
        <v>2.3559884865355222E-3</v>
      </c>
      <c r="AA728" s="58">
        <v>4.2098438866257203E-3</v>
      </c>
      <c r="AB728" s="58">
        <v>0</v>
      </c>
      <c r="AC728" s="58">
        <v>0</v>
      </c>
      <c r="AD728" s="58">
        <v>8.8862127213999986E-7</v>
      </c>
      <c r="AE728" s="58">
        <v>1.7891430039441675E-7</v>
      </c>
      <c r="AF728" s="58">
        <v>0</v>
      </c>
      <c r="AG728" s="58">
        <v>0</v>
      </c>
      <c r="AH728" s="17">
        <v>6.0503889578696957E-4</v>
      </c>
      <c r="AI728" s="12">
        <v>263</v>
      </c>
      <c r="AJ728" s="16">
        <v>10</v>
      </c>
      <c r="AK728" s="17">
        <v>0.98575487448024601</v>
      </c>
      <c r="AL728" t="str">
        <f>IF(AK728&lt;='CAV Tier 1 Analysis'!$A$5,"Tier 1", "Tier 2")</f>
        <v>Tier 2</v>
      </c>
      <c r="AM728" t="str">
        <f t="shared" si="23"/>
        <v>Washington - Tier 2</v>
      </c>
      <c r="AN728" t="str">
        <f t="shared" si="24"/>
        <v>Endicott, Town Of - Tier 2</v>
      </c>
    </row>
    <row r="729" spans="1:40" x14ac:dyDescent="0.3">
      <c r="A729">
        <v>10</v>
      </c>
      <c r="B729" t="s">
        <v>26</v>
      </c>
      <c r="C729" t="s">
        <v>1084</v>
      </c>
      <c r="D729" t="s">
        <v>2174</v>
      </c>
      <c r="E729" t="s">
        <v>642</v>
      </c>
      <c r="F729" s="12">
        <v>16.7021040416437</v>
      </c>
      <c r="G729" s="12">
        <v>4.4062438079469279</v>
      </c>
      <c r="H729" s="12">
        <v>2.8900641457469272</v>
      </c>
      <c r="I729" s="12">
        <v>0</v>
      </c>
      <c r="J729" s="15">
        <v>0.19936482030810626</v>
      </c>
      <c r="K729" s="15">
        <v>0.80063517969189368</v>
      </c>
      <c r="L729" s="57">
        <v>0.90683000000000002</v>
      </c>
      <c r="M729">
        <v>2</v>
      </c>
      <c r="N729">
        <v>0</v>
      </c>
      <c r="O729" s="12">
        <v>11</v>
      </c>
      <c r="P729" s="12">
        <v>3</v>
      </c>
      <c r="Q729">
        <v>0</v>
      </c>
      <c r="R729">
        <v>0</v>
      </c>
      <c r="S729" s="12">
        <v>0.57617711909573677</v>
      </c>
      <c r="T729" s="12">
        <v>5.8341023247760546</v>
      </c>
      <c r="U729" s="12">
        <v>0</v>
      </c>
      <c r="V729" s="12">
        <v>0</v>
      </c>
      <c r="W729" s="58">
        <v>1.3895506427880181E-5</v>
      </c>
      <c r="X729" s="58">
        <v>5.6403169858146031E-5</v>
      </c>
      <c r="Y729" s="58">
        <v>0</v>
      </c>
      <c r="Z729" s="58">
        <v>2.3559884865355222E-3</v>
      </c>
      <c r="AA729" s="58">
        <v>4.2098438866257203E-3</v>
      </c>
      <c r="AB729" s="58">
        <v>0</v>
      </c>
      <c r="AC729" s="58">
        <v>0</v>
      </c>
      <c r="AD729" s="58">
        <v>5.0050979179662788E-6</v>
      </c>
      <c r="AE729" s="58">
        <v>8.9461384096232133E-7</v>
      </c>
      <c r="AF729" s="58">
        <v>0</v>
      </c>
      <c r="AG729" s="58">
        <v>0</v>
      </c>
      <c r="AH729" s="17">
        <v>6.0382097829147249E-4</v>
      </c>
      <c r="AI729" s="12">
        <v>264</v>
      </c>
      <c r="AJ729" s="16">
        <v>10</v>
      </c>
      <c r="AK729" s="17">
        <v>0.98635869545853749</v>
      </c>
      <c r="AL729" t="str">
        <f>IF(AK729&lt;='CAV Tier 1 Analysis'!$A$5,"Tier 1", "Tier 2")</f>
        <v>Tier 2</v>
      </c>
      <c r="AM729" t="str">
        <f t="shared" si="23"/>
        <v>Washington - Tier 2</v>
      </c>
      <c r="AN729" t="str">
        <f t="shared" si="24"/>
        <v>Uniontown, Town Of - Tier 2</v>
      </c>
    </row>
    <row r="730" spans="1:40" x14ac:dyDescent="0.3">
      <c r="A730">
        <v>10</v>
      </c>
      <c r="B730" t="s">
        <v>26</v>
      </c>
      <c r="C730" t="s">
        <v>1441</v>
      </c>
      <c r="D730" t="s">
        <v>2172</v>
      </c>
      <c r="E730" t="s">
        <v>647</v>
      </c>
      <c r="F730" s="12">
        <v>10.183562901166942</v>
      </c>
      <c r="G730" s="12">
        <v>2.7447857074292137</v>
      </c>
      <c r="H730" s="12">
        <v>1.620053218700658</v>
      </c>
      <c r="I730" s="12">
        <v>0</v>
      </c>
      <c r="J730" s="15">
        <v>0</v>
      </c>
      <c r="K730" s="15">
        <v>1</v>
      </c>
      <c r="L730" s="57">
        <v>0.55291000000000001</v>
      </c>
      <c r="M730">
        <v>1</v>
      </c>
      <c r="N730">
        <v>0</v>
      </c>
      <c r="O730" s="12">
        <v>11</v>
      </c>
      <c r="P730" s="12">
        <v>3</v>
      </c>
      <c r="Q730">
        <v>0</v>
      </c>
      <c r="R730">
        <v>0</v>
      </c>
      <c r="S730" s="12">
        <v>0</v>
      </c>
      <c r="T730" s="12">
        <v>3.4821267410201795</v>
      </c>
      <c r="U730" s="12">
        <v>0</v>
      </c>
      <c r="V730" s="12">
        <v>0</v>
      </c>
      <c r="W730" s="58">
        <v>8.4723315936164781E-6</v>
      </c>
      <c r="X730" s="58">
        <v>2.8201584929073015E-5</v>
      </c>
      <c r="Y730" s="58">
        <v>0</v>
      </c>
      <c r="Z730" s="58">
        <v>2.3559884865355222E-3</v>
      </c>
      <c r="AA730" s="58">
        <v>4.2098438866257203E-3</v>
      </c>
      <c r="AB730" s="58">
        <v>0</v>
      </c>
      <c r="AC730" s="58">
        <v>0</v>
      </c>
      <c r="AD730" s="58">
        <v>0</v>
      </c>
      <c r="AE730" s="58">
        <v>5.3395682918901327E-7</v>
      </c>
      <c r="AF730" s="58">
        <v>0</v>
      </c>
      <c r="AG730" s="58">
        <v>0</v>
      </c>
      <c r="AH730" s="17">
        <v>6.0027638604664741E-4</v>
      </c>
      <c r="AI730" s="12">
        <v>265</v>
      </c>
      <c r="AJ730" s="16">
        <v>10</v>
      </c>
      <c r="AK730" s="17">
        <v>0.98695897184458414</v>
      </c>
      <c r="AL730" t="str">
        <f>IF(AK730&lt;='CAV Tier 1 Analysis'!$A$5,"Tier 1", "Tier 2")</f>
        <v>Tier 2</v>
      </c>
      <c r="AM730" t="str">
        <f t="shared" si="23"/>
        <v>Washington - Tier 2</v>
      </c>
      <c r="AN730" t="str">
        <f t="shared" si="24"/>
        <v>Saint John, Town Of - Tier 2</v>
      </c>
    </row>
    <row r="731" spans="1:40" x14ac:dyDescent="0.3">
      <c r="A731">
        <v>10</v>
      </c>
      <c r="B731" t="s">
        <v>26</v>
      </c>
      <c r="C731" t="s">
        <v>1483</v>
      </c>
      <c r="D731" t="s">
        <v>2228</v>
      </c>
      <c r="E731" t="s">
        <v>650</v>
      </c>
      <c r="F731" s="12">
        <v>6.5680858841134064</v>
      </c>
      <c r="G731" s="12">
        <v>2.266090148255048</v>
      </c>
      <c r="H731" s="12">
        <v>1.5774220949865734</v>
      </c>
      <c r="I731" s="12">
        <v>0</v>
      </c>
      <c r="J731" s="15">
        <v>0</v>
      </c>
      <c r="K731" s="15">
        <v>1</v>
      </c>
      <c r="L731" s="57">
        <v>0.35660999999999998</v>
      </c>
      <c r="M731">
        <v>1</v>
      </c>
      <c r="N731">
        <v>0</v>
      </c>
      <c r="O731" s="12">
        <v>11</v>
      </c>
      <c r="P731" s="12">
        <v>3</v>
      </c>
      <c r="Q731">
        <v>0</v>
      </c>
      <c r="R731">
        <v>0</v>
      </c>
      <c r="S731" s="12">
        <v>0</v>
      </c>
      <c r="T731" s="12">
        <v>2.8710012761260049</v>
      </c>
      <c r="U731" s="12">
        <v>0</v>
      </c>
      <c r="V731" s="12">
        <v>0</v>
      </c>
      <c r="W731" s="58">
        <v>5.4643941502225891E-6</v>
      </c>
      <c r="X731" s="58">
        <v>2.8201584929073015E-5</v>
      </c>
      <c r="Y731" s="58">
        <v>0</v>
      </c>
      <c r="Z731" s="58">
        <v>2.3559884865355222E-3</v>
      </c>
      <c r="AA731" s="58">
        <v>4.2098438866257203E-3</v>
      </c>
      <c r="AB731" s="58">
        <v>0</v>
      </c>
      <c r="AC731" s="58">
        <v>0</v>
      </c>
      <c r="AD731" s="58">
        <v>0</v>
      </c>
      <c r="AE731" s="58">
        <v>4.4024553154223299E-7</v>
      </c>
      <c r="AF731" s="58">
        <v>0</v>
      </c>
      <c r="AG731" s="58">
        <v>0</v>
      </c>
      <c r="AH731" s="17">
        <v>5.9999441797927995E-4</v>
      </c>
      <c r="AI731" s="12">
        <v>266</v>
      </c>
      <c r="AJ731" s="16">
        <v>10</v>
      </c>
      <c r="AK731" s="17">
        <v>0.98755896626256345</v>
      </c>
      <c r="AL731" t="str">
        <f>IF(AK731&lt;='CAV Tier 1 Analysis'!$A$5,"Tier 1", "Tier 2")</f>
        <v>Tier 2</v>
      </c>
      <c r="AM731" t="str">
        <f t="shared" si="23"/>
        <v>Washington - Tier 2</v>
      </c>
      <c r="AN731" t="str">
        <f t="shared" si="24"/>
        <v>Farmington,Town Of - Tier 2</v>
      </c>
    </row>
    <row r="732" spans="1:40" x14ac:dyDescent="0.3">
      <c r="A732">
        <v>10</v>
      </c>
      <c r="B732" t="s">
        <v>26</v>
      </c>
      <c r="C732" t="s">
        <v>1442</v>
      </c>
      <c r="D732" t="s">
        <v>2173</v>
      </c>
      <c r="E732" t="s">
        <v>646</v>
      </c>
      <c r="F732" s="12">
        <v>20.163973935303318</v>
      </c>
      <c r="G732" s="12">
        <v>13.695574667709149</v>
      </c>
      <c r="H732" s="12">
        <v>9.0983241823404892</v>
      </c>
      <c r="I732" s="12">
        <v>0</v>
      </c>
      <c r="J732" s="15">
        <v>9.0291288740306369E-2</v>
      </c>
      <c r="K732" s="15">
        <v>0.90970871125969377</v>
      </c>
      <c r="L732" s="57">
        <v>1.0947899999999999</v>
      </c>
      <c r="M732">
        <v>0</v>
      </c>
      <c r="N732">
        <v>0</v>
      </c>
      <c r="O732" s="12">
        <v>11</v>
      </c>
      <c r="P732" s="12">
        <v>3</v>
      </c>
      <c r="Q732">
        <v>0</v>
      </c>
      <c r="R732">
        <v>0</v>
      </c>
      <c r="S732" s="12">
        <v>0.82149941580061692</v>
      </c>
      <c r="T732" s="12">
        <v>17.754235138055542</v>
      </c>
      <c r="U732" s="12">
        <v>0</v>
      </c>
      <c r="V732" s="12">
        <v>0</v>
      </c>
      <c r="W732" s="58">
        <v>1.6775648668635734E-5</v>
      </c>
      <c r="X732" s="58">
        <v>0</v>
      </c>
      <c r="Y732" s="58">
        <v>0</v>
      </c>
      <c r="Z732" s="58">
        <v>2.3559884865355222E-3</v>
      </c>
      <c r="AA732" s="58">
        <v>4.2098438866257203E-3</v>
      </c>
      <c r="AB732" s="58">
        <v>0</v>
      </c>
      <c r="AC732" s="58">
        <v>0</v>
      </c>
      <c r="AD732" s="58">
        <v>7.1361476868209169E-6</v>
      </c>
      <c r="AE732" s="58">
        <v>2.7224727311949853E-6</v>
      </c>
      <c r="AF732" s="58">
        <v>0</v>
      </c>
      <c r="AG732" s="58">
        <v>0</v>
      </c>
      <c r="AH732" s="17">
        <v>5.9931514929526311E-4</v>
      </c>
      <c r="AI732" s="12">
        <v>267</v>
      </c>
      <c r="AJ732" s="16">
        <v>10</v>
      </c>
      <c r="AK732" s="17">
        <v>0.98815828141185869</v>
      </c>
      <c r="AL732" t="str">
        <f>IF(AK732&lt;='CAV Tier 1 Analysis'!$A$5,"Tier 1", "Tier 2")</f>
        <v>Tier 2</v>
      </c>
      <c r="AM732" t="str">
        <f t="shared" si="23"/>
        <v>Washington - Tier 2</v>
      </c>
      <c r="AN732" t="str">
        <f t="shared" si="24"/>
        <v>Tekoa, City Of - Tier 2</v>
      </c>
    </row>
    <row r="733" spans="1:40" x14ac:dyDescent="0.3">
      <c r="A733">
        <v>10</v>
      </c>
      <c r="B733" t="s">
        <v>26</v>
      </c>
      <c r="C733" t="s">
        <v>1118</v>
      </c>
      <c r="D733" t="s">
        <v>2194</v>
      </c>
      <c r="E733" t="s">
        <v>651</v>
      </c>
      <c r="F733" s="12">
        <v>11.298964267202409</v>
      </c>
      <c r="G733" s="12">
        <v>2.9808215308946568</v>
      </c>
      <c r="H733" s="12">
        <v>1.9551268170344687</v>
      </c>
      <c r="I733" s="12">
        <v>0</v>
      </c>
      <c r="J733" s="15">
        <v>0.18075863530408987</v>
      </c>
      <c r="K733" s="15">
        <v>0.81924136469591025</v>
      </c>
      <c r="L733" s="57">
        <v>0.61346999999999996</v>
      </c>
      <c r="M733">
        <v>0</v>
      </c>
      <c r="N733">
        <v>0</v>
      </c>
      <c r="O733" s="12">
        <v>11</v>
      </c>
      <c r="P733" s="12">
        <v>3</v>
      </c>
      <c r="Q733">
        <v>0</v>
      </c>
      <c r="R733">
        <v>0</v>
      </c>
      <c r="S733" s="12">
        <v>0.35340605529357955</v>
      </c>
      <c r="T733" s="12">
        <v>3.9467670381222129</v>
      </c>
      <c r="U733" s="12">
        <v>0</v>
      </c>
      <c r="V733" s="12">
        <v>0</v>
      </c>
      <c r="W733" s="58">
        <v>9.4003025134938775E-6</v>
      </c>
      <c r="X733" s="58">
        <v>0</v>
      </c>
      <c r="Y733" s="58">
        <v>0</v>
      </c>
      <c r="Z733" s="58">
        <v>2.3559884865355222E-3</v>
      </c>
      <c r="AA733" s="58">
        <v>4.2098438866257203E-3</v>
      </c>
      <c r="AB733" s="58">
        <v>0</v>
      </c>
      <c r="AC733" s="58">
        <v>0</v>
      </c>
      <c r="AD733" s="58">
        <v>3.0699447321382854E-6</v>
      </c>
      <c r="AE733" s="58">
        <v>6.0520577507929301E-7</v>
      </c>
      <c r="AF733" s="58">
        <v>0</v>
      </c>
      <c r="AG733" s="58">
        <v>0</v>
      </c>
      <c r="AH733" s="17">
        <v>5.9808252965290497E-4</v>
      </c>
      <c r="AI733" s="12">
        <v>268</v>
      </c>
      <c r="AJ733" s="16">
        <v>10</v>
      </c>
      <c r="AK733" s="17">
        <v>0.98875636394151156</v>
      </c>
      <c r="AL733" t="str">
        <f>IF(AK733&lt;='CAV Tier 1 Analysis'!$A$5,"Tier 1", "Tier 2")</f>
        <v>Tier 2</v>
      </c>
      <c r="AM733" t="str">
        <f t="shared" si="23"/>
        <v>Washington - Tier 2</v>
      </c>
      <c r="AN733" t="str">
        <f t="shared" si="24"/>
        <v>Colton, Town Of - Tier 2</v>
      </c>
    </row>
    <row r="734" spans="1:40" x14ac:dyDescent="0.3">
      <c r="A734">
        <v>10</v>
      </c>
      <c r="B734" t="s">
        <v>26</v>
      </c>
      <c r="C734" t="s">
        <v>1045</v>
      </c>
      <c r="D734" t="s">
        <v>2027</v>
      </c>
      <c r="E734" t="s">
        <v>563</v>
      </c>
      <c r="F734" s="12">
        <v>38.754011304482944</v>
      </c>
      <c r="G734" s="12">
        <v>3463.2765208738419</v>
      </c>
      <c r="H734" s="12">
        <v>1136.1601768466685</v>
      </c>
      <c r="I734" s="12">
        <v>0</v>
      </c>
      <c r="J734" s="15">
        <v>0</v>
      </c>
      <c r="K734" s="15">
        <v>0.99999999999999978</v>
      </c>
      <c r="L734" s="57">
        <v>2.2294099999999997</v>
      </c>
      <c r="M734">
        <v>0</v>
      </c>
      <c r="N734">
        <v>0</v>
      </c>
      <c r="O734" s="12">
        <v>3</v>
      </c>
      <c r="P734" s="12">
        <v>3</v>
      </c>
      <c r="Q734">
        <v>0</v>
      </c>
      <c r="R734">
        <v>0</v>
      </c>
      <c r="S734" s="12">
        <v>0</v>
      </c>
      <c r="T734" s="12">
        <v>3651.6572083563187</v>
      </c>
      <c r="U734" s="12">
        <v>3612.9031970518358</v>
      </c>
      <c r="V734" s="12">
        <v>0</v>
      </c>
      <c r="W734" s="58">
        <v>3.4161619030447108E-5</v>
      </c>
      <c r="X734" s="58">
        <v>0</v>
      </c>
      <c r="Y734" s="58">
        <v>0</v>
      </c>
      <c r="Z734" s="58">
        <v>6.4254231450968789E-4</v>
      </c>
      <c r="AA734" s="58">
        <v>4.2098438866257203E-3</v>
      </c>
      <c r="AB734" s="58">
        <v>0</v>
      </c>
      <c r="AC734" s="58">
        <v>0</v>
      </c>
      <c r="AD734" s="58">
        <v>0</v>
      </c>
      <c r="AE734" s="58">
        <v>5.5995299691127603E-4</v>
      </c>
      <c r="AF734" s="58">
        <v>1.0350754008632745E-3</v>
      </c>
      <c r="AG734" s="58">
        <v>0</v>
      </c>
      <c r="AH734" s="17">
        <v>5.8923420163094599E-4</v>
      </c>
      <c r="AI734" s="12">
        <v>269</v>
      </c>
      <c r="AJ734" s="16">
        <v>10</v>
      </c>
      <c r="AK734" s="17">
        <v>0.98934559814314249</v>
      </c>
      <c r="AL734" t="str">
        <f>IF(AK734&lt;='CAV Tier 1 Analysis'!$A$5,"Tier 1", "Tier 2")</f>
        <v>Tier 2</v>
      </c>
      <c r="AM734" t="str">
        <f t="shared" si="23"/>
        <v>Washington - Tier 2</v>
      </c>
      <c r="AN734" t="str">
        <f t="shared" si="24"/>
        <v>Quincy, City Of - Tier 2</v>
      </c>
    </row>
    <row r="735" spans="1:40" x14ac:dyDescent="0.3">
      <c r="A735">
        <v>10</v>
      </c>
      <c r="B735" t="s">
        <v>26</v>
      </c>
      <c r="C735" t="s">
        <v>1482</v>
      </c>
      <c r="D735" t="s">
        <v>2226</v>
      </c>
      <c r="E735" t="s">
        <v>655</v>
      </c>
      <c r="F735" s="12">
        <v>129.40515189669696</v>
      </c>
      <c r="G735" s="12">
        <v>252.16331906900473</v>
      </c>
      <c r="H735" s="12">
        <v>158.24351341053449</v>
      </c>
      <c r="I735" s="12">
        <v>0</v>
      </c>
      <c r="J735" s="15">
        <v>0</v>
      </c>
      <c r="K735" s="15">
        <v>1</v>
      </c>
      <c r="L735" s="57">
        <v>0.62065000000000003</v>
      </c>
      <c r="M735">
        <v>0</v>
      </c>
      <c r="N735">
        <v>0</v>
      </c>
      <c r="O735" s="12">
        <v>10</v>
      </c>
      <c r="P735" s="12">
        <v>3</v>
      </c>
      <c r="Q735">
        <v>0</v>
      </c>
      <c r="R735">
        <v>0</v>
      </c>
      <c r="S735" s="12">
        <v>0</v>
      </c>
      <c r="T735" s="12">
        <v>267.05314423863979</v>
      </c>
      <c r="U735" s="12">
        <v>137.64799234194282</v>
      </c>
      <c r="V735" s="12">
        <v>0</v>
      </c>
      <c r="W735" s="58">
        <v>9.5103228438228055E-6</v>
      </c>
      <c r="X735" s="58">
        <v>0</v>
      </c>
      <c r="Y735" s="58">
        <v>0</v>
      </c>
      <c r="Z735" s="58">
        <v>2.1418077150322933E-3</v>
      </c>
      <c r="AA735" s="58">
        <v>4.2098438866257203E-3</v>
      </c>
      <c r="AB735" s="58">
        <v>0</v>
      </c>
      <c r="AC735" s="58">
        <v>0</v>
      </c>
      <c r="AD735" s="58">
        <v>0</v>
      </c>
      <c r="AE735" s="58">
        <v>4.0950505460592008E-5</v>
      </c>
      <c r="AF735" s="58">
        <v>3.94353358173624E-5</v>
      </c>
      <c r="AG735" s="58">
        <v>0</v>
      </c>
      <c r="AH735" s="17">
        <v>5.8559525143452647E-4</v>
      </c>
      <c r="AI735" s="12">
        <v>270</v>
      </c>
      <c r="AJ735" s="16">
        <v>10</v>
      </c>
      <c r="AK735" s="17">
        <v>0.98993119339457702</v>
      </c>
      <c r="AL735" t="str">
        <f>IF(AK735&lt;='CAV Tier 1 Analysis'!$A$5,"Tier 1", "Tier 2")</f>
        <v>Tier 2</v>
      </c>
      <c r="AM735" t="str">
        <f t="shared" si="23"/>
        <v>Washington - Tier 2</v>
      </c>
      <c r="AN735" t="str">
        <f t="shared" si="24"/>
        <v>Langley, City Of - Tier 2</v>
      </c>
    </row>
    <row r="736" spans="1:40" x14ac:dyDescent="0.3">
      <c r="A736">
        <v>10</v>
      </c>
      <c r="B736" t="s">
        <v>26</v>
      </c>
      <c r="C736" t="s">
        <v>1476</v>
      </c>
      <c r="D736" t="s">
        <v>2218</v>
      </c>
      <c r="E736" t="s">
        <v>625</v>
      </c>
      <c r="F736" s="12">
        <v>78.193057909481126</v>
      </c>
      <c r="G736" s="12">
        <v>1946.795525844143</v>
      </c>
      <c r="H736" s="12">
        <v>577.25221092283471</v>
      </c>
      <c r="I736" s="12">
        <v>0</v>
      </c>
      <c r="J736" s="15">
        <v>3.1740128363157233E-2</v>
      </c>
      <c r="K736" s="15">
        <v>0.96825987163684291</v>
      </c>
      <c r="L736" s="57">
        <v>2.8232400000000002</v>
      </c>
      <c r="M736">
        <v>0</v>
      </c>
      <c r="N736">
        <v>0</v>
      </c>
      <c r="O736" s="12">
        <v>5</v>
      </c>
      <c r="P736" s="12">
        <v>3</v>
      </c>
      <c r="Q736">
        <v>0</v>
      </c>
      <c r="R736">
        <v>0</v>
      </c>
      <c r="S736" s="12">
        <v>18.322059272607088</v>
      </c>
      <c r="T736" s="12">
        <v>2038.7113110560394</v>
      </c>
      <c r="U736" s="12">
        <v>1960.5182531465584</v>
      </c>
      <c r="V736" s="12">
        <v>0</v>
      </c>
      <c r="W736" s="58">
        <v>4.3260974567943764E-5</v>
      </c>
      <c r="X736" s="58">
        <v>0</v>
      </c>
      <c r="Y736" s="58">
        <v>0</v>
      </c>
      <c r="Z736" s="58">
        <v>1.0709038575161466E-3</v>
      </c>
      <c r="AA736" s="58">
        <v>4.2098438866257203E-3</v>
      </c>
      <c r="AB736" s="58">
        <v>0</v>
      </c>
      <c r="AC736" s="58">
        <v>0</v>
      </c>
      <c r="AD736" s="58">
        <v>1.5915887264336703E-4</v>
      </c>
      <c r="AE736" s="58">
        <v>3.1262039214699294E-4</v>
      </c>
      <c r="AF736" s="58">
        <v>5.616768858992281E-4</v>
      </c>
      <c r="AG736" s="58">
        <v>0</v>
      </c>
      <c r="AH736" s="17">
        <v>5.7795135176358164E-4</v>
      </c>
      <c r="AI736" s="12">
        <v>271</v>
      </c>
      <c r="AJ736" s="16">
        <v>10</v>
      </c>
      <c r="AK736" s="17">
        <v>0.99050914474634055</v>
      </c>
      <c r="AL736" t="str">
        <f>IF(AK736&lt;='CAV Tier 1 Analysis'!$A$5,"Tier 1", "Tier 2")</f>
        <v>Tier 2</v>
      </c>
      <c r="AM736" t="str">
        <f t="shared" si="23"/>
        <v>Washington - Tier 2</v>
      </c>
      <c r="AN736" t="str">
        <f t="shared" si="24"/>
        <v>Connell, Town Of - Tier 2</v>
      </c>
    </row>
    <row r="737" spans="1:40" x14ac:dyDescent="0.3">
      <c r="A737">
        <v>10</v>
      </c>
      <c r="B737" t="s">
        <v>26</v>
      </c>
      <c r="C737" t="s">
        <v>1462</v>
      </c>
      <c r="D737" t="s">
        <v>2201</v>
      </c>
      <c r="E737" t="s">
        <v>532</v>
      </c>
      <c r="F737" s="12">
        <v>271.94379136438238</v>
      </c>
      <c r="G737" s="12">
        <v>328.9180853807174</v>
      </c>
      <c r="H737" s="12">
        <v>114.15929325561764</v>
      </c>
      <c r="I737" s="12">
        <v>0</v>
      </c>
      <c r="J737" s="15">
        <v>0</v>
      </c>
      <c r="K737" s="15">
        <v>1</v>
      </c>
      <c r="L737" s="57">
        <v>1.6117900000000001</v>
      </c>
      <c r="M737">
        <v>1</v>
      </c>
      <c r="N737">
        <v>0</v>
      </c>
      <c r="O737" s="12">
        <v>22</v>
      </c>
      <c r="P737" s="12">
        <v>1</v>
      </c>
      <c r="Q737">
        <v>0</v>
      </c>
      <c r="R737">
        <v>0</v>
      </c>
      <c r="S737" s="12">
        <v>0</v>
      </c>
      <c r="T737" s="12">
        <v>283.27952170482052</v>
      </c>
      <c r="U737" s="12">
        <v>11.335730340438147</v>
      </c>
      <c r="V737" s="12">
        <v>45.638563675896876</v>
      </c>
      <c r="W737" s="58">
        <v>2.4697725378949744E-5</v>
      </c>
      <c r="X737" s="58">
        <v>2.8201584929073015E-5</v>
      </c>
      <c r="Y737" s="58">
        <v>0</v>
      </c>
      <c r="Z737" s="58">
        <v>4.7119769730710444E-3</v>
      </c>
      <c r="AA737" s="58">
        <v>1.4032812955419068E-3</v>
      </c>
      <c r="AB737" s="58">
        <v>0</v>
      </c>
      <c r="AC737" s="58">
        <v>0</v>
      </c>
      <c r="AD737" s="58">
        <v>0</v>
      </c>
      <c r="AE737" s="58">
        <v>4.3438693199136967E-5</v>
      </c>
      <c r="AF737" s="58">
        <v>3.2476197081010955E-6</v>
      </c>
      <c r="AG737" s="58">
        <v>4.5669514418071982E-5</v>
      </c>
      <c r="AH737" s="17">
        <v>5.6913758238602585E-4</v>
      </c>
      <c r="AI737" s="12">
        <v>272</v>
      </c>
      <c r="AJ737" s="16">
        <v>10</v>
      </c>
      <c r="AK737" s="17">
        <v>0.99107828232872663</v>
      </c>
      <c r="AL737" t="str">
        <f>IF(AK737&lt;='CAV Tier 1 Analysis'!$A$5,"Tier 1", "Tier 2")</f>
        <v>Tier 2</v>
      </c>
      <c r="AM737" t="str">
        <f t="shared" si="23"/>
        <v>Washington - Tier 2</v>
      </c>
      <c r="AN737" t="str">
        <f t="shared" si="24"/>
        <v>Rainier, Town Of - Tier 2</v>
      </c>
    </row>
    <row r="738" spans="1:40" x14ac:dyDescent="0.3">
      <c r="A738">
        <v>10</v>
      </c>
      <c r="B738" t="s">
        <v>26</v>
      </c>
      <c r="C738" t="s">
        <v>1487</v>
      </c>
      <c r="D738" t="s">
        <v>2232</v>
      </c>
      <c r="E738" t="s">
        <v>526</v>
      </c>
      <c r="F738" s="12">
        <v>67.177094533142281</v>
      </c>
      <c r="G738" s="12">
        <v>941.39485792048447</v>
      </c>
      <c r="H738" s="12">
        <v>467.38405787043553</v>
      </c>
      <c r="I738" s="12">
        <v>0</v>
      </c>
      <c r="J738" s="15">
        <v>0</v>
      </c>
      <c r="K738" s="15">
        <v>1</v>
      </c>
      <c r="L738" s="57">
        <v>0.23415999999999998</v>
      </c>
      <c r="M738">
        <v>0</v>
      </c>
      <c r="N738">
        <v>0</v>
      </c>
      <c r="O738" s="12">
        <v>20</v>
      </c>
      <c r="P738" s="12">
        <v>1</v>
      </c>
      <c r="Q738">
        <v>0</v>
      </c>
      <c r="R738">
        <v>0</v>
      </c>
      <c r="S738" s="12">
        <v>0</v>
      </c>
      <c r="T738" s="12">
        <v>998.85973671705347</v>
      </c>
      <c r="U738" s="12">
        <v>931.68264218391118</v>
      </c>
      <c r="V738" s="12">
        <v>0</v>
      </c>
      <c r="W738" s="58">
        <v>3.5880724999751029E-6</v>
      </c>
      <c r="X738" s="58">
        <v>0</v>
      </c>
      <c r="Y738" s="58">
        <v>0</v>
      </c>
      <c r="Z738" s="58">
        <v>4.2836154300645865E-3</v>
      </c>
      <c r="AA738" s="58">
        <v>1.4032812955419068E-3</v>
      </c>
      <c r="AB738" s="58">
        <v>0</v>
      </c>
      <c r="AC738" s="58">
        <v>0</v>
      </c>
      <c r="AD738" s="58">
        <v>0</v>
      </c>
      <c r="AE738" s="58">
        <v>1.531673076511145E-4</v>
      </c>
      <c r="AF738" s="58">
        <v>2.6692156743164197E-4</v>
      </c>
      <c r="AG738" s="58">
        <v>0</v>
      </c>
      <c r="AH738" s="17">
        <v>5.5550669756265693E-4</v>
      </c>
      <c r="AI738" s="12">
        <v>273</v>
      </c>
      <c r="AJ738" s="16">
        <v>10</v>
      </c>
      <c r="AK738" s="17">
        <v>0.99163378902628929</v>
      </c>
      <c r="AL738" t="str">
        <f>IF(AK738&lt;='CAV Tier 1 Analysis'!$A$5,"Tier 1", "Tier 2")</f>
        <v>Tier 2</v>
      </c>
      <c r="AM738" t="str">
        <f t="shared" si="23"/>
        <v>Washington - Tier 2</v>
      </c>
      <c r="AN738" t="str">
        <f t="shared" si="24"/>
        <v>Ruston, Town Of - Tier 2</v>
      </c>
    </row>
    <row r="739" spans="1:40" x14ac:dyDescent="0.3">
      <c r="A739">
        <v>10</v>
      </c>
      <c r="B739" t="s">
        <v>26</v>
      </c>
      <c r="C739" t="s">
        <v>1467</v>
      </c>
      <c r="D739" t="s">
        <v>2207</v>
      </c>
      <c r="E739" t="s">
        <v>560</v>
      </c>
      <c r="F739" s="12">
        <v>139.11361850899394</v>
      </c>
      <c r="G739" s="12">
        <v>141.57793569066902</v>
      </c>
      <c r="H739" s="12">
        <v>47.123220486021602</v>
      </c>
      <c r="I739" s="12">
        <v>1</v>
      </c>
      <c r="J739" s="15">
        <v>5.4381225382029649E-2</v>
      </c>
      <c r="K739" s="15">
        <v>0.94561877461797028</v>
      </c>
      <c r="L739" s="57">
        <v>0.48491000000000001</v>
      </c>
      <c r="M739">
        <v>5</v>
      </c>
      <c r="N739">
        <v>0</v>
      </c>
      <c r="O739" s="12">
        <v>20</v>
      </c>
      <c r="P739" s="12">
        <v>1</v>
      </c>
      <c r="Q739">
        <v>0</v>
      </c>
      <c r="R739" s="12">
        <v>0.94561877461797028</v>
      </c>
      <c r="S739" s="12">
        <v>2.5626184739774174</v>
      </c>
      <c r="T739" s="12">
        <v>123.61657962124966</v>
      </c>
      <c r="U739" s="12">
        <v>0</v>
      </c>
      <c r="V739" s="12">
        <v>17.961356069419367</v>
      </c>
      <c r="W739" s="58">
        <v>7.4303563203063176E-6</v>
      </c>
      <c r="X739" s="58">
        <v>1.4100792464536506E-4</v>
      </c>
      <c r="Y739" s="58">
        <v>0</v>
      </c>
      <c r="Z739" s="58">
        <v>4.2836154300645865E-3</v>
      </c>
      <c r="AA739" s="58">
        <v>1.4032812955419068E-3</v>
      </c>
      <c r="AB739" s="58">
        <v>0</v>
      </c>
      <c r="AC739" s="58">
        <v>1.118859908513929E-4</v>
      </c>
      <c r="AD739" s="58">
        <v>2.2260787461980277E-5</v>
      </c>
      <c r="AE739" s="58">
        <v>1.8955633094048588E-5</v>
      </c>
      <c r="AF739" s="58">
        <v>0</v>
      </c>
      <c r="AG739" s="58">
        <v>1.7973536937002485E-5</v>
      </c>
      <c r="AH739" s="17">
        <v>5.4603735953787189E-4</v>
      </c>
      <c r="AI739" s="12">
        <v>274</v>
      </c>
      <c r="AJ739" s="16">
        <v>10</v>
      </c>
      <c r="AK739" s="17">
        <v>0.99217982638582713</v>
      </c>
      <c r="AL739" t="str">
        <f>IF(AK739&lt;='CAV Tier 1 Analysis'!$A$5,"Tier 1", "Tier 2")</f>
        <v>Tier 2</v>
      </c>
      <c r="AM739" t="str">
        <f t="shared" si="23"/>
        <v>Washington - Tier 2</v>
      </c>
      <c r="AN739" t="str">
        <f t="shared" si="24"/>
        <v>Wilkeson, Town Of - Tier 2</v>
      </c>
    </row>
    <row r="740" spans="1:40" x14ac:dyDescent="0.3">
      <c r="A740">
        <v>10</v>
      </c>
      <c r="B740" t="s">
        <v>26</v>
      </c>
      <c r="C740" t="s">
        <v>877</v>
      </c>
      <c r="D740" t="s">
        <v>2221</v>
      </c>
      <c r="E740" t="s">
        <v>557</v>
      </c>
      <c r="F740" s="12">
        <v>490.66303617602739</v>
      </c>
      <c r="G740" s="12">
        <v>435.15521583502499</v>
      </c>
      <c r="H740" s="12">
        <v>147.96979599377295</v>
      </c>
      <c r="I740" s="12">
        <v>0</v>
      </c>
      <c r="J740" s="15">
        <v>3.4560986020078226E-2</v>
      </c>
      <c r="K740" s="15">
        <v>0.96543901397992193</v>
      </c>
      <c r="L740" s="57">
        <v>1.71031</v>
      </c>
      <c r="M740">
        <v>1</v>
      </c>
      <c r="N740">
        <v>0</v>
      </c>
      <c r="O740" s="12">
        <v>20</v>
      </c>
      <c r="P740" s="12">
        <v>1</v>
      </c>
      <c r="Q740">
        <v>0</v>
      </c>
      <c r="R740">
        <v>0</v>
      </c>
      <c r="S740" s="12">
        <v>5.1139820507346139</v>
      </c>
      <c r="T740" s="12">
        <v>376.37559706197914</v>
      </c>
      <c r="U740" s="12">
        <v>0</v>
      </c>
      <c r="V740" s="12">
        <v>58.779618773045854</v>
      </c>
      <c r="W740" s="58">
        <v>2.6207363671986756E-5</v>
      </c>
      <c r="X740" s="58">
        <v>2.8201584929073015E-5</v>
      </c>
      <c r="Y740" s="58">
        <v>0</v>
      </c>
      <c r="Z740" s="58">
        <v>4.2836154300645865E-3</v>
      </c>
      <c r="AA740" s="58">
        <v>1.4032812955419068E-3</v>
      </c>
      <c r="AB740" s="58">
        <v>0</v>
      </c>
      <c r="AC740" s="58">
        <v>0</v>
      </c>
      <c r="AD740" s="58">
        <v>4.4423806614916527E-5</v>
      </c>
      <c r="AE740" s="58">
        <v>5.7714246303526907E-5</v>
      </c>
      <c r="AF740" s="58">
        <v>0</v>
      </c>
      <c r="AG740" s="58">
        <v>5.8819481395338591E-5</v>
      </c>
      <c r="AH740" s="17">
        <v>5.3656938259284855E-4</v>
      </c>
      <c r="AI740" s="12">
        <v>275</v>
      </c>
      <c r="AJ740" s="16">
        <v>10</v>
      </c>
      <c r="AK740" s="17">
        <v>0.99271639576841997</v>
      </c>
      <c r="AL740" t="str">
        <f>IF(AK740&lt;='CAV Tier 1 Analysis'!$A$5,"Tier 1", "Tier 2")</f>
        <v>Tier 2</v>
      </c>
      <c r="AM740" t="str">
        <f t="shared" si="23"/>
        <v>Washington - Tier 2</v>
      </c>
      <c r="AN740" t="str">
        <f t="shared" si="24"/>
        <v>Eatonville, Town Of - Tier 2</v>
      </c>
    </row>
    <row r="741" spans="1:40" x14ac:dyDescent="0.3">
      <c r="A741">
        <v>10</v>
      </c>
      <c r="B741" t="s">
        <v>26</v>
      </c>
      <c r="C741" t="s">
        <v>1463</v>
      </c>
      <c r="D741" t="s">
        <v>2202</v>
      </c>
      <c r="E741" t="s">
        <v>572</v>
      </c>
      <c r="F741" s="12">
        <v>72.688163827563443</v>
      </c>
      <c r="G741" s="12">
        <v>75.365658067249129</v>
      </c>
      <c r="H741" s="12">
        <v>34.910088580109672</v>
      </c>
      <c r="I741" s="12">
        <v>0</v>
      </c>
      <c r="J741" s="15">
        <v>7.0252989698859382E-3</v>
      </c>
      <c r="K741" s="15">
        <v>0.99297470103011409</v>
      </c>
      <c r="L741" s="57">
        <v>0.25336999999999998</v>
      </c>
      <c r="M741">
        <v>0</v>
      </c>
      <c r="N741">
        <v>0</v>
      </c>
      <c r="O741" s="12">
        <v>20</v>
      </c>
      <c r="P741" s="12">
        <v>1</v>
      </c>
      <c r="Q741">
        <v>0</v>
      </c>
      <c r="R741">
        <v>0</v>
      </c>
      <c r="S741" s="12">
        <v>0.24525380934047133</v>
      </c>
      <c r="T741" s="12">
        <v>77.816243740098557</v>
      </c>
      <c r="U741" s="12">
        <v>5.1280799125351137</v>
      </c>
      <c r="V741" s="12">
        <v>0</v>
      </c>
      <c r="W741" s="58">
        <v>3.8824305146852232E-6</v>
      </c>
      <c r="X741" s="58">
        <v>0</v>
      </c>
      <c r="Y741" s="58">
        <v>0</v>
      </c>
      <c r="Z741" s="58">
        <v>4.2836154300645865E-3</v>
      </c>
      <c r="AA741" s="58">
        <v>1.4032812955419068E-3</v>
      </c>
      <c r="AB741" s="58">
        <v>0</v>
      </c>
      <c r="AC741" s="58">
        <v>0</v>
      </c>
      <c r="AD741" s="58">
        <v>2.13045483727258E-6</v>
      </c>
      <c r="AE741" s="58">
        <v>1.1932510749074323E-5</v>
      </c>
      <c r="AF741" s="58">
        <v>1.4691645697724553E-6</v>
      </c>
      <c r="AG741" s="58">
        <v>0</v>
      </c>
      <c r="AH741" s="17">
        <v>5.1875557147975434E-4</v>
      </c>
      <c r="AI741" s="12">
        <v>276</v>
      </c>
      <c r="AJ741" s="16">
        <v>10</v>
      </c>
      <c r="AK741" s="17">
        <v>0.9932351513398997</v>
      </c>
      <c r="AL741" t="str">
        <f>IF(AK741&lt;='CAV Tier 1 Analysis'!$A$5,"Tier 1", "Tier 2")</f>
        <v>Tier 2</v>
      </c>
      <c r="AM741" t="str">
        <f t="shared" si="23"/>
        <v>Washington - Tier 2</v>
      </c>
      <c r="AN741" t="str">
        <f t="shared" si="24"/>
        <v>Roy, Town Of - Tier 2</v>
      </c>
    </row>
    <row r="742" spans="1:40" x14ac:dyDescent="0.3">
      <c r="A742">
        <v>10</v>
      </c>
      <c r="B742" t="s">
        <v>26</v>
      </c>
      <c r="C742" t="s">
        <v>1337</v>
      </c>
      <c r="D742" t="s">
        <v>2028</v>
      </c>
      <c r="E742" t="s">
        <v>750</v>
      </c>
      <c r="F742" s="12">
        <v>17.034722602814689</v>
      </c>
      <c r="G742" s="12">
        <v>3.0745742763891042</v>
      </c>
      <c r="H742" s="12">
        <v>1.2201173337694173</v>
      </c>
      <c r="I742" s="12">
        <v>0</v>
      </c>
      <c r="J742" s="15">
        <v>0.35468794644679374</v>
      </c>
      <c r="K742" s="15">
        <v>0.6453120535532062</v>
      </c>
      <c r="L742" s="57">
        <v>0.97995999999999994</v>
      </c>
      <c r="M742">
        <v>18</v>
      </c>
      <c r="N742">
        <v>0</v>
      </c>
      <c r="O742" s="12">
        <v>3</v>
      </c>
      <c r="P742" s="12">
        <v>3</v>
      </c>
      <c r="Q742">
        <v>0</v>
      </c>
      <c r="R742">
        <v>0</v>
      </c>
      <c r="S742" s="12">
        <v>0.43276091153881185</v>
      </c>
      <c r="T742" s="12">
        <v>3.1686629265056512</v>
      </c>
      <c r="U742" s="12">
        <v>0</v>
      </c>
      <c r="V742" s="12">
        <v>0</v>
      </c>
      <c r="W742" s="58">
        <v>1.501608954166212E-5</v>
      </c>
      <c r="X742" s="58">
        <v>5.0762852872331425E-4</v>
      </c>
      <c r="Y742" s="58">
        <v>0</v>
      </c>
      <c r="Z742" s="58">
        <v>6.4254231450968789E-4</v>
      </c>
      <c r="AA742" s="58">
        <v>4.2098438866257203E-3</v>
      </c>
      <c r="AB742" s="58">
        <v>0</v>
      </c>
      <c r="AC742" s="58">
        <v>0</v>
      </c>
      <c r="AD742" s="58">
        <v>3.7592793353534663E-6</v>
      </c>
      <c r="AE742" s="58">
        <v>4.858896113902053E-7</v>
      </c>
      <c r="AF742" s="58">
        <v>0</v>
      </c>
      <c r="AG742" s="58">
        <v>0</v>
      </c>
      <c r="AH742" s="17">
        <v>4.890250898497389E-4</v>
      </c>
      <c r="AI742" s="12">
        <v>277</v>
      </c>
      <c r="AJ742" s="16">
        <v>10</v>
      </c>
      <c r="AK742" s="17">
        <v>0.99372417642974942</v>
      </c>
      <c r="AL742" t="str">
        <f>IF(AK742&lt;='CAV Tier 1 Analysis'!$A$5,"Tier 1", "Tier 2")</f>
        <v>Tier 2</v>
      </c>
      <c r="AM742" t="str">
        <f t="shared" si="23"/>
        <v>Washington - Tier 2</v>
      </c>
      <c r="AN742" t="str">
        <f t="shared" si="24"/>
        <v>Wilson Creek, Town Of - Tier 2</v>
      </c>
    </row>
    <row r="743" spans="1:40" x14ac:dyDescent="0.3">
      <c r="A743">
        <v>10</v>
      </c>
      <c r="B743" t="s">
        <v>26</v>
      </c>
      <c r="C743" t="s">
        <v>1330</v>
      </c>
      <c r="D743" t="s">
        <v>2018</v>
      </c>
      <c r="E743" t="s">
        <v>739</v>
      </c>
      <c r="F743" s="12">
        <v>12.210983586840344</v>
      </c>
      <c r="G743" s="12">
        <v>0.82551016602069249</v>
      </c>
      <c r="H743" s="12">
        <v>0.38263291718907838</v>
      </c>
      <c r="I743" s="12">
        <v>0</v>
      </c>
      <c r="J743" s="15">
        <v>0.33332577286851595</v>
      </c>
      <c r="K743" s="15">
        <v>0.66667422713148394</v>
      </c>
      <c r="L743" s="57">
        <v>0.44089</v>
      </c>
      <c r="M743">
        <v>1</v>
      </c>
      <c r="N743">
        <v>0</v>
      </c>
      <c r="O743" s="12">
        <v>5</v>
      </c>
      <c r="P743" s="12">
        <v>3</v>
      </c>
      <c r="Q743">
        <v>0</v>
      </c>
      <c r="R743">
        <v>0</v>
      </c>
      <c r="S743" s="12">
        <v>0.12754141284698442</v>
      </c>
      <c r="T743" s="12">
        <v>0.86458757032936429</v>
      </c>
      <c r="U743" s="12">
        <v>0</v>
      </c>
      <c r="V743" s="12">
        <v>0</v>
      </c>
      <c r="W743" s="58">
        <v>6.7558305624958288E-6</v>
      </c>
      <c r="X743" s="58">
        <v>2.8201584929073015E-5</v>
      </c>
      <c r="Y743" s="58">
        <v>0</v>
      </c>
      <c r="Z743" s="58">
        <v>1.0709038575161466E-3</v>
      </c>
      <c r="AA743" s="58">
        <v>4.2098438866257203E-3</v>
      </c>
      <c r="AB743" s="58">
        <v>0</v>
      </c>
      <c r="AC743" s="58">
        <v>0</v>
      </c>
      <c r="AD743" s="58">
        <v>1.1079184485783977E-6</v>
      </c>
      <c r="AE743" s="58">
        <v>1.3257772388665189E-7</v>
      </c>
      <c r="AF743" s="58">
        <v>0</v>
      </c>
      <c r="AG743" s="58">
        <v>0</v>
      </c>
      <c r="AH743" s="17">
        <v>4.8335869598235462E-4</v>
      </c>
      <c r="AI743" s="12">
        <v>278</v>
      </c>
      <c r="AJ743" s="16">
        <v>10</v>
      </c>
      <c r="AK743" s="17">
        <v>0.99420753512573179</v>
      </c>
      <c r="AL743" t="str">
        <f>IF(AK743&lt;='CAV Tier 1 Analysis'!$A$5,"Tier 1", "Tier 2")</f>
        <v>Tier 2</v>
      </c>
      <c r="AM743" t="str">
        <f t="shared" si="23"/>
        <v>Washington - Tier 2</v>
      </c>
      <c r="AN743" t="str">
        <f t="shared" si="24"/>
        <v>Kahlotus, Town Of - Tier 2</v>
      </c>
    </row>
    <row r="744" spans="1:40" x14ac:dyDescent="0.3">
      <c r="A744">
        <v>10</v>
      </c>
      <c r="B744" t="s">
        <v>26</v>
      </c>
      <c r="C744" t="s">
        <v>836</v>
      </c>
      <c r="D744" t="s">
        <v>2197</v>
      </c>
      <c r="E744" t="s">
        <v>738</v>
      </c>
      <c r="F744" s="12">
        <v>44.23833099810038</v>
      </c>
      <c r="G744" s="12">
        <v>24.0368193326957</v>
      </c>
      <c r="H744" s="12">
        <v>5.9781246850256613</v>
      </c>
      <c r="I744" s="12">
        <v>0</v>
      </c>
      <c r="J744" s="15">
        <v>0</v>
      </c>
      <c r="K744" s="15">
        <v>1</v>
      </c>
      <c r="L744" s="57">
        <v>1.59727</v>
      </c>
      <c r="M744">
        <v>0</v>
      </c>
      <c r="N744">
        <v>0</v>
      </c>
      <c r="O744" s="12">
        <v>5</v>
      </c>
      <c r="P744" s="12">
        <v>3</v>
      </c>
      <c r="Q744">
        <v>0</v>
      </c>
      <c r="R744">
        <v>0</v>
      </c>
      <c r="S744" s="12">
        <v>0</v>
      </c>
      <c r="T744" s="12">
        <v>21.876591172728332</v>
      </c>
      <c r="U744" s="12">
        <v>0</v>
      </c>
      <c r="V744" s="12">
        <v>2.1602281599673674</v>
      </c>
      <c r="W744" s="58">
        <v>2.4475233011766456E-5</v>
      </c>
      <c r="X744" s="58">
        <v>0</v>
      </c>
      <c r="Y744" s="58">
        <v>0</v>
      </c>
      <c r="Z744" s="58">
        <v>1.0709038575161466E-3</v>
      </c>
      <c r="AA744" s="58">
        <v>4.2098438866257203E-3</v>
      </c>
      <c r="AB744" s="58">
        <v>0</v>
      </c>
      <c r="AC744" s="58">
        <v>0</v>
      </c>
      <c r="AD744" s="58">
        <v>0</v>
      </c>
      <c r="AE744" s="58">
        <v>3.3546037019410962E-6</v>
      </c>
      <c r="AF744" s="58">
        <v>0</v>
      </c>
      <c r="AG744" s="58">
        <v>2.161693163671107E-6</v>
      </c>
      <c r="AH744" s="17">
        <v>4.8279447945629507E-4</v>
      </c>
      <c r="AI744" s="12">
        <v>279</v>
      </c>
      <c r="AJ744" s="16">
        <v>10</v>
      </c>
      <c r="AK744" s="17">
        <v>0.99469032960518811</v>
      </c>
      <c r="AL744" t="str">
        <f>IF(AK744&lt;='CAV Tier 1 Analysis'!$A$5,"Tier 1", "Tier 2")</f>
        <v>Tier 2</v>
      </c>
      <c r="AM744" t="str">
        <f t="shared" si="23"/>
        <v>Washington - Tier 2</v>
      </c>
      <c r="AN744" t="str">
        <f t="shared" si="24"/>
        <v>Mesa, City Of - Tier 2</v>
      </c>
    </row>
    <row r="745" spans="1:40" x14ac:dyDescent="0.3">
      <c r="A745">
        <v>10</v>
      </c>
      <c r="B745" t="s">
        <v>26</v>
      </c>
      <c r="C745" t="s">
        <v>1516</v>
      </c>
      <c r="D745" t="s">
        <v>2265</v>
      </c>
      <c r="E745" t="s">
        <v>638</v>
      </c>
      <c r="F745" s="12">
        <v>1.9183828390651791</v>
      </c>
      <c r="G745" s="12">
        <v>0.29717006273706054</v>
      </c>
      <c r="H745" s="12">
        <v>0.1594513452682956</v>
      </c>
      <c r="I745" s="12">
        <v>0</v>
      </c>
      <c r="J745" s="15">
        <v>0.51668891855807741</v>
      </c>
      <c r="K745" s="15">
        <v>0.48331108144192264</v>
      </c>
      <c r="L745" s="57">
        <v>5.2429999999999997E-2</v>
      </c>
      <c r="M745">
        <v>0</v>
      </c>
      <c r="N745">
        <v>0</v>
      </c>
      <c r="O745" s="12">
        <v>17</v>
      </c>
      <c r="P745" s="12">
        <v>1</v>
      </c>
      <c r="Q745">
        <v>0</v>
      </c>
      <c r="R745">
        <v>0</v>
      </c>
      <c r="S745" s="12">
        <v>8.2386743149306274E-2</v>
      </c>
      <c r="T745" s="12">
        <v>0.28122492821023098</v>
      </c>
      <c r="U745" s="12">
        <v>0</v>
      </c>
      <c r="V745" s="12">
        <v>1.5945134526829552E-2</v>
      </c>
      <c r="W745" s="58">
        <v>8.0339358205370117E-7</v>
      </c>
      <c r="X745" s="58">
        <v>0</v>
      </c>
      <c r="Y745" s="58">
        <v>0</v>
      </c>
      <c r="Z745" s="58">
        <v>3.6410731155548984E-3</v>
      </c>
      <c r="AA745" s="58">
        <v>1.4032812955419068E-3</v>
      </c>
      <c r="AB745" s="58">
        <v>0</v>
      </c>
      <c r="AC745" s="58">
        <v>0</v>
      </c>
      <c r="AD745" s="58">
        <v>7.156718011499157E-7</v>
      </c>
      <c r="AE745" s="58">
        <v>4.3123637398691867E-8</v>
      </c>
      <c r="AF745" s="58">
        <v>0</v>
      </c>
      <c r="AG745" s="58">
        <v>1.5955948051794798E-8</v>
      </c>
      <c r="AH745" s="17">
        <v>4.5872114146049625E-4</v>
      </c>
      <c r="AI745" s="12">
        <v>280</v>
      </c>
      <c r="AJ745" s="16">
        <v>10</v>
      </c>
      <c r="AK745" s="17">
        <v>0.99514905074664861</v>
      </c>
      <c r="AL745" t="str">
        <f>IF(AK745&lt;='CAV Tier 1 Analysis'!$A$5,"Tier 1", "Tier 2")</f>
        <v>Tier 2</v>
      </c>
      <c r="AM745" t="str">
        <f t="shared" si="23"/>
        <v>Washington - Tier 2</v>
      </c>
      <c r="AN745" t="str">
        <f t="shared" si="24"/>
        <v>Sauk-Suiattle Tribe - Tier 2</v>
      </c>
    </row>
    <row r="746" spans="1:40" x14ac:dyDescent="0.3">
      <c r="A746">
        <v>10</v>
      </c>
      <c r="B746" t="s">
        <v>26</v>
      </c>
      <c r="C746" t="s">
        <v>1490</v>
      </c>
      <c r="D746" t="s">
        <v>2236</v>
      </c>
      <c r="E746" t="s">
        <v>749</v>
      </c>
      <c r="F746" s="12">
        <v>37.382312499849988</v>
      </c>
      <c r="G746" s="12">
        <v>346.37991343625544</v>
      </c>
      <c r="H746" s="12">
        <v>100.20697383274741</v>
      </c>
      <c r="I746" s="12">
        <v>0</v>
      </c>
      <c r="J746" s="15">
        <v>0</v>
      </c>
      <c r="K746" s="15">
        <v>1</v>
      </c>
      <c r="L746" s="57">
        <v>2.1504999999999996</v>
      </c>
      <c r="M746">
        <v>0</v>
      </c>
      <c r="N746">
        <v>0</v>
      </c>
      <c r="O746" s="12">
        <v>3</v>
      </c>
      <c r="P746" s="12">
        <v>3</v>
      </c>
      <c r="Q746">
        <v>0</v>
      </c>
      <c r="R746">
        <v>0</v>
      </c>
      <c r="S746" s="12">
        <v>0</v>
      </c>
      <c r="T746" s="12">
        <v>316.8318106223017</v>
      </c>
      <c r="U746" s="12">
        <v>279.4494981224517</v>
      </c>
      <c r="V746" s="12">
        <v>29.548102813953733</v>
      </c>
      <c r="W746" s="58">
        <v>3.2952468018433801E-5</v>
      </c>
      <c r="X746" s="58">
        <v>0</v>
      </c>
      <c r="Y746" s="58">
        <v>0</v>
      </c>
      <c r="Z746" s="58">
        <v>6.4254231450968789E-4</v>
      </c>
      <c r="AA746" s="58">
        <v>4.2098438866257203E-3</v>
      </c>
      <c r="AB746" s="58">
        <v>0</v>
      </c>
      <c r="AC746" s="58">
        <v>0</v>
      </c>
      <c r="AD746" s="58">
        <v>0</v>
      </c>
      <c r="AE746" s="58">
        <v>4.8583673590391512E-5</v>
      </c>
      <c r="AF746" s="58">
        <v>8.0060628672854961E-5</v>
      </c>
      <c r="AG746" s="58">
        <v>2.9568141475083664E-5</v>
      </c>
      <c r="AH746" s="17">
        <v>4.5850464662656115E-4</v>
      </c>
      <c r="AI746" s="12">
        <v>281</v>
      </c>
      <c r="AJ746" s="16">
        <v>10</v>
      </c>
      <c r="AK746" s="17">
        <v>0.99560755539327517</v>
      </c>
      <c r="AL746" t="str">
        <f>IF(AK746&lt;='CAV Tier 1 Analysis'!$A$5,"Tier 1", "Tier 2")</f>
        <v>Tier 2</v>
      </c>
      <c r="AM746" t="str">
        <f t="shared" si="23"/>
        <v>Washington - Tier 2</v>
      </c>
      <c r="AN746" t="str">
        <f t="shared" si="24"/>
        <v>Warden, Town Of - Tier 2</v>
      </c>
    </row>
    <row r="747" spans="1:40" x14ac:dyDescent="0.3">
      <c r="A747">
        <v>10</v>
      </c>
      <c r="B747" t="s">
        <v>26</v>
      </c>
      <c r="C747" t="s">
        <v>1333</v>
      </c>
      <c r="D747" t="s">
        <v>2023</v>
      </c>
      <c r="E747" t="s">
        <v>761</v>
      </c>
      <c r="F747" s="12">
        <v>16.988657442096439</v>
      </c>
      <c r="G747" s="12">
        <v>111.50453050242017</v>
      </c>
      <c r="H747" s="12">
        <v>74.449310559895878</v>
      </c>
      <c r="I747" s="12">
        <v>0</v>
      </c>
      <c r="J747" s="15">
        <v>0</v>
      </c>
      <c r="K747" s="15">
        <v>1.0000000000000002</v>
      </c>
      <c r="L747" s="57">
        <v>0.9773099999999999</v>
      </c>
      <c r="M747">
        <v>0</v>
      </c>
      <c r="N747">
        <v>0</v>
      </c>
      <c r="O747" s="12">
        <v>3</v>
      </c>
      <c r="P747" s="12">
        <v>3</v>
      </c>
      <c r="Q747">
        <v>0</v>
      </c>
      <c r="R747">
        <v>0</v>
      </c>
      <c r="S747" s="12">
        <v>0</v>
      </c>
      <c r="T747" s="12">
        <v>126.07345264812794</v>
      </c>
      <c r="U747" s="12">
        <v>109.0847952060315</v>
      </c>
      <c r="V747" s="12">
        <v>0</v>
      </c>
      <c r="W747" s="58">
        <v>1.4975483152334592E-5</v>
      </c>
      <c r="X747" s="58">
        <v>0</v>
      </c>
      <c r="Y747" s="58">
        <v>0</v>
      </c>
      <c r="Z747" s="58">
        <v>6.4254231450968789E-4</v>
      </c>
      <c r="AA747" s="58">
        <v>4.2098438866257203E-3</v>
      </c>
      <c r="AB747" s="58">
        <v>0</v>
      </c>
      <c r="AC747" s="58">
        <v>0</v>
      </c>
      <c r="AD747" s="58">
        <v>0</v>
      </c>
      <c r="AE747" s="58">
        <v>1.9332375306127749E-5</v>
      </c>
      <c r="AF747" s="58">
        <v>3.1252148747884451E-5</v>
      </c>
      <c r="AG747" s="58">
        <v>0</v>
      </c>
      <c r="AH747" s="17">
        <v>4.4708601894015952E-4</v>
      </c>
      <c r="AI747" s="12">
        <v>282</v>
      </c>
      <c r="AJ747" s="16">
        <v>10</v>
      </c>
      <c r="AK747" s="17">
        <v>0.99605464141221534</v>
      </c>
      <c r="AL747" t="str">
        <f>IF(AK747&lt;='CAV Tier 1 Analysis'!$A$5,"Tier 1", "Tier 2")</f>
        <v>Tier 2</v>
      </c>
      <c r="AM747" t="str">
        <f t="shared" si="23"/>
        <v>Washington - Tier 2</v>
      </c>
      <c r="AN747" t="str">
        <f t="shared" si="24"/>
        <v>Coulee City, Town Of - Tier 2</v>
      </c>
    </row>
    <row r="748" spans="1:40" x14ac:dyDescent="0.3">
      <c r="A748">
        <v>10</v>
      </c>
      <c r="B748" t="s">
        <v>26</v>
      </c>
      <c r="C748" t="s">
        <v>1412</v>
      </c>
      <c r="D748" t="s">
        <v>2139</v>
      </c>
      <c r="E748" t="s">
        <v>627</v>
      </c>
      <c r="F748" s="12">
        <v>140.36523166880531</v>
      </c>
      <c r="G748" s="12">
        <v>1680.2883769385267</v>
      </c>
      <c r="H748" s="12">
        <v>801.42600301078608</v>
      </c>
      <c r="I748" s="12">
        <v>0</v>
      </c>
      <c r="J748" s="15">
        <v>6.0423704473651828E-2</v>
      </c>
      <c r="K748" s="15">
        <v>0.93957629552634836</v>
      </c>
      <c r="L748" s="57">
        <v>0.73116999999999999</v>
      </c>
      <c r="M748">
        <v>0</v>
      </c>
      <c r="N748">
        <v>0</v>
      </c>
      <c r="O748" s="12">
        <v>11</v>
      </c>
      <c r="P748" s="12">
        <v>1</v>
      </c>
      <c r="Q748">
        <v>0</v>
      </c>
      <c r="R748">
        <v>0</v>
      </c>
      <c r="S748" s="12">
        <v>48.425127963423741</v>
      </c>
      <c r="T748" s="12">
        <v>1682.361257724921</v>
      </c>
      <c r="U748" s="12">
        <v>1541.9960260561156</v>
      </c>
      <c r="V748" s="12">
        <v>0</v>
      </c>
      <c r="W748" s="58">
        <v>1.1203839126267494E-5</v>
      </c>
      <c r="X748" s="58">
        <v>0</v>
      </c>
      <c r="Y748" s="58">
        <v>0</v>
      </c>
      <c r="Z748" s="58">
        <v>2.3559884865355222E-3</v>
      </c>
      <c r="AA748" s="58">
        <v>1.4032812955419068E-3</v>
      </c>
      <c r="AB748" s="58">
        <v>0</v>
      </c>
      <c r="AC748" s="58">
        <v>0</v>
      </c>
      <c r="AD748" s="58">
        <v>4.2065625154877161E-4</v>
      </c>
      <c r="AE748" s="58">
        <v>2.5797690593595579E-4</v>
      </c>
      <c r="AF748" s="58">
        <v>4.4177274279090251E-4</v>
      </c>
      <c r="AG748" s="58">
        <v>0</v>
      </c>
      <c r="AH748" s="17">
        <v>4.4462541104357513E-4</v>
      </c>
      <c r="AI748" s="12">
        <v>283</v>
      </c>
      <c r="AJ748" s="16">
        <v>10</v>
      </c>
      <c r="AK748" s="17">
        <v>0.99649926682325896</v>
      </c>
      <c r="AL748" t="str">
        <f>IF(AK748&lt;='CAV Tier 1 Analysis'!$A$5,"Tier 1", "Tier 2")</f>
        <v>Tier 2</v>
      </c>
      <c r="AM748" t="str">
        <f t="shared" si="23"/>
        <v>Washington - Tier 2</v>
      </c>
      <c r="AN748" t="str">
        <f t="shared" si="24"/>
        <v>Millwood, City Of - Tier 2</v>
      </c>
    </row>
    <row r="749" spans="1:40" x14ac:dyDescent="0.3">
      <c r="A749">
        <v>10</v>
      </c>
      <c r="B749" t="s">
        <v>26</v>
      </c>
      <c r="C749" t="s">
        <v>1335</v>
      </c>
      <c r="D749" t="s">
        <v>2025</v>
      </c>
      <c r="E749" t="s">
        <v>765</v>
      </c>
      <c r="F749" s="12">
        <v>5.7065173436181125</v>
      </c>
      <c r="G749" s="12">
        <v>0.45940517949260729</v>
      </c>
      <c r="H749" s="12">
        <v>0.41973509435536266</v>
      </c>
      <c r="I749" s="12">
        <v>0</v>
      </c>
      <c r="J749" s="15">
        <v>0</v>
      </c>
      <c r="K749" s="15">
        <v>1</v>
      </c>
      <c r="L749" s="57">
        <v>0.32828000000000002</v>
      </c>
      <c r="M749">
        <v>0</v>
      </c>
      <c r="N749">
        <v>0</v>
      </c>
      <c r="O749" s="12">
        <v>3</v>
      </c>
      <c r="P749" s="12">
        <v>3</v>
      </c>
      <c r="Q749">
        <v>0</v>
      </c>
      <c r="R749">
        <v>0</v>
      </c>
      <c r="S749" s="12">
        <v>0</v>
      </c>
      <c r="T749" s="12">
        <v>0.46196453982404245</v>
      </c>
      <c r="U749" s="12">
        <v>0</v>
      </c>
      <c r="V749" s="12">
        <v>0</v>
      </c>
      <c r="W749" s="58">
        <v>5.0302888635626364E-6</v>
      </c>
      <c r="X749" s="58">
        <v>0</v>
      </c>
      <c r="Y749" s="58">
        <v>0</v>
      </c>
      <c r="Z749" s="58">
        <v>6.4254231450968789E-4</v>
      </c>
      <c r="AA749" s="58">
        <v>4.2098438866257203E-3</v>
      </c>
      <c r="AB749" s="58">
        <v>0</v>
      </c>
      <c r="AC749" s="58">
        <v>0</v>
      </c>
      <c r="AD749" s="58">
        <v>0</v>
      </c>
      <c r="AE749" s="58">
        <v>7.0838639494764416E-8</v>
      </c>
      <c r="AF749" s="58">
        <v>0</v>
      </c>
      <c r="AG749" s="58">
        <v>0</v>
      </c>
      <c r="AH749" s="17">
        <v>4.4158975714895144E-4</v>
      </c>
      <c r="AI749" s="12">
        <v>284</v>
      </c>
      <c r="AJ749" s="16">
        <v>10</v>
      </c>
      <c r="AK749" s="17">
        <v>0.99694085658040787</v>
      </c>
      <c r="AL749" t="str">
        <f>IF(AK749&lt;='CAV Tier 1 Analysis'!$A$5,"Tier 1", "Tier 2")</f>
        <v>Tier 2</v>
      </c>
      <c r="AM749" t="str">
        <f t="shared" si="23"/>
        <v>Washington - Tier 2</v>
      </c>
      <c r="AN749" t="str">
        <f t="shared" si="24"/>
        <v>Hartline, Town Of - Tier 2</v>
      </c>
    </row>
    <row r="750" spans="1:40" x14ac:dyDescent="0.3">
      <c r="A750">
        <v>10</v>
      </c>
      <c r="B750" t="s">
        <v>26</v>
      </c>
      <c r="C750" t="s">
        <v>1414</v>
      </c>
      <c r="D750" t="s">
        <v>2141</v>
      </c>
      <c r="E750" t="s">
        <v>699</v>
      </c>
      <c r="F750" s="12">
        <v>73.354977191305977</v>
      </c>
      <c r="G750" s="12">
        <v>2.8523539615554894</v>
      </c>
      <c r="H750" s="12">
        <v>1.1258216567457555</v>
      </c>
      <c r="I750" s="12">
        <v>2</v>
      </c>
      <c r="J750" s="15">
        <v>0</v>
      </c>
      <c r="K750" s="15">
        <v>1</v>
      </c>
      <c r="L750" s="57">
        <v>0.38211000000000001</v>
      </c>
      <c r="M750">
        <v>2</v>
      </c>
      <c r="N750">
        <v>0</v>
      </c>
      <c r="O750" s="12">
        <v>11</v>
      </c>
      <c r="P750" s="12">
        <v>1</v>
      </c>
      <c r="Q750">
        <v>1</v>
      </c>
      <c r="R750" s="12">
        <v>2</v>
      </c>
      <c r="S750" s="12">
        <v>0</v>
      </c>
      <c r="T750" s="12">
        <v>2.6378144443897829</v>
      </c>
      <c r="U750" s="12">
        <v>0</v>
      </c>
      <c r="V750" s="12">
        <v>0.21453951716570652</v>
      </c>
      <c r="W750" s="58">
        <v>5.8551348777139E-6</v>
      </c>
      <c r="X750" s="58">
        <v>5.6403169858146031E-5</v>
      </c>
      <c r="Y750" s="58">
        <v>0</v>
      </c>
      <c r="Z750" s="58">
        <v>2.3559884865355222E-3</v>
      </c>
      <c r="AA750" s="58">
        <v>1.4032812955419068E-3</v>
      </c>
      <c r="AB750" s="58">
        <v>7.8431372549019605E-4</v>
      </c>
      <c r="AC750" s="58">
        <v>2.3664079828913042E-4</v>
      </c>
      <c r="AD750" s="58">
        <v>0</v>
      </c>
      <c r="AE750" s="58">
        <v>4.044881595270989E-7</v>
      </c>
      <c r="AF750" s="58">
        <v>0</v>
      </c>
      <c r="AG750" s="58">
        <v>2.1468501160609517E-7</v>
      </c>
      <c r="AH750" s="17">
        <v>4.402819803421589E-4</v>
      </c>
      <c r="AI750" s="12">
        <v>285</v>
      </c>
      <c r="AJ750" s="16">
        <v>10</v>
      </c>
      <c r="AK750" s="17">
        <v>0.99738113856075006</v>
      </c>
      <c r="AL750" t="str">
        <f>IF(AK750&lt;='CAV Tier 1 Analysis'!$A$5,"Tier 1", "Tier 2")</f>
        <v>Tier 2</v>
      </c>
      <c r="AM750" t="str">
        <f t="shared" si="23"/>
        <v>Washington - Tier 2</v>
      </c>
      <c r="AN750" t="str">
        <f t="shared" si="24"/>
        <v>Spangle, City Of - Tier 2</v>
      </c>
    </row>
    <row r="751" spans="1:40" x14ac:dyDescent="0.3">
      <c r="A751">
        <v>10</v>
      </c>
      <c r="B751" t="s">
        <v>26</v>
      </c>
      <c r="C751" t="s">
        <v>1521</v>
      </c>
      <c r="D751" t="s">
        <v>2271</v>
      </c>
      <c r="E751" t="str">
        <f>"530179A"</f>
        <v>530179A</v>
      </c>
      <c r="F751" s="12">
        <v>715.22782529261485</v>
      </c>
      <c r="G751" s="12">
        <v>1987.5046206232021</v>
      </c>
      <c r="H751" s="12">
        <v>627.45001274304809</v>
      </c>
      <c r="I751" s="12">
        <v>1</v>
      </c>
      <c r="J751" s="15">
        <v>0</v>
      </c>
      <c r="K751" s="15">
        <v>0.99999999999999978</v>
      </c>
      <c r="L751" s="57">
        <v>3.72566</v>
      </c>
      <c r="M751">
        <v>2</v>
      </c>
      <c r="N751">
        <v>0</v>
      </c>
      <c r="O751" s="12">
        <v>11</v>
      </c>
      <c r="P751" s="12">
        <v>1</v>
      </c>
      <c r="Q751">
        <v>0</v>
      </c>
      <c r="R751" s="12">
        <v>0.99999999999999978</v>
      </c>
      <c r="S751" s="12">
        <v>0</v>
      </c>
      <c r="T751" s="12">
        <v>1840.4673167227027</v>
      </c>
      <c r="U751" s="12">
        <v>1125.2394914300878</v>
      </c>
      <c r="V751" s="12">
        <v>147.03730390049941</v>
      </c>
      <c r="W751" s="58">
        <v>5.7088905834716623E-5</v>
      </c>
      <c r="X751" s="58">
        <v>5.6403169858146031E-5</v>
      </c>
      <c r="Y751" s="58">
        <v>0</v>
      </c>
      <c r="Z751" s="58">
        <v>2.3559884865355222E-3</v>
      </c>
      <c r="AA751" s="58">
        <v>1.4032812955419068E-3</v>
      </c>
      <c r="AB751" s="58">
        <v>0</v>
      </c>
      <c r="AC751" s="58">
        <v>1.183203991445652E-4</v>
      </c>
      <c r="AD751" s="58">
        <v>0</v>
      </c>
      <c r="AE751" s="58">
        <v>2.8222123022878529E-4</v>
      </c>
      <c r="AF751" s="58">
        <v>3.2237446013211703E-4</v>
      </c>
      <c r="AG751" s="58">
        <v>1.4713702030953157E-4</v>
      </c>
      <c r="AH751" s="17">
        <v>4.3116499705320822E-4</v>
      </c>
      <c r="AI751" s="12">
        <v>286</v>
      </c>
      <c r="AJ751" s="16">
        <v>10</v>
      </c>
      <c r="AK751" s="17">
        <v>0.99781230355780326</v>
      </c>
      <c r="AL751" t="str">
        <f>IF(AK751&lt;='CAV Tier 1 Analysis'!$A$5,"Tier 1", "Tier 2")</f>
        <v>Tier 2</v>
      </c>
      <c r="AM751" t="str">
        <f t="shared" si="23"/>
        <v>Washington - Tier 2</v>
      </c>
      <c r="AN751" t="str">
        <f t="shared" si="24"/>
        <v>Medical Lake, City Of - Tier 2</v>
      </c>
    </row>
    <row r="752" spans="1:40" x14ac:dyDescent="0.3">
      <c r="A752">
        <v>10</v>
      </c>
      <c r="B752" t="s">
        <v>26</v>
      </c>
      <c r="C752" t="s">
        <v>1299</v>
      </c>
      <c r="D752" t="s">
        <v>2137</v>
      </c>
      <c r="E752" t="s">
        <v>633</v>
      </c>
      <c r="F752" s="12">
        <v>1229.6072619357305</v>
      </c>
      <c r="G752" s="12">
        <v>2131.8409152398899</v>
      </c>
      <c r="H752" s="12">
        <v>744.80449592061314</v>
      </c>
      <c r="I752" s="12">
        <v>0</v>
      </c>
      <c r="J752" s="15">
        <v>0</v>
      </c>
      <c r="K752" s="15">
        <v>1</v>
      </c>
      <c r="L752" s="57">
        <v>6.4050900000000004</v>
      </c>
      <c r="M752">
        <v>1</v>
      </c>
      <c r="N752">
        <v>0</v>
      </c>
      <c r="O752" s="12">
        <v>11</v>
      </c>
      <c r="P752" s="12">
        <v>1</v>
      </c>
      <c r="Q752">
        <v>0</v>
      </c>
      <c r="R752">
        <v>0</v>
      </c>
      <c r="S752" s="12">
        <v>0</v>
      </c>
      <c r="T752" s="12">
        <v>1862.6533479841773</v>
      </c>
      <c r="U752" s="12">
        <v>633.0460860484468</v>
      </c>
      <c r="V752" s="12">
        <v>269.18756725571257</v>
      </c>
      <c r="W752" s="58">
        <v>9.8146255931267232E-5</v>
      </c>
      <c r="X752" s="58">
        <v>2.8201584929073015E-5</v>
      </c>
      <c r="Y752" s="58">
        <v>0</v>
      </c>
      <c r="Z752" s="58">
        <v>2.3559884865355222E-3</v>
      </c>
      <c r="AA752" s="58">
        <v>1.4032812955419068E-3</v>
      </c>
      <c r="AB752" s="58">
        <v>0</v>
      </c>
      <c r="AC752" s="58">
        <v>0</v>
      </c>
      <c r="AD752" s="58">
        <v>0</v>
      </c>
      <c r="AE752" s="58">
        <v>2.8562328414173232E-4</v>
      </c>
      <c r="AF752" s="58">
        <v>1.813639601017303E-4</v>
      </c>
      <c r="AG752" s="58">
        <v>2.6937012240907019E-4</v>
      </c>
      <c r="AH752" s="17">
        <v>4.2017954450820926E-4</v>
      </c>
      <c r="AI752" s="12">
        <v>287</v>
      </c>
      <c r="AJ752" s="16">
        <v>10</v>
      </c>
      <c r="AK752" s="17">
        <v>0.9982324831023115</v>
      </c>
      <c r="AL752" t="str">
        <f>IF(AK752&lt;='CAV Tier 1 Analysis'!$A$5,"Tier 1", "Tier 2")</f>
        <v>Tier 2</v>
      </c>
      <c r="AM752" t="str">
        <f t="shared" si="23"/>
        <v>Washington - Tier 2</v>
      </c>
      <c r="AN752" t="str">
        <f t="shared" si="24"/>
        <v>Deer Park, City Of - Tier 2</v>
      </c>
    </row>
    <row r="753" spans="1:40" x14ac:dyDescent="0.3">
      <c r="A753">
        <v>10</v>
      </c>
      <c r="B753" t="s">
        <v>26</v>
      </c>
      <c r="C753" t="s">
        <v>1485</v>
      </c>
      <c r="D753" t="s">
        <v>2230</v>
      </c>
      <c r="E753" t="s">
        <v>703</v>
      </c>
      <c r="F753" s="12">
        <v>1498.945716392263</v>
      </c>
      <c r="G753" s="12">
        <v>1653.3142512578106</v>
      </c>
      <c r="H753" s="12">
        <v>536.42522702598399</v>
      </c>
      <c r="I753" s="12">
        <v>0</v>
      </c>
      <c r="J753" s="15">
        <v>3.5419170159344246E-2</v>
      </c>
      <c r="K753" s="15">
        <v>0.96458082984065563</v>
      </c>
      <c r="L753" s="57">
        <v>5.1178500000000007</v>
      </c>
      <c r="M753">
        <v>5</v>
      </c>
      <c r="N753">
        <v>0</v>
      </c>
      <c r="O753" s="12">
        <v>9</v>
      </c>
      <c r="P753" s="12">
        <v>1</v>
      </c>
      <c r="Q753">
        <v>0</v>
      </c>
      <c r="R753">
        <v>0</v>
      </c>
      <c r="S753" s="12">
        <v>18.999736393798194</v>
      </c>
      <c r="T753" s="12">
        <v>1540.3750865411866</v>
      </c>
      <c r="U753" s="12">
        <v>41.429370148923681</v>
      </c>
      <c r="V753" s="12">
        <v>112.93916471662396</v>
      </c>
      <c r="W753" s="58">
        <v>7.8421664007505921E-5</v>
      </c>
      <c r="X753" s="58">
        <v>1.4100792464536506E-4</v>
      </c>
      <c r="Y753" s="58">
        <v>0</v>
      </c>
      <c r="Z753" s="58">
        <v>1.9276269435290637E-3</v>
      </c>
      <c r="AA753" s="58">
        <v>1.4032812955419068E-3</v>
      </c>
      <c r="AB753" s="58">
        <v>0</v>
      </c>
      <c r="AC753" s="58">
        <v>0</v>
      </c>
      <c r="AD753" s="58">
        <v>1.6504567417698261E-4</v>
      </c>
      <c r="AE753" s="58">
        <v>2.3620444002859961E-4</v>
      </c>
      <c r="AF753" s="58">
        <v>1.1869269552918748E-5</v>
      </c>
      <c r="AG753" s="58">
        <v>1.1301575676262785E-4</v>
      </c>
      <c r="AH753" s="17">
        <v>3.705884516586336E-4</v>
      </c>
      <c r="AI753" s="12">
        <v>288</v>
      </c>
      <c r="AJ753" s="16">
        <v>10</v>
      </c>
      <c r="AK753" s="17">
        <v>0.9986030715539701</v>
      </c>
      <c r="AL753" t="str">
        <f>IF(AK753&lt;='CAV Tier 1 Analysis'!$A$5,"Tier 1", "Tier 2")</f>
        <v>Tier 2</v>
      </c>
      <c r="AM753" t="str">
        <f t="shared" si="23"/>
        <v>Washington - Tier 2</v>
      </c>
      <c r="AN753" t="str">
        <f t="shared" si="24"/>
        <v>Ridgefield, City Of - Tier 2</v>
      </c>
    </row>
    <row r="754" spans="1:40" x14ac:dyDescent="0.3">
      <c r="A754">
        <v>10</v>
      </c>
      <c r="B754" t="s">
        <v>26</v>
      </c>
      <c r="C754" t="s">
        <v>1468</v>
      </c>
      <c r="D754" t="s">
        <v>2208</v>
      </c>
      <c r="E754" t="s">
        <v>732</v>
      </c>
      <c r="F754" s="12">
        <v>143.07179635988874</v>
      </c>
      <c r="G754" s="12">
        <v>43.375199701426901</v>
      </c>
      <c r="H754" s="12">
        <v>13.344213855488221</v>
      </c>
      <c r="I754" s="12">
        <v>0</v>
      </c>
      <c r="J754" s="15">
        <v>0</v>
      </c>
      <c r="K754" s="15">
        <v>1</v>
      </c>
      <c r="L754" s="57">
        <v>0.48848999999999998</v>
      </c>
      <c r="M754">
        <v>25</v>
      </c>
      <c r="N754">
        <v>0</v>
      </c>
      <c r="O754" s="12">
        <v>9</v>
      </c>
      <c r="P754" s="12">
        <v>1</v>
      </c>
      <c r="Q754">
        <v>0</v>
      </c>
      <c r="R754">
        <v>0</v>
      </c>
      <c r="S754" s="12">
        <v>0</v>
      </c>
      <c r="T754" s="12">
        <v>40.407853566596486</v>
      </c>
      <c r="U754" s="12">
        <v>0</v>
      </c>
      <c r="V754" s="12">
        <v>2.9673461348304144</v>
      </c>
      <c r="W754" s="58">
        <v>7.4852132538129403E-6</v>
      </c>
      <c r="X754" s="58">
        <v>7.0503962322682537E-4</v>
      </c>
      <c r="Y754" s="58">
        <v>0</v>
      </c>
      <c r="Z754" s="58">
        <v>1.9276269435290637E-3</v>
      </c>
      <c r="AA754" s="58">
        <v>1.4032812955419068E-3</v>
      </c>
      <c r="AB754" s="58">
        <v>0</v>
      </c>
      <c r="AC754" s="58">
        <v>0</v>
      </c>
      <c r="AD754" s="58">
        <v>0</v>
      </c>
      <c r="AE754" s="58">
        <v>6.1962274694322465E-6</v>
      </c>
      <c r="AF754" s="58">
        <v>0</v>
      </c>
      <c r="AG754" s="58">
        <v>2.9693585023934175E-6</v>
      </c>
      <c r="AH754" s="17">
        <v>3.6841806013849409E-4</v>
      </c>
      <c r="AI754" s="12">
        <v>289</v>
      </c>
      <c r="AJ754" s="16">
        <v>10</v>
      </c>
      <c r="AK754" s="17">
        <v>0.99897148961410864</v>
      </c>
      <c r="AL754" t="str">
        <f>IF(AK754&lt;='CAV Tier 1 Analysis'!$A$5,"Tier 1", "Tier 2")</f>
        <v>Tier 2</v>
      </c>
      <c r="AM754" t="str">
        <f t="shared" si="23"/>
        <v>Washington - Tier 2</v>
      </c>
      <c r="AN754" t="str">
        <f t="shared" si="24"/>
        <v>Yacolt, Town Of - Tier 2</v>
      </c>
    </row>
    <row r="755" spans="1:40" x14ac:dyDescent="0.3">
      <c r="A755">
        <v>10</v>
      </c>
      <c r="B755" t="s">
        <v>26</v>
      </c>
      <c r="C755" t="s">
        <v>1413</v>
      </c>
      <c r="D755" t="s">
        <v>2140</v>
      </c>
      <c r="E755" t="s">
        <v>726</v>
      </c>
      <c r="F755" s="12">
        <v>127.24960516934173</v>
      </c>
      <c r="G755" s="12">
        <v>6.5173919563005418</v>
      </c>
      <c r="H755" s="12">
        <v>2.5629395383709102</v>
      </c>
      <c r="I755" s="12">
        <v>0</v>
      </c>
      <c r="J755" s="15">
        <v>0.16843931507882626</v>
      </c>
      <c r="K755" s="15">
        <v>0.83156068492117385</v>
      </c>
      <c r="L755" s="57">
        <v>0.66285000000000005</v>
      </c>
      <c r="M755">
        <v>6</v>
      </c>
      <c r="N755">
        <v>0</v>
      </c>
      <c r="O755" s="12">
        <v>11</v>
      </c>
      <c r="P755" s="12">
        <v>1</v>
      </c>
      <c r="Q755">
        <v>0</v>
      </c>
      <c r="R755">
        <v>0</v>
      </c>
      <c r="S755" s="12">
        <v>0.43169978043163926</v>
      </c>
      <c r="T755" s="12">
        <v>6.233409735982435</v>
      </c>
      <c r="U755" s="12">
        <v>0</v>
      </c>
      <c r="V755" s="12">
        <v>0.28398222031810683</v>
      </c>
      <c r="W755" s="58">
        <v>1.0156960439906463E-5</v>
      </c>
      <c r="X755" s="58">
        <v>1.6920950957443809E-4</v>
      </c>
      <c r="Y755" s="58">
        <v>0</v>
      </c>
      <c r="Z755" s="58">
        <v>2.3559884865355222E-3</v>
      </c>
      <c r="AA755" s="58">
        <v>1.4032812955419068E-3</v>
      </c>
      <c r="AB755" s="58">
        <v>0</v>
      </c>
      <c r="AC755" s="58">
        <v>0</v>
      </c>
      <c r="AD755" s="58">
        <v>3.7500615706780237E-6</v>
      </c>
      <c r="AE755" s="58">
        <v>9.5584450113552526E-7</v>
      </c>
      <c r="AF755" s="58">
        <v>0</v>
      </c>
      <c r="AG755" s="58">
        <v>2.8417480877347095E-7</v>
      </c>
      <c r="AH755" s="17">
        <v>3.5851148481566905E-4</v>
      </c>
      <c r="AI755" s="12">
        <v>290</v>
      </c>
      <c r="AJ755" s="16">
        <v>10</v>
      </c>
      <c r="AK755" s="17">
        <v>0.99933000109892434</v>
      </c>
      <c r="AL755" t="str">
        <f>IF(AK755&lt;='CAV Tier 1 Analysis'!$A$5,"Tier 1", "Tier 2")</f>
        <v>Tier 2</v>
      </c>
      <c r="AM755" t="str">
        <f t="shared" si="23"/>
        <v>Washington - Tier 2</v>
      </c>
      <c r="AN755" t="str">
        <f t="shared" si="24"/>
        <v>Rockford,Town Of - Tier 2</v>
      </c>
    </row>
    <row r="756" spans="1:40" x14ac:dyDescent="0.3">
      <c r="A756">
        <v>10</v>
      </c>
      <c r="B756" t="s">
        <v>26</v>
      </c>
      <c r="C756" t="s">
        <v>872</v>
      </c>
      <c r="D756" t="s">
        <v>2138</v>
      </c>
      <c r="E756" t="s">
        <v>730</v>
      </c>
      <c r="F756" s="12">
        <v>118.27676584579186</v>
      </c>
      <c r="G756" s="12">
        <v>10.087116736447957</v>
      </c>
      <c r="H756" s="12">
        <v>4.2675676501584343</v>
      </c>
      <c r="I756" s="12">
        <v>0</v>
      </c>
      <c r="J756" s="15">
        <v>0</v>
      </c>
      <c r="K756" s="15">
        <v>1</v>
      </c>
      <c r="L756" s="57">
        <v>0.61610999999999994</v>
      </c>
      <c r="M756">
        <v>2</v>
      </c>
      <c r="N756">
        <v>0</v>
      </c>
      <c r="O756" s="12">
        <v>11</v>
      </c>
      <c r="P756" s="12">
        <v>1</v>
      </c>
      <c r="Q756">
        <v>0</v>
      </c>
      <c r="R756">
        <v>0</v>
      </c>
      <c r="S756" s="12">
        <v>0</v>
      </c>
      <c r="T756" s="12">
        <v>10.051768288084403</v>
      </c>
      <c r="U756" s="12">
        <v>0</v>
      </c>
      <c r="V756" s="12">
        <v>3.5348448363553331E-2</v>
      </c>
      <c r="W756" s="58">
        <v>9.4407556711635673E-6</v>
      </c>
      <c r="X756" s="58">
        <v>5.6403169858146031E-5</v>
      </c>
      <c r="Y756" s="58">
        <v>0</v>
      </c>
      <c r="Z756" s="58">
        <v>2.3559884865355222E-3</v>
      </c>
      <c r="AA756" s="58">
        <v>1.4032812955419068E-3</v>
      </c>
      <c r="AB756" s="58">
        <v>0</v>
      </c>
      <c r="AC756" s="58">
        <v>0</v>
      </c>
      <c r="AD756" s="58">
        <v>0</v>
      </c>
      <c r="AE756" s="58">
        <v>1.5413598418522126E-6</v>
      </c>
      <c r="AF756" s="58">
        <v>0</v>
      </c>
      <c r="AG756" s="58">
        <v>3.5372420649783891E-8</v>
      </c>
      <c r="AH756" s="17">
        <v>3.4788094907902187E-4</v>
      </c>
      <c r="AI756" s="12">
        <v>291</v>
      </c>
      <c r="AJ756" s="16">
        <v>10</v>
      </c>
      <c r="AK756" s="17">
        <v>0.99967788204800334</v>
      </c>
      <c r="AL756" t="str">
        <f>IF(AK756&lt;='CAV Tier 1 Analysis'!$A$5,"Tier 1", "Tier 2")</f>
        <v>Tier 2</v>
      </c>
      <c r="AM756" t="str">
        <f t="shared" si="23"/>
        <v>Washington - Tier 2</v>
      </c>
      <c r="AN756" t="str">
        <f t="shared" si="24"/>
        <v>Fairfield, Town Of - Tier 2</v>
      </c>
    </row>
    <row r="757" spans="1:40" x14ac:dyDescent="0.3">
      <c r="A757">
        <v>10</v>
      </c>
      <c r="B757" t="s">
        <v>26</v>
      </c>
      <c r="C757" t="s">
        <v>1457</v>
      </c>
      <c r="D757" t="s">
        <v>2195</v>
      </c>
      <c r="E757" t="s">
        <v>746</v>
      </c>
      <c r="F757" s="12">
        <v>260.06503891543247</v>
      </c>
      <c r="G757" s="12">
        <v>339.49002950867111</v>
      </c>
      <c r="H757" s="12">
        <v>125.13019909468115</v>
      </c>
      <c r="I757" s="12">
        <v>0</v>
      </c>
      <c r="J757" s="15">
        <v>5.7965628308219032E-2</v>
      </c>
      <c r="K757" s="15">
        <v>0.94203437169178095</v>
      </c>
      <c r="L757" s="57">
        <v>0.88793999999999995</v>
      </c>
      <c r="M757">
        <v>2</v>
      </c>
      <c r="N757">
        <v>0</v>
      </c>
      <c r="O757" s="12">
        <v>9</v>
      </c>
      <c r="P757" s="12">
        <v>1</v>
      </c>
      <c r="Q757">
        <v>0</v>
      </c>
      <c r="R757">
        <v>0</v>
      </c>
      <c r="S757" s="12">
        <v>7.2532506108557326</v>
      </c>
      <c r="T757" s="12">
        <v>349.85757377010776</v>
      </c>
      <c r="U757" s="12">
        <v>89.792534854675296</v>
      </c>
      <c r="V757" s="12">
        <v>0</v>
      </c>
      <c r="W757" s="58">
        <v>1.360605182622093E-5</v>
      </c>
      <c r="X757" s="58">
        <v>5.6403169858146031E-5</v>
      </c>
      <c r="Y757" s="58">
        <v>0</v>
      </c>
      <c r="Z757" s="58">
        <v>1.9276269435290637E-3</v>
      </c>
      <c r="AA757" s="58">
        <v>1.4032812955419068E-3</v>
      </c>
      <c r="AB757" s="58">
        <v>0</v>
      </c>
      <c r="AC757" s="58">
        <v>0</v>
      </c>
      <c r="AD757" s="58">
        <v>6.3007065584028471E-5</v>
      </c>
      <c r="AE757" s="58">
        <v>5.3647915383837391E-5</v>
      </c>
      <c r="AF757" s="58">
        <v>2.5725030243011822E-5</v>
      </c>
      <c r="AG757" s="58">
        <v>0</v>
      </c>
      <c r="AH757" s="17">
        <v>3.2211795199692863E-4</v>
      </c>
      <c r="AI757" s="12">
        <v>292</v>
      </c>
      <c r="AJ757" s="16">
        <v>10</v>
      </c>
      <c r="AK757" s="17">
        <v>1.0000000000000002</v>
      </c>
      <c r="AL757" t="str">
        <f>IF(AK757&lt;='CAV Tier 1 Analysis'!$A$5,"Tier 1", "Tier 2")</f>
        <v>Tier 2</v>
      </c>
      <c r="AM757" t="str">
        <f t="shared" si="23"/>
        <v>Washington - Tier 2</v>
      </c>
      <c r="AN757" t="str">
        <f t="shared" si="24"/>
        <v>La Center, City Of - Tier 2</v>
      </c>
    </row>
  </sheetData>
  <autoFilter ref="A7:AN757">
    <sortState ref="A8:AN757">
      <sortCondition ref="B8:B757"/>
      <sortCondition descending="1" ref="AH8:AH757"/>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0"/>
  <sheetViews>
    <sheetView workbookViewId="0">
      <selection activeCell="F14" sqref="F14"/>
    </sheetView>
  </sheetViews>
  <sheetFormatPr defaultRowHeight="14.4" x14ac:dyDescent="0.3"/>
  <cols>
    <col min="1" max="1" width="21.5546875" customWidth="1"/>
    <col min="2" max="2" width="35.88671875" bestFit="1" customWidth="1"/>
  </cols>
  <sheetData>
    <row r="1" spans="1:2" x14ac:dyDescent="0.3">
      <c r="A1" s="13" t="s">
        <v>2273</v>
      </c>
    </row>
    <row r="2" spans="1:2" x14ac:dyDescent="0.3">
      <c r="A2" s="33"/>
      <c r="B2" t="s">
        <v>2272</v>
      </c>
    </row>
    <row r="3" spans="1:2" x14ac:dyDescent="0.3">
      <c r="A3" s="22"/>
      <c r="B3" t="s">
        <v>2274</v>
      </c>
    </row>
    <row r="5" spans="1:2" x14ac:dyDescent="0.3">
      <c r="A5" s="21">
        <v>0</v>
      </c>
      <c r="B5" t="s">
        <v>776</v>
      </c>
    </row>
    <row r="7" spans="1:2" x14ac:dyDescent="0.3">
      <c r="A7" s="13" t="s">
        <v>2275</v>
      </c>
    </row>
    <row r="8" spans="1:2" x14ac:dyDescent="0.3">
      <c r="A8" s="33" t="s">
        <v>21</v>
      </c>
      <c r="B8" t="s">
        <v>779</v>
      </c>
    </row>
    <row r="9" spans="1:2" x14ac:dyDescent="0.3">
      <c r="A9" s="22">
        <f>COUNTIF('Region 10 Risk Data'!B8:B757, A8)</f>
        <v>32</v>
      </c>
      <c r="B9" t="s">
        <v>788</v>
      </c>
    </row>
    <row r="10" spans="1:2" x14ac:dyDescent="0.3">
      <c r="A10" s="22">
        <f>COUNTIF('Region 10 Risk Data'!AM8:AM757, A8&amp;" - Tier 1")</f>
        <v>0</v>
      </c>
      <c r="B10" t="s">
        <v>777</v>
      </c>
    </row>
    <row r="11" spans="1:2" x14ac:dyDescent="0.3">
      <c r="A11" s="34">
        <f>A10/A9</f>
        <v>0</v>
      </c>
      <c r="B11" t="s">
        <v>2276</v>
      </c>
    </row>
    <row r="12" spans="1:2" x14ac:dyDescent="0.3">
      <c r="A12" s="25">
        <v>5</v>
      </c>
      <c r="B12" t="s">
        <v>2277</v>
      </c>
    </row>
    <row r="13" spans="1:2" x14ac:dyDescent="0.3">
      <c r="A13" s="22">
        <f>A10/A12</f>
        <v>0</v>
      </c>
      <c r="B13" t="s">
        <v>778</v>
      </c>
    </row>
    <row r="17" spans="1:1" x14ac:dyDescent="0.3">
      <c r="A17" t="s">
        <v>21</v>
      </c>
    </row>
    <row r="18" spans="1:1" x14ac:dyDescent="0.3">
      <c r="A18" t="s">
        <v>35</v>
      </c>
    </row>
    <row r="19" spans="1:1" x14ac:dyDescent="0.3">
      <c r="A19" t="s">
        <v>22</v>
      </c>
    </row>
    <row r="20" spans="1:1" x14ac:dyDescent="0.3">
      <c r="A20" t="s">
        <v>26</v>
      </c>
    </row>
  </sheetData>
  <dataValidations count="1">
    <dataValidation type="list" allowBlank="1" showInputMessage="1" showErrorMessage="1" sqref="A8">
      <formula1>$A$17:$A$20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9"/>
  <sheetViews>
    <sheetView workbookViewId="0">
      <selection activeCell="AG17" sqref="AG17"/>
    </sheetView>
  </sheetViews>
  <sheetFormatPr defaultRowHeight="14.4" x14ac:dyDescent="0.3"/>
  <cols>
    <col min="4" max="4" width="29.33203125" bestFit="1" customWidth="1"/>
    <col min="5" max="5" width="36.88671875" bestFit="1" customWidth="1"/>
    <col min="7" max="7" width="12" bestFit="1" customWidth="1"/>
    <col min="13" max="14" width="9.33203125" bestFit="1" customWidth="1"/>
    <col min="15" max="17" width="10.5546875" bestFit="1" customWidth="1"/>
    <col min="18" max="20" width="10.109375" style="17" bestFit="1" customWidth="1"/>
    <col min="21" max="21" width="9.109375" style="17" bestFit="1" customWidth="1"/>
    <col min="22" max="29" width="10.109375" style="17" bestFit="1" customWidth="1"/>
    <col min="32" max="32" width="11.109375" bestFit="1" customWidth="1"/>
    <col min="34" max="34" width="13.33203125" bestFit="1" customWidth="1"/>
    <col min="35" max="35" width="36" bestFit="1" customWidth="1"/>
  </cols>
  <sheetData>
    <row r="1" spans="1:35" ht="15.6" x14ac:dyDescent="0.3">
      <c r="A1" s="1" t="s">
        <v>774</v>
      </c>
    </row>
    <row r="2" spans="1:35" ht="15.6" x14ac:dyDescent="0.3">
      <c r="A2" s="1" t="s">
        <v>2278</v>
      </c>
    </row>
    <row r="3" spans="1:35" x14ac:dyDescent="0.3">
      <c r="A3" s="2" t="s">
        <v>2320</v>
      </c>
    </row>
    <row r="4" spans="1:35" x14ac:dyDescent="0.3">
      <c r="A4" s="13"/>
    </row>
    <row r="6" spans="1:35" ht="15" thickBot="1" x14ac:dyDescent="0.35">
      <c r="G6" s="16">
        <f>SUBTOTAL(9, G8:G39)</f>
        <v>121878.90319000003</v>
      </c>
      <c r="H6" s="16">
        <f t="shared" ref="H6:AC6" si="0">SUBTOTAL(9, H8:H39)</f>
        <v>2264</v>
      </c>
      <c r="I6" s="16">
        <f t="shared" si="0"/>
        <v>39</v>
      </c>
      <c r="J6" s="16">
        <f t="shared" si="0"/>
        <v>127.57049088670446</v>
      </c>
      <c r="K6" s="16">
        <f t="shared" si="0"/>
        <v>96.674056146905713</v>
      </c>
      <c r="L6" s="16">
        <f t="shared" si="0"/>
        <v>28</v>
      </c>
      <c r="M6" s="16">
        <f t="shared" si="0"/>
        <v>333.40471985442332</v>
      </c>
      <c r="N6" s="16">
        <f t="shared" si="0"/>
        <v>670.26575260430059</v>
      </c>
      <c r="O6" s="16">
        <f t="shared" si="0"/>
        <v>590268.54406148696</v>
      </c>
      <c r="P6" s="16">
        <f t="shared" si="0"/>
        <v>285131.44820513291</v>
      </c>
      <c r="Q6" s="16">
        <f t="shared" si="0"/>
        <v>159622.01210698317</v>
      </c>
      <c r="R6" s="18">
        <f t="shared" si="0"/>
        <v>0.99999999999999989</v>
      </c>
      <c r="S6" s="18">
        <f t="shared" si="0"/>
        <v>1</v>
      </c>
      <c r="T6" s="18">
        <f t="shared" si="0"/>
        <v>1</v>
      </c>
      <c r="U6" s="18">
        <f t="shared" si="0"/>
        <v>1</v>
      </c>
      <c r="V6" s="18">
        <f t="shared" si="0"/>
        <v>1</v>
      </c>
      <c r="W6" s="18">
        <f t="shared" si="0"/>
        <v>1</v>
      </c>
      <c r="X6" s="18">
        <f t="shared" si="0"/>
        <v>0.99999999999999956</v>
      </c>
      <c r="Y6" s="18">
        <f t="shared" si="0"/>
        <v>1.0000000000000002</v>
      </c>
      <c r="Z6" s="18">
        <f t="shared" si="0"/>
        <v>1.0000000000000004</v>
      </c>
      <c r="AA6" s="18">
        <f t="shared" si="0"/>
        <v>1.0000000000000002</v>
      </c>
      <c r="AB6" s="18">
        <f t="shared" si="0"/>
        <v>1.0000000000000002</v>
      </c>
      <c r="AC6" s="18">
        <f t="shared" si="0"/>
        <v>0.99999999999999978</v>
      </c>
      <c r="AD6" s="16">
        <f>SUBTOTAL(3, AD8:AD39)</f>
        <v>32</v>
      </c>
      <c r="AE6" s="16">
        <f>SUBTOTAL(3, AE8:AE39)</f>
        <v>32</v>
      </c>
    </row>
    <row r="7" spans="1:35" ht="208.2" thickBot="1" x14ac:dyDescent="0.35">
      <c r="A7" s="7" t="s">
        <v>781</v>
      </c>
      <c r="B7" s="8" t="s">
        <v>0</v>
      </c>
      <c r="C7" s="8" t="s">
        <v>1</v>
      </c>
      <c r="D7" s="8" t="s">
        <v>20</v>
      </c>
      <c r="E7" s="8" t="s">
        <v>789</v>
      </c>
      <c r="F7" s="32" t="s">
        <v>2</v>
      </c>
      <c r="G7" s="9" t="s">
        <v>9</v>
      </c>
      <c r="H7" s="10" t="s">
        <v>10</v>
      </c>
      <c r="I7" s="10" t="s">
        <v>11</v>
      </c>
      <c r="J7" s="10" t="s">
        <v>12</v>
      </c>
      <c r="K7" s="10" t="s">
        <v>13</v>
      </c>
      <c r="L7" s="10" t="s">
        <v>14</v>
      </c>
      <c r="M7" s="10" t="s">
        <v>15</v>
      </c>
      <c r="N7" s="10" t="s">
        <v>16</v>
      </c>
      <c r="O7" s="10" t="s">
        <v>17</v>
      </c>
      <c r="P7" s="10" t="s">
        <v>18</v>
      </c>
      <c r="Q7" s="42" t="s">
        <v>19</v>
      </c>
      <c r="R7" s="41" t="s">
        <v>2279</v>
      </c>
      <c r="S7" s="36" t="s">
        <v>2280</v>
      </c>
      <c r="T7" s="36" t="s">
        <v>2281</v>
      </c>
      <c r="U7" s="36" t="s">
        <v>2282</v>
      </c>
      <c r="V7" s="36" t="s">
        <v>2283</v>
      </c>
      <c r="W7" s="36" t="s">
        <v>2284</v>
      </c>
      <c r="X7" s="36" t="s">
        <v>2285</v>
      </c>
      <c r="Y7" s="36" t="s">
        <v>2286</v>
      </c>
      <c r="Z7" s="36" t="s">
        <v>2287</v>
      </c>
      <c r="AA7" s="36" t="s">
        <v>2288</v>
      </c>
      <c r="AB7" s="36" t="s">
        <v>2289</v>
      </c>
      <c r="AC7" s="28" t="s">
        <v>784</v>
      </c>
      <c r="AD7" s="29" t="s">
        <v>785</v>
      </c>
      <c r="AE7" s="30" t="s">
        <v>783</v>
      </c>
      <c r="AF7" s="37" t="s">
        <v>786</v>
      </c>
      <c r="AG7" s="38" t="s">
        <v>782</v>
      </c>
      <c r="AH7" s="38" t="s">
        <v>787</v>
      </c>
      <c r="AI7" s="39" t="s">
        <v>780</v>
      </c>
    </row>
    <row r="8" spans="1:35" x14ac:dyDescent="0.3">
      <c r="A8">
        <v>1</v>
      </c>
      <c r="B8">
        <v>10</v>
      </c>
      <c r="C8" t="s">
        <v>21</v>
      </c>
      <c r="D8" t="s">
        <v>831</v>
      </c>
      <c r="E8" t="s">
        <v>1550</v>
      </c>
      <c r="F8" t="s">
        <v>31</v>
      </c>
      <c r="G8" s="57">
        <v>7432.0482600000014</v>
      </c>
      <c r="H8">
        <v>875</v>
      </c>
      <c r="I8">
        <v>29</v>
      </c>
      <c r="J8" s="12">
        <v>6.882352941176471</v>
      </c>
      <c r="K8" s="12">
        <v>1.0735294117647058</v>
      </c>
      <c r="L8">
        <v>7</v>
      </c>
      <c r="M8" s="12">
        <v>182.88871175467847</v>
      </c>
      <c r="N8" s="12">
        <v>28.168773119218127</v>
      </c>
      <c r="O8" s="12">
        <v>119029.1158073885</v>
      </c>
      <c r="P8" s="12">
        <v>65139.014389129065</v>
      </c>
      <c r="Q8" s="12">
        <v>101289.89241537239</v>
      </c>
      <c r="R8" s="58">
        <v>6.0978955877326844E-2</v>
      </c>
      <c r="S8" s="58">
        <v>0.38648409893992935</v>
      </c>
      <c r="T8" s="58">
        <v>0.74358974358974361</v>
      </c>
      <c r="U8" s="58">
        <v>5.3949411759250013E-2</v>
      </c>
      <c r="V8" s="58">
        <v>1.1104627803486103E-2</v>
      </c>
      <c r="W8" s="58">
        <v>0.25</v>
      </c>
      <c r="X8" s="58">
        <v>0.54854865832293664</v>
      </c>
      <c r="Y8" s="58">
        <v>4.2026275413549141E-2</v>
      </c>
      <c r="Z8" s="58">
        <v>0.20165248005319686</v>
      </c>
      <c r="AA8" s="58">
        <v>0.22845257792211654</v>
      </c>
      <c r="AB8" s="58">
        <v>0.63456092977630851</v>
      </c>
      <c r="AC8" s="17">
        <v>0.287395250859804</v>
      </c>
      <c r="AD8">
        <v>1</v>
      </c>
      <c r="AE8">
        <v>1</v>
      </c>
      <c r="AF8" s="24">
        <v>0.287395250859804</v>
      </c>
      <c r="AG8" t="str">
        <f>IF(AF8&lt;='CAV Tier 1 Analysis'!$A$5,"Tier 1", "Tier 2")</f>
        <v>Tier 2</v>
      </c>
      <c r="AH8" t="str">
        <f t="shared" ref="AH8:AH39" si="1">C8&amp;" - "&amp;AG8</f>
        <v>Alaska - Tier 2</v>
      </c>
      <c r="AI8" t="str">
        <f t="shared" ref="AI8:AI39" si="2">D8&amp;" - "&amp;AG8</f>
        <v>Fairbanks North Star Borough - Tier 2</v>
      </c>
    </row>
    <row r="9" spans="1:35" x14ac:dyDescent="0.3">
      <c r="A9">
        <v>2</v>
      </c>
      <c r="B9">
        <v>10</v>
      </c>
      <c r="C9" t="s">
        <v>21</v>
      </c>
      <c r="D9" t="s">
        <v>805</v>
      </c>
      <c r="E9" t="s">
        <v>1523</v>
      </c>
      <c r="F9" t="s">
        <v>47</v>
      </c>
      <c r="G9" s="57">
        <v>1729.7094400000005</v>
      </c>
      <c r="H9">
        <v>285</v>
      </c>
      <c r="I9">
        <v>0</v>
      </c>
      <c r="J9" s="12">
        <v>3.1004566210045663</v>
      </c>
      <c r="K9" s="12">
        <v>1.9863013698630136</v>
      </c>
      <c r="L9">
        <v>1</v>
      </c>
      <c r="M9" s="12">
        <v>42.919250830937216</v>
      </c>
      <c r="N9" s="12">
        <v>212.89690644511066</v>
      </c>
      <c r="O9" s="12">
        <v>280092.84807639016</v>
      </c>
      <c r="P9" s="12">
        <v>106392.42986001924</v>
      </c>
      <c r="Q9" s="12">
        <v>17893.300405475544</v>
      </c>
      <c r="R9" s="58">
        <v>1.4192033196290862E-2</v>
      </c>
      <c r="S9" s="58">
        <v>0.12588339222614842</v>
      </c>
      <c r="T9" s="58">
        <v>0</v>
      </c>
      <c r="U9" s="58">
        <v>2.4303869958124454E-2</v>
      </c>
      <c r="V9" s="58">
        <v>2.054637458104203E-2</v>
      </c>
      <c r="W9" s="58">
        <v>3.5714285714285712E-2</v>
      </c>
      <c r="X9" s="58">
        <v>0.12873018369289232</v>
      </c>
      <c r="Y9" s="58">
        <v>0.31763058998301064</v>
      </c>
      <c r="Z9" s="58">
        <v>0.47451765962174264</v>
      </c>
      <c r="AA9" s="58">
        <v>0.37313467360316227</v>
      </c>
      <c r="AB9" s="58">
        <v>0.11209795045988365</v>
      </c>
      <c r="AC9" s="17">
        <v>0.14788645573059844</v>
      </c>
      <c r="AD9">
        <v>2</v>
      </c>
      <c r="AE9">
        <v>1</v>
      </c>
      <c r="AF9" s="24">
        <v>0.43528170659040244</v>
      </c>
      <c r="AG9" t="str">
        <f>IF(AF9&lt;='CAV Tier 1 Analysis'!$A$5,"Tier 1", "Tier 2")</f>
        <v>Tier 2</v>
      </c>
      <c r="AH9" t="str">
        <f t="shared" si="1"/>
        <v>Alaska - Tier 2</v>
      </c>
      <c r="AI9" t="str">
        <f t="shared" si="2"/>
        <v>Anchorage, Municipality Of - Tier 2</v>
      </c>
    </row>
    <row r="10" spans="1:35" x14ac:dyDescent="0.3">
      <c r="A10">
        <v>3</v>
      </c>
      <c r="B10">
        <v>10</v>
      </c>
      <c r="C10" t="s">
        <v>21</v>
      </c>
      <c r="D10" t="s">
        <v>810</v>
      </c>
      <c r="E10" t="s">
        <v>1528</v>
      </c>
      <c r="F10" t="s">
        <v>25</v>
      </c>
      <c r="G10" s="57">
        <v>24972.588410000004</v>
      </c>
      <c r="H10">
        <v>266</v>
      </c>
      <c r="I10">
        <v>0</v>
      </c>
      <c r="J10" s="12">
        <v>8.1403508771929829</v>
      </c>
      <c r="K10" s="12">
        <v>1.1754385964912282</v>
      </c>
      <c r="L10">
        <v>11</v>
      </c>
      <c r="M10" s="12">
        <v>25.98477859348181</v>
      </c>
      <c r="N10" s="12">
        <v>16.448589009219788</v>
      </c>
      <c r="O10" s="12">
        <v>83129.524994418112</v>
      </c>
      <c r="P10" s="12">
        <v>65326.626131052217</v>
      </c>
      <c r="Q10" s="12">
        <v>31023.951091430514</v>
      </c>
      <c r="R10" s="58">
        <v>0.2048967274596295</v>
      </c>
      <c r="S10" s="58">
        <v>0.11749116607773852</v>
      </c>
      <c r="T10" s="58">
        <v>0</v>
      </c>
      <c r="U10" s="58">
        <v>6.3810610279946639E-2</v>
      </c>
      <c r="V10" s="58">
        <v>1.2158780166470247E-2</v>
      </c>
      <c r="W10" s="58">
        <v>0.39285714285714285</v>
      </c>
      <c r="X10" s="58">
        <v>7.7937644688496649E-2</v>
      </c>
      <c r="Y10" s="58">
        <v>2.454039900637801E-2</v>
      </c>
      <c r="Z10" s="58">
        <v>0.14083339834175329</v>
      </c>
      <c r="AA10" s="58">
        <v>0.22911056125964085</v>
      </c>
      <c r="AB10" s="58">
        <v>0.19435885240337275</v>
      </c>
      <c r="AC10" s="17">
        <v>0.13254502568550633</v>
      </c>
      <c r="AD10">
        <v>3</v>
      </c>
      <c r="AE10">
        <v>1</v>
      </c>
      <c r="AF10" s="24">
        <v>0.56782673227590874</v>
      </c>
      <c r="AG10" t="str">
        <f>IF(AF10&lt;='CAV Tier 1 Analysis'!$A$5,"Tier 1", "Tier 2")</f>
        <v>Tier 2</v>
      </c>
      <c r="AH10" t="str">
        <f t="shared" si="1"/>
        <v>Alaska - Tier 2</v>
      </c>
      <c r="AI10" t="str">
        <f t="shared" si="2"/>
        <v>Matanuska-Susitna, Borough Of - Tier 2</v>
      </c>
    </row>
    <row r="11" spans="1:35" x14ac:dyDescent="0.3">
      <c r="A11">
        <v>4</v>
      </c>
      <c r="B11">
        <v>10</v>
      </c>
      <c r="C11" t="s">
        <v>21</v>
      </c>
      <c r="D11" t="s">
        <v>809</v>
      </c>
      <c r="E11" t="s">
        <v>1527</v>
      </c>
      <c r="F11" t="s">
        <v>32</v>
      </c>
      <c r="G11" s="57">
        <v>16116.452660000003</v>
      </c>
      <c r="H11">
        <v>209</v>
      </c>
      <c r="I11">
        <v>1</v>
      </c>
      <c r="J11" s="12">
        <v>5.7727272727272725</v>
      </c>
      <c r="K11" s="12">
        <v>1.9772727272727273</v>
      </c>
      <c r="L11">
        <v>5</v>
      </c>
      <c r="M11" s="12">
        <v>36.973989588227425</v>
      </c>
      <c r="N11" s="12">
        <v>12.778876513826816</v>
      </c>
      <c r="O11" s="12">
        <v>36378.353426489062</v>
      </c>
      <c r="P11" s="12">
        <v>11406.247779058318</v>
      </c>
      <c r="Q11" s="12">
        <v>8234.264458483718</v>
      </c>
      <c r="R11" s="58">
        <v>0.13223332535964544</v>
      </c>
      <c r="S11" s="58">
        <v>9.2314487632508838E-2</v>
      </c>
      <c r="T11" s="58">
        <v>2.564102564102564E-2</v>
      </c>
      <c r="U11" s="58">
        <v>4.5251274276698041E-2</v>
      </c>
      <c r="V11" s="58">
        <v>2.0452981969310023E-2</v>
      </c>
      <c r="W11" s="58">
        <v>0.17857142857142858</v>
      </c>
      <c r="X11" s="58">
        <v>0.11089821885056582</v>
      </c>
      <c r="Y11" s="58">
        <v>1.9065387816958893E-2</v>
      </c>
      <c r="Z11" s="58">
        <v>6.1630174591684871E-2</v>
      </c>
      <c r="AA11" s="58">
        <v>4.0003471559728797E-2</v>
      </c>
      <c r="AB11" s="58">
        <v>5.1586020936541535E-2</v>
      </c>
      <c r="AC11" s="17">
        <v>7.0695254291463311E-2</v>
      </c>
      <c r="AD11">
        <v>4</v>
      </c>
      <c r="AE11">
        <v>2</v>
      </c>
      <c r="AF11" s="24">
        <v>0.63852198656737202</v>
      </c>
      <c r="AG11" t="str">
        <f>IF(AF11&lt;='CAV Tier 1 Analysis'!$A$5,"Tier 1", "Tier 2")</f>
        <v>Tier 2</v>
      </c>
      <c r="AH11" t="str">
        <f t="shared" si="1"/>
        <v>Alaska - Tier 2</v>
      </c>
      <c r="AI11" t="str">
        <f t="shared" si="2"/>
        <v>Kenai Peninsula Borough - Tier 2</v>
      </c>
    </row>
    <row r="12" spans="1:35" x14ac:dyDescent="0.3">
      <c r="A12">
        <v>5</v>
      </c>
      <c r="B12">
        <v>10</v>
      </c>
      <c r="C12" t="s">
        <v>21</v>
      </c>
      <c r="D12" t="s">
        <v>808</v>
      </c>
      <c r="E12" t="s">
        <v>1526</v>
      </c>
      <c r="F12" t="s">
        <v>91</v>
      </c>
      <c r="G12" s="57">
        <v>2804.7048799999993</v>
      </c>
      <c r="H12">
        <v>322</v>
      </c>
      <c r="I12">
        <v>3</v>
      </c>
      <c r="J12" s="12">
        <v>0</v>
      </c>
      <c r="K12" s="12">
        <v>7.92</v>
      </c>
      <c r="L12">
        <v>0</v>
      </c>
      <c r="M12" s="12">
        <v>18.964481774638617</v>
      </c>
      <c r="N12" s="12">
        <v>24.321252359975016</v>
      </c>
      <c r="O12" s="12">
        <v>30145.021454517457</v>
      </c>
      <c r="P12" s="12">
        <v>10667.692075874078</v>
      </c>
      <c r="Q12" s="12">
        <v>0</v>
      </c>
      <c r="R12" s="58">
        <v>2.3012226124382459E-2</v>
      </c>
      <c r="S12" s="58">
        <v>0.142226148409894</v>
      </c>
      <c r="T12" s="58">
        <v>7.6923076923076927E-2</v>
      </c>
      <c r="U12" s="58">
        <v>0</v>
      </c>
      <c r="V12" s="58">
        <v>8.1924771915691461E-2</v>
      </c>
      <c r="W12" s="58">
        <v>0</v>
      </c>
      <c r="X12" s="58">
        <v>5.6881263657332752E-2</v>
      </c>
      <c r="Y12" s="58">
        <v>3.6285983977960096E-2</v>
      </c>
      <c r="Z12" s="58">
        <v>5.1070011705345641E-2</v>
      </c>
      <c r="AA12" s="58">
        <v>3.7413242709725202E-2</v>
      </c>
      <c r="AB12" s="58">
        <v>0</v>
      </c>
      <c r="AC12" s="17">
        <v>4.5976065947582606E-2</v>
      </c>
      <c r="AD12">
        <v>5</v>
      </c>
      <c r="AE12">
        <v>2</v>
      </c>
      <c r="AF12" s="24">
        <v>0.68449805251495466</v>
      </c>
      <c r="AG12" t="str">
        <f>IF(AF12&lt;='CAV Tier 1 Analysis'!$A$5,"Tier 1", "Tier 2")</f>
        <v>Tier 2</v>
      </c>
      <c r="AH12" t="str">
        <f t="shared" si="1"/>
        <v>Alaska - Tier 2</v>
      </c>
      <c r="AI12" t="str">
        <f t="shared" si="2"/>
        <v>Juneau, City And Borough Of - Tier 2</v>
      </c>
    </row>
    <row r="13" spans="1:35" x14ac:dyDescent="0.3">
      <c r="A13">
        <v>6</v>
      </c>
      <c r="B13">
        <v>10</v>
      </c>
      <c r="C13" t="s">
        <v>21</v>
      </c>
      <c r="D13" t="s">
        <v>825</v>
      </c>
      <c r="E13" t="s">
        <v>1544</v>
      </c>
      <c r="F13" t="s">
        <v>24</v>
      </c>
      <c r="G13" s="57">
        <v>36331.456539999999</v>
      </c>
      <c r="H13">
        <v>0</v>
      </c>
      <c r="I13">
        <v>3</v>
      </c>
      <c r="J13" s="12">
        <v>2.7857142857142856</v>
      </c>
      <c r="K13" s="12">
        <v>1.7142857142857142</v>
      </c>
      <c r="L13">
        <v>0</v>
      </c>
      <c r="M13" s="12">
        <v>2.9999999950456155</v>
      </c>
      <c r="N13" s="12">
        <v>3.0540267232385338E-6</v>
      </c>
      <c r="O13" s="12">
        <v>5217.2411581229471</v>
      </c>
      <c r="P13" s="12">
        <v>222.03006008945977</v>
      </c>
      <c r="Q13" s="12">
        <v>111.14381614349259</v>
      </c>
      <c r="R13" s="58">
        <v>0.29809471195652293</v>
      </c>
      <c r="S13" s="58">
        <v>0</v>
      </c>
      <c r="T13" s="58">
        <v>7.6923076923076927E-2</v>
      </c>
      <c r="U13" s="58">
        <v>2.1836666664458337E-2</v>
      </c>
      <c r="V13" s="58">
        <v>1.773263461378603E-2</v>
      </c>
      <c r="W13" s="58">
        <v>0</v>
      </c>
      <c r="X13" s="58">
        <v>8.998072961761085E-3</v>
      </c>
      <c r="Y13" s="58">
        <v>4.5564415478072547E-9</v>
      </c>
      <c r="Z13" s="58">
        <v>8.8387585796533327E-3</v>
      </c>
      <c r="AA13" s="58">
        <v>7.7869369193440941E-4</v>
      </c>
      <c r="AB13" s="58">
        <v>6.962937922935146E-4</v>
      </c>
      <c r="AC13" s="17">
        <v>3.9445355794538922E-2</v>
      </c>
      <c r="AD13">
        <v>6</v>
      </c>
      <c r="AE13">
        <v>2</v>
      </c>
      <c r="AF13" s="24">
        <v>0.72394340830949355</v>
      </c>
      <c r="AG13" t="str">
        <f>IF(AF13&lt;='CAV Tier 1 Analysis'!$A$5,"Tier 1", "Tier 2")</f>
        <v>Tier 2</v>
      </c>
      <c r="AH13" t="str">
        <f t="shared" si="1"/>
        <v>Alaska - Tier 2</v>
      </c>
      <c r="AI13" t="str">
        <f t="shared" si="2"/>
        <v>Northwest Arctic Borough - Tier 2</v>
      </c>
    </row>
    <row r="14" spans="1:35" x14ac:dyDescent="0.3">
      <c r="A14">
        <v>7</v>
      </c>
      <c r="B14">
        <v>10</v>
      </c>
      <c r="C14" t="s">
        <v>21</v>
      </c>
      <c r="D14" t="s">
        <v>824</v>
      </c>
      <c r="E14" t="s">
        <v>1543</v>
      </c>
      <c r="F14" t="s">
        <v>528</v>
      </c>
      <c r="G14" s="57">
        <v>14.59259</v>
      </c>
      <c r="H14">
        <v>7</v>
      </c>
      <c r="I14">
        <v>0</v>
      </c>
      <c r="J14" s="12">
        <v>6</v>
      </c>
      <c r="K14" s="12">
        <v>2</v>
      </c>
      <c r="L14">
        <v>0</v>
      </c>
      <c r="M14" s="12">
        <v>0.86976198193740806</v>
      </c>
      <c r="N14" s="12">
        <v>124.22973361122229</v>
      </c>
      <c r="O14" s="12">
        <v>2839.1389835105042</v>
      </c>
      <c r="P14" s="12">
        <v>2816.5238163808435</v>
      </c>
      <c r="Q14" s="12">
        <v>0</v>
      </c>
      <c r="R14" s="58">
        <v>1.1973023729341617E-4</v>
      </c>
      <c r="S14" s="58">
        <v>3.0918727915194345E-3</v>
      </c>
      <c r="T14" s="58">
        <v>0</v>
      </c>
      <c r="U14" s="58">
        <v>4.7032820508064108E-2</v>
      </c>
      <c r="V14" s="58">
        <v>2.0688073716083701E-2</v>
      </c>
      <c r="W14" s="58">
        <v>0</v>
      </c>
      <c r="X14" s="58">
        <v>2.6087272619211206E-3</v>
      </c>
      <c r="Y14" s="58">
        <v>0.18534399695722303</v>
      </c>
      <c r="Z14" s="58">
        <v>4.8099106958590671E-3</v>
      </c>
      <c r="AA14" s="58">
        <v>9.8779837654194638E-3</v>
      </c>
      <c r="AB14" s="58">
        <v>0</v>
      </c>
      <c r="AC14" s="17">
        <v>2.4870283266671213E-2</v>
      </c>
      <c r="AD14">
        <v>7</v>
      </c>
      <c r="AE14">
        <v>3</v>
      </c>
      <c r="AF14" s="24">
        <v>0.74881369157616473</v>
      </c>
      <c r="AG14" t="str">
        <f>IF(AF14&lt;='CAV Tier 1 Analysis'!$A$5,"Tier 1", "Tier 2")</f>
        <v>Tier 2</v>
      </c>
      <c r="AH14" t="str">
        <f t="shared" si="1"/>
        <v>Alaska - Tier 2</v>
      </c>
      <c r="AI14" t="str">
        <f t="shared" si="2"/>
        <v>Seward, City Of - Tier 2</v>
      </c>
    </row>
    <row r="15" spans="1:35" x14ac:dyDescent="0.3">
      <c r="A15">
        <v>8</v>
      </c>
      <c r="B15">
        <v>10</v>
      </c>
      <c r="C15" t="s">
        <v>21</v>
      </c>
      <c r="D15" t="s">
        <v>834</v>
      </c>
      <c r="E15" t="s">
        <v>1553</v>
      </c>
      <c r="F15" t="s">
        <v>29</v>
      </c>
      <c r="G15" s="57">
        <v>26039.483459999999</v>
      </c>
      <c r="H15">
        <v>0</v>
      </c>
      <c r="I15">
        <v>0</v>
      </c>
      <c r="J15" s="12">
        <v>2.8888888888888888</v>
      </c>
      <c r="K15" s="12">
        <v>2.7777777777777777</v>
      </c>
      <c r="L15">
        <v>0</v>
      </c>
      <c r="M15" s="12">
        <v>0</v>
      </c>
      <c r="N15" s="12">
        <v>0</v>
      </c>
      <c r="O15" s="12">
        <v>1529.0983176768787</v>
      </c>
      <c r="P15" s="12">
        <v>0</v>
      </c>
      <c r="Q15" s="12">
        <v>0</v>
      </c>
      <c r="R15" s="58">
        <v>0.21365045777780267</v>
      </c>
      <c r="S15" s="58">
        <v>0</v>
      </c>
      <c r="T15" s="58">
        <v>0</v>
      </c>
      <c r="U15" s="58">
        <v>2.264543209647531E-2</v>
      </c>
      <c r="V15" s="58">
        <v>2.8733435716782916E-2</v>
      </c>
      <c r="W15" s="58">
        <v>0</v>
      </c>
      <c r="X15" s="58">
        <v>0</v>
      </c>
      <c r="Y15" s="58">
        <v>0</v>
      </c>
      <c r="Z15" s="58">
        <v>2.5905129674631561E-3</v>
      </c>
      <c r="AA15" s="58">
        <v>0</v>
      </c>
      <c r="AB15" s="58">
        <v>0</v>
      </c>
      <c r="AC15" s="17">
        <v>2.4329076232593096E-2</v>
      </c>
      <c r="AD15">
        <v>8</v>
      </c>
      <c r="AE15">
        <v>3</v>
      </c>
      <c r="AF15" s="24">
        <v>0.77314276780875779</v>
      </c>
      <c r="AG15" t="str">
        <f>IF(AF15&lt;='CAV Tier 1 Analysis'!$A$5,"Tier 1", "Tier 2")</f>
        <v>Tier 2</v>
      </c>
      <c r="AH15" t="str">
        <f t="shared" si="1"/>
        <v>Alaska - Tier 2</v>
      </c>
      <c r="AI15" t="str">
        <f t="shared" si="2"/>
        <v>Lake And Peninsula Borough - Tier 2</v>
      </c>
    </row>
    <row r="16" spans="1:35" x14ac:dyDescent="0.3">
      <c r="A16">
        <v>9</v>
      </c>
      <c r="B16">
        <v>10</v>
      </c>
      <c r="C16" t="s">
        <v>21</v>
      </c>
      <c r="D16" t="s">
        <v>822</v>
      </c>
      <c r="E16" t="s">
        <v>1541</v>
      </c>
      <c r="F16" t="s">
        <v>419</v>
      </c>
      <c r="G16" s="57">
        <v>48.827739999999991</v>
      </c>
      <c r="H16">
        <v>77</v>
      </c>
      <c r="I16">
        <v>3</v>
      </c>
      <c r="J16" s="12">
        <v>5</v>
      </c>
      <c r="K16" s="12">
        <v>1</v>
      </c>
      <c r="L16">
        <v>0</v>
      </c>
      <c r="M16" s="12">
        <v>7.6191165104098628</v>
      </c>
      <c r="N16" s="12">
        <v>43.634978324146473</v>
      </c>
      <c r="O16" s="12">
        <v>2366.3701525719607</v>
      </c>
      <c r="P16" s="12">
        <v>2353.6586098625703</v>
      </c>
      <c r="Q16" s="12">
        <v>222.00234176068852</v>
      </c>
      <c r="R16" s="58">
        <v>4.0062503617940528E-4</v>
      </c>
      <c r="S16" s="58">
        <v>3.401060070671378E-2</v>
      </c>
      <c r="T16" s="58">
        <v>7.6923076923076927E-2</v>
      </c>
      <c r="U16" s="58">
        <v>3.9194017090053428E-2</v>
      </c>
      <c r="V16" s="58">
        <v>1.034403685804185E-2</v>
      </c>
      <c r="W16" s="58">
        <v>0</v>
      </c>
      <c r="X16" s="58">
        <v>2.2852455459348768E-2</v>
      </c>
      <c r="Y16" s="58">
        <v>6.5101011284858096E-2</v>
      </c>
      <c r="Z16" s="58">
        <v>4.0089721473036211E-3</v>
      </c>
      <c r="AA16" s="58">
        <v>8.2546440411205395E-3</v>
      </c>
      <c r="AB16" s="58">
        <v>1.3908002964647277E-3</v>
      </c>
      <c r="AC16" s="17">
        <v>2.3861839985741925E-2</v>
      </c>
      <c r="AD16">
        <v>9</v>
      </c>
      <c r="AE16">
        <v>3</v>
      </c>
      <c r="AF16" s="24">
        <v>0.79700460779449966</v>
      </c>
      <c r="AG16" t="str">
        <f>IF(AF16&lt;='CAV Tier 1 Analysis'!$A$5,"Tier 1", "Tier 2")</f>
        <v>Tier 2</v>
      </c>
      <c r="AH16" t="str">
        <f t="shared" si="1"/>
        <v>Alaska - Tier 2</v>
      </c>
      <c r="AI16" t="str">
        <f t="shared" si="2"/>
        <v>Bethel, City Of - Tier 2</v>
      </c>
    </row>
    <row r="17" spans="1:35" x14ac:dyDescent="0.3">
      <c r="A17">
        <v>10</v>
      </c>
      <c r="B17">
        <v>10</v>
      </c>
      <c r="C17" t="s">
        <v>21</v>
      </c>
      <c r="D17" t="s">
        <v>804</v>
      </c>
      <c r="E17" t="s">
        <v>1522</v>
      </c>
      <c r="F17" t="s">
        <v>356</v>
      </c>
      <c r="G17" s="57">
        <v>3.2103000000000002</v>
      </c>
      <c r="H17">
        <v>39</v>
      </c>
      <c r="I17">
        <v>0</v>
      </c>
      <c r="J17" s="12">
        <v>0</v>
      </c>
      <c r="K17" s="12">
        <v>10</v>
      </c>
      <c r="L17">
        <v>0</v>
      </c>
      <c r="M17" s="12">
        <v>1.9794785534062238</v>
      </c>
      <c r="N17" s="12">
        <v>26.610304976186121</v>
      </c>
      <c r="O17" s="12">
        <v>4576.4422362507639</v>
      </c>
      <c r="P17" s="12">
        <v>4547.8951632020453</v>
      </c>
      <c r="Q17" s="12">
        <v>0</v>
      </c>
      <c r="R17" s="58">
        <f>G17/$G$6</f>
        <v>2.6340079504944219E-5</v>
      </c>
      <c r="S17" s="58">
        <f>H17/$H$6</f>
        <v>1.7226148409893994E-2</v>
      </c>
      <c r="T17" s="58">
        <f>I17/$I$6</f>
        <v>0</v>
      </c>
      <c r="U17" s="58">
        <f>J17/$J$6</f>
        <v>0</v>
      </c>
      <c r="V17" s="58">
        <f>K17/$K$6</f>
        <v>0.10344036858041851</v>
      </c>
      <c r="W17" s="58">
        <f>L17/$L$6</f>
        <v>0</v>
      </c>
      <c r="X17" s="58">
        <f>M17/$M$6</f>
        <v>5.9371641597351608E-3</v>
      </c>
      <c r="Y17" s="58">
        <f>N17/$N$6</f>
        <v>3.9701125818815082E-2</v>
      </c>
      <c r="Z17" s="58">
        <f>O17/$O$6</f>
        <v>7.7531528357608808E-3</v>
      </c>
      <c r="AA17" s="58">
        <f>P17/$P$6</f>
        <v>1.5950170322602018E-2</v>
      </c>
      <c r="AB17" s="58">
        <f>Q17/$Q$6</f>
        <v>0</v>
      </c>
      <c r="AC17" s="17">
        <f>SUM(R17:AB17)/11</f>
        <v>1.72758609278846E-2</v>
      </c>
      <c r="AD17">
        <v>10</v>
      </c>
      <c r="AE17">
        <f>TRUNC(AD17/(32/10)-0.001)+1</f>
        <v>4</v>
      </c>
      <c r="AF17" s="24">
        <v>0.81428046872238424</v>
      </c>
      <c r="AG17" t="str">
        <f>IF(AF17&lt;='CAV Tier 1 Analysis'!$A$5,"Tier 1", "Tier 2")</f>
        <v>Tier 2</v>
      </c>
      <c r="AH17" t="str">
        <f t="shared" si="1"/>
        <v>Alaska - Tier 2</v>
      </c>
      <c r="AI17" t="str">
        <f t="shared" si="2"/>
        <v>Ketchikan Gateway Borough - Tier 2</v>
      </c>
    </row>
    <row r="18" spans="1:35" x14ac:dyDescent="0.3">
      <c r="A18">
        <v>11</v>
      </c>
      <c r="B18">
        <v>10</v>
      </c>
      <c r="C18" t="s">
        <v>21</v>
      </c>
      <c r="D18" t="s">
        <v>826</v>
      </c>
      <c r="E18" t="s">
        <v>1545</v>
      </c>
      <c r="F18" t="s">
        <v>670</v>
      </c>
      <c r="G18" s="57">
        <v>23.918109999999999</v>
      </c>
      <c r="H18">
        <v>0</v>
      </c>
      <c r="I18">
        <v>0</v>
      </c>
      <c r="J18" s="12">
        <v>9</v>
      </c>
      <c r="K18" s="12">
        <v>1</v>
      </c>
      <c r="L18">
        <v>3</v>
      </c>
      <c r="M18" s="12">
        <v>0</v>
      </c>
      <c r="N18" s="12">
        <v>0.83780065180273655</v>
      </c>
      <c r="O18" s="12">
        <v>6.641332995664726</v>
      </c>
      <c r="P18" s="12">
        <v>5.3661409359883105</v>
      </c>
      <c r="Q18" s="12">
        <v>0</v>
      </c>
      <c r="R18" s="58">
        <v>1.9624487400180708E-4</v>
      </c>
      <c r="S18" s="58">
        <v>0</v>
      </c>
      <c r="T18" s="58">
        <v>0</v>
      </c>
      <c r="U18" s="58">
        <v>7.0549230762096168E-2</v>
      </c>
      <c r="V18" s="58">
        <v>1.034403685804185E-2</v>
      </c>
      <c r="W18" s="58">
        <v>0.10714285714285714</v>
      </c>
      <c r="X18" s="58">
        <v>0</v>
      </c>
      <c r="Y18" s="58">
        <v>1.2499529456002838E-3</v>
      </c>
      <c r="Z18" s="58">
        <v>1.1251375433234869E-5</v>
      </c>
      <c r="AA18" s="58">
        <v>1.8819884547171146E-5</v>
      </c>
      <c r="AB18" s="58">
        <v>0</v>
      </c>
      <c r="AC18" s="17">
        <v>1.722839944023433E-2</v>
      </c>
      <c r="AD18">
        <v>11</v>
      </c>
      <c r="AE18">
        <v>4</v>
      </c>
      <c r="AF18" s="24">
        <v>0.8315088681626186</v>
      </c>
      <c r="AG18" t="str">
        <f>IF(AF18&lt;='CAV Tier 1 Analysis'!$A$5,"Tier 1", "Tier 2")</f>
        <v>Tier 2</v>
      </c>
      <c r="AH18" t="str">
        <f t="shared" si="1"/>
        <v>Alaska - Tier 2</v>
      </c>
      <c r="AI18" t="str">
        <f t="shared" si="2"/>
        <v>Galena, City Of - Tier 2</v>
      </c>
    </row>
    <row r="19" spans="1:35" x14ac:dyDescent="0.3">
      <c r="A19">
        <v>12</v>
      </c>
      <c r="B19">
        <v>10</v>
      </c>
      <c r="C19" t="s">
        <v>21</v>
      </c>
      <c r="D19" t="s">
        <v>823</v>
      </c>
      <c r="E19" t="s">
        <v>1542</v>
      </c>
      <c r="F19" t="s">
        <v>457</v>
      </c>
      <c r="G19" s="57">
        <v>9.4898900000000008</v>
      </c>
      <c r="H19">
        <v>8</v>
      </c>
      <c r="I19">
        <v>0</v>
      </c>
      <c r="J19" s="12">
        <v>6</v>
      </c>
      <c r="K19" s="12">
        <v>2</v>
      </c>
      <c r="L19">
        <v>0</v>
      </c>
      <c r="M19" s="12">
        <v>0</v>
      </c>
      <c r="N19" s="12">
        <v>53.354158758266792</v>
      </c>
      <c r="O19" s="12">
        <v>3746.6889887507496</v>
      </c>
      <c r="P19" s="12">
        <v>3731.9818361210864</v>
      </c>
      <c r="Q19" s="12">
        <v>419.32988175430728</v>
      </c>
      <c r="R19" s="58">
        <v>7.7863270439888823E-5</v>
      </c>
      <c r="S19" s="58">
        <v>3.5335689045936395E-3</v>
      </c>
      <c r="T19" s="58">
        <v>0</v>
      </c>
      <c r="U19" s="58">
        <v>4.7032820508064108E-2</v>
      </c>
      <c r="V19" s="58">
        <v>2.0688073716083701E-2</v>
      </c>
      <c r="W19" s="58">
        <v>0</v>
      </c>
      <c r="X19" s="58">
        <v>0</v>
      </c>
      <c r="Y19" s="58">
        <v>7.9601499182914481E-2</v>
      </c>
      <c r="Z19" s="58">
        <v>6.347431226761199E-3</v>
      </c>
      <c r="AA19" s="58">
        <v>1.3088636345143439E-2</v>
      </c>
      <c r="AB19" s="58">
        <v>2.6270178919512721E-3</v>
      </c>
      <c r="AC19" s="17">
        <v>1.5726991913268339E-2</v>
      </c>
      <c r="AD19">
        <v>12</v>
      </c>
      <c r="AE19">
        <v>4</v>
      </c>
      <c r="AF19" s="24">
        <v>0.84723586007588692</v>
      </c>
      <c r="AG19" t="str">
        <f>IF(AF19&lt;='CAV Tier 1 Analysis'!$A$5,"Tier 1", "Tier 2")</f>
        <v>Tier 2</v>
      </c>
      <c r="AH19" t="str">
        <f t="shared" si="1"/>
        <v>Alaska - Tier 2</v>
      </c>
      <c r="AI19" t="str">
        <f t="shared" si="2"/>
        <v>Homer, City Of - Tier 2</v>
      </c>
    </row>
    <row r="20" spans="1:35" x14ac:dyDescent="0.3">
      <c r="A20">
        <v>13</v>
      </c>
      <c r="B20">
        <v>10</v>
      </c>
      <c r="C20" t="s">
        <v>21</v>
      </c>
      <c r="D20" t="s">
        <v>806</v>
      </c>
      <c r="E20" t="s">
        <v>1524</v>
      </c>
      <c r="F20" t="s">
        <v>115</v>
      </c>
      <c r="G20" s="57">
        <v>2935.4219800000001</v>
      </c>
      <c r="H20">
        <v>69</v>
      </c>
      <c r="I20">
        <v>0</v>
      </c>
      <c r="J20" s="12">
        <v>0</v>
      </c>
      <c r="K20" s="12">
        <v>7.6923076923076925</v>
      </c>
      <c r="L20">
        <v>0</v>
      </c>
      <c r="M20" s="12">
        <v>2.9995441166520114</v>
      </c>
      <c r="N20" s="12">
        <v>0.57930436629396798</v>
      </c>
      <c r="O20" s="12">
        <v>8097.5644714642422</v>
      </c>
      <c r="P20" s="12">
        <v>517.57731526994212</v>
      </c>
      <c r="Q20" s="12">
        <v>0</v>
      </c>
      <c r="R20" s="58">
        <v>2.408474233989371E-2</v>
      </c>
      <c r="S20" s="58">
        <v>3.0477031802120143E-2</v>
      </c>
      <c r="T20" s="58">
        <v>0</v>
      </c>
      <c r="U20" s="58">
        <v>0</v>
      </c>
      <c r="V20" s="58">
        <v>7.9569514292629623E-2</v>
      </c>
      <c r="W20" s="58">
        <v>0</v>
      </c>
      <c r="X20" s="58">
        <v>8.9967056194097134E-3</v>
      </c>
      <c r="Y20" s="58">
        <v>8.6429056541095165E-4</v>
      </c>
      <c r="Z20" s="58">
        <v>1.3718441466907543E-2</v>
      </c>
      <c r="AA20" s="58">
        <v>1.8152235347171526E-3</v>
      </c>
      <c r="AB20" s="58">
        <v>0</v>
      </c>
      <c r="AC20" s="17">
        <v>1.4502359056462622E-2</v>
      </c>
      <c r="AD20">
        <v>13</v>
      </c>
      <c r="AE20">
        <v>5</v>
      </c>
      <c r="AF20" s="24">
        <v>0.86173821913234949</v>
      </c>
      <c r="AG20" t="str">
        <f>IF(AF20&lt;='CAV Tier 1 Analysis'!$A$5,"Tier 1", "Tier 2")</f>
        <v>Tier 2</v>
      </c>
      <c r="AH20" t="str">
        <f t="shared" si="1"/>
        <v>Alaska - Tier 2</v>
      </c>
      <c r="AI20" t="str">
        <f t="shared" si="2"/>
        <v>Sitka, City And Borough Of - Tier 2</v>
      </c>
    </row>
    <row r="21" spans="1:35" x14ac:dyDescent="0.3">
      <c r="A21">
        <v>14</v>
      </c>
      <c r="B21">
        <v>10</v>
      </c>
      <c r="C21" t="s">
        <v>21</v>
      </c>
      <c r="D21" t="s">
        <v>821</v>
      </c>
      <c r="E21" t="s">
        <v>1540</v>
      </c>
      <c r="F21" t="s">
        <v>395</v>
      </c>
      <c r="G21" s="57">
        <v>229.44593000000003</v>
      </c>
      <c r="H21">
        <v>6</v>
      </c>
      <c r="I21">
        <v>0</v>
      </c>
      <c r="J21" s="12">
        <v>4</v>
      </c>
      <c r="K21" s="12">
        <v>2</v>
      </c>
      <c r="L21">
        <v>0</v>
      </c>
      <c r="M21" s="12">
        <v>0.93635363242224434</v>
      </c>
      <c r="N21" s="12">
        <v>52.818985798095937</v>
      </c>
      <c r="O21" s="12">
        <v>1733.2057713186996</v>
      </c>
      <c r="P21" s="12">
        <v>1677.9100619688354</v>
      </c>
      <c r="Q21" s="12">
        <v>0</v>
      </c>
      <c r="R21" s="58">
        <v>1.8825729801843648E-3</v>
      </c>
      <c r="S21" s="58">
        <v>2.6501766784452299E-3</v>
      </c>
      <c r="T21" s="58">
        <v>0</v>
      </c>
      <c r="U21" s="58">
        <v>3.1355213672042741E-2</v>
      </c>
      <c r="V21" s="58">
        <v>2.0688073716083701E-2</v>
      </c>
      <c r="W21" s="58">
        <v>0</v>
      </c>
      <c r="X21" s="58">
        <v>2.8084594388198538E-3</v>
      </c>
      <c r="Y21" s="58">
        <v>7.880305027202883E-2</v>
      </c>
      <c r="Z21" s="58">
        <v>2.9363004157276526E-3</v>
      </c>
      <c r="AA21" s="58">
        <v>5.8846895792486979E-3</v>
      </c>
      <c r="AB21" s="58">
        <v>0</v>
      </c>
      <c r="AC21" s="17">
        <v>1.3364412432052825E-2</v>
      </c>
      <c r="AD21">
        <v>14</v>
      </c>
      <c r="AE21">
        <v>5</v>
      </c>
      <c r="AF21" s="24">
        <v>0.87510263156440227</v>
      </c>
      <c r="AG21" t="str">
        <f>IF(AF21&lt;='CAV Tier 1 Analysis'!$A$5,"Tier 1", "Tier 2")</f>
        <v>Tier 2</v>
      </c>
      <c r="AH21" t="str">
        <f t="shared" si="1"/>
        <v>Alaska - Tier 2</v>
      </c>
      <c r="AI21" t="str">
        <f t="shared" si="2"/>
        <v>Valdez, City Of - Tier 2</v>
      </c>
    </row>
    <row r="22" spans="1:35" x14ac:dyDescent="0.3">
      <c r="A22">
        <v>15</v>
      </c>
      <c r="B22">
        <v>10</v>
      </c>
      <c r="C22" t="s">
        <v>21</v>
      </c>
      <c r="D22" t="s">
        <v>817</v>
      </c>
      <c r="E22" t="s">
        <v>1536</v>
      </c>
      <c r="F22" t="s">
        <v>669</v>
      </c>
      <c r="G22" s="57">
        <v>12.72062</v>
      </c>
      <c r="H22">
        <v>11</v>
      </c>
      <c r="I22">
        <v>0</v>
      </c>
      <c r="J22" s="12">
        <v>1</v>
      </c>
      <c r="K22" s="12">
        <v>2</v>
      </c>
      <c r="L22">
        <v>0</v>
      </c>
      <c r="M22" s="12">
        <v>2.8282277121712625</v>
      </c>
      <c r="N22" s="12">
        <v>47.459813500647236</v>
      </c>
      <c r="O22" s="12">
        <v>2190.1145730227136</v>
      </c>
      <c r="P22" s="12">
        <v>2186.5443418383243</v>
      </c>
      <c r="Q22" s="12">
        <v>65.638946317381397</v>
      </c>
      <c r="R22" s="58">
        <v>1.0437097534566349E-4</v>
      </c>
      <c r="S22" s="58">
        <v>4.8586572438162542E-3</v>
      </c>
      <c r="T22" s="58">
        <v>0</v>
      </c>
      <c r="U22" s="58">
        <v>7.8388034180106852E-3</v>
      </c>
      <c r="V22" s="58">
        <v>2.0688073716083701E-2</v>
      </c>
      <c r="W22" s="58">
        <v>0</v>
      </c>
      <c r="X22" s="58">
        <v>8.4828664495396767E-3</v>
      </c>
      <c r="Y22" s="58">
        <v>7.0807457066459592E-2</v>
      </c>
      <c r="Z22" s="58">
        <v>3.7103697885594511E-3</v>
      </c>
      <c r="AA22" s="58">
        <v>7.6685485084242713E-3</v>
      </c>
      <c r="AB22" s="58">
        <v>4.1121487851806013E-4</v>
      </c>
      <c r="AC22" s="17">
        <v>1.1324578367705214E-2</v>
      </c>
      <c r="AD22">
        <v>15</v>
      </c>
      <c r="AE22">
        <v>5</v>
      </c>
      <c r="AF22" s="24">
        <v>0.88642720993210744</v>
      </c>
      <c r="AG22" t="str">
        <f>IF(AF22&lt;='CAV Tier 1 Analysis'!$A$5,"Tier 1", "Tier 2")</f>
        <v>Tier 2</v>
      </c>
      <c r="AH22" t="str">
        <f t="shared" si="1"/>
        <v>Alaska - Tier 2</v>
      </c>
      <c r="AI22" t="str">
        <f t="shared" si="2"/>
        <v>Nome, City Of - Tier 2</v>
      </c>
    </row>
    <row r="23" spans="1:35" x14ac:dyDescent="0.3">
      <c r="A23">
        <v>16</v>
      </c>
      <c r="B23">
        <v>10</v>
      </c>
      <c r="C23" t="s">
        <v>21</v>
      </c>
      <c r="D23" t="s">
        <v>827</v>
      </c>
      <c r="E23" t="s">
        <v>1546</v>
      </c>
      <c r="F23" t="s">
        <v>566</v>
      </c>
      <c r="G23" s="57">
        <v>7.4128800000000004</v>
      </c>
      <c r="H23">
        <v>0</v>
      </c>
      <c r="I23">
        <v>0</v>
      </c>
      <c r="J23" s="12">
        <v>4</v>
      </c>
      <c r="K23" s="12">
        <v>7</v>
      </c>
      <c r="L23">
        <v>0</v>
      </c>
      <c r="M23" s="12">
        <v>0</v>
      </c>
      <c r="N23" s="12">
        <v>0.80098363448618592</v>
      </c>
      <c r="O23" s="12">
        <v>3.4997602035446262</v>
      </c>
      <c r="P23" s="12">
        <v>1.5775916252010389</v>
      </c>
      <c r="Q23" s="12">
        <v>0.62470073391133019</v>
      </c>
      <c r="R23" s="58">
        <v>6.0821682883409927E-5</v>
      </c>
      <c r="S23" s="58">
        <v>0</v>
      </c>
      <c r="T23" s="58">
        <v>0</v>
      </c>
      <c r="U23" s="58">
        <v>3.1355213672042741E-2</v>
      </c>
      <c r="V23" s="58">
        <v>7.2408258006292955E-2</v>
      </c>
      <c r="W23" s="58">
        <v>0</v>
      </c>
      <c r="X23" s="58">
        <v>0</v>
      </c>
      <c r="Y23" s="58">
        <v>1.1950239608304384E-3</v>
      </c>
      <c r="Z23" s="58">
        <v>5.92909827019355E-6</v>
      </c>
      <c r="AA23" s="58">
        <v>5.5328573369643456E-6</v>
      </c>
      <c r="AB23" s="58">
        <v>3.9136252304139496E-6</v>
      </c>
      <c r="AC23" s="17">
        <v>9.548608445717012E-3</v>
      </c>
      <c r="AD23">
        <v>16</v>
      </c>
      <c r="AE23">
        <v>5</v>
      </c>
      <c r="AF23" s="24">
        <v>0.89597581837782447</v>
      </c>
      <c r="AG23" t="str">
        <f>IF(AF23&lt;='CAV Tier 1 Analysis'!$A$5,"Tier 1", "Tier 2")</f>
        <v>Tier 2</v>
      </c>
      <c r="AH23" t="str">
        <f t="shared" si="1"/>
        <v>Alaska - Tier 2</v>
      </c>
      <c r="AI23" t="str">
        <f t="shared" si="2"/>
        <v>Emmonak, City Of - Tier 2</v>
      </c>
    </row>
    <row r="24" spans="1:35" x14ac:dyDescent="0.3">
      <c r="A24">
        <v>17</v>
      </c>
      <c r="B24">
        <v>10</v>
      </c>
      <c r="C24" t="s">
        <v>21</v>
      </c>
      <c r="D24" t="s">
        <v>807</v>
      </c>
      <c r="E24" t="s">
        <v>1525</v>
      </c>
      <c r="F24" t="s">
        <v>146</v>
      </c>
      <c r="G24" s="57">
        <v>2365.0169999999998</v>
      </c>
      <c r="H24">
        <v>0</v>
      </c>
      <c r="I24">
        <v>0</v>
      </c>
      <c r="J24" s="12">
        <v>0</v>
      </c>
      <c r="K24" s="12">
        <v>7.8571428571428568</v>
      </c>
      <c r="L24">
        <v>0</v>
      </c>
      <c r="M24" s="12">
        <v>0</v>
      </c>
      <c r="N24" s="12">
        <v>0</v>
      </c>
      <c r="O24" s="12">
        <v>718.99418204576773</v>
      </c>
      <c r="P24" s="12">
        <v>0</v>
      </c>
      <c r="Q24" s="12">
        <v>145.76194040206394</v>
      </c>
      <c r="R24" s="58">
        <v>1.9404646235723966E-2</v>
      </c>
      <c r="S24" s="58">
        <v>0</v>
      </c>
      <c r="T24" s="58">
        <v>0</v>
      </c>
      <c r="U24" s="58">
        <v>0</v>
      </c>
      <c r="V24" s="58">
        <v>8.1274575313185965E-2</v>
      </c>
      <c r="W24" s="58">
        <v>0</v>
      </c>
      <c r="X24" s="58">
        <v>0</v>
      </c>
      <c r="Y24" s="58">
        <v>0</v>
      </c>
      <c r="Z24" s="58">
        <v>1.2180797863605485E-3</v>
      </c>
      <c r="AA24" s="58">
        <v>0</v>
      </c>
      <c r="AB24" s="58">
        <v>9.1316942117212639E-4</v>
      </c>
      <c r="AC24" s="17">
        <v>9.3464064324038729E-3</v>
      </c>
      <c r="AD24">
        <v>17</v>
      </c>
      <c r="AE24">
        <v>6</v>
      </c>
      <c r="AF24" s="24">
        <v>0.90532222481022839</v>
      </c>
      <c r="AG24" t="str">
        <f>IF(AF24&lt;='CAV Tier 1 Analysis'!$A$5,"Tier 1", "Tier 2")</f>
        <v>Tier 2</v>
      </c>
      <c r="AH24" t="str">
        <f t="shared" si="1"/>
        <v>Alaska - Tier 2</v>
      </c>
      <c r="AI24" t="str">
        <f t="shared" si="2"/>
        <v>Haines Borough - Tier 2</v>
      </c>
    </row>
    <row r="25" spans="1:35" x14ac:dyDescent="0.3">
      <c r="A25">
        <v>18</v>
      </c>
      <c r="B25">
        <v>10</v>
      </c>
      <c r="C25" t="s">
        <v>21</v>
      </c>
      <c r="D25" t="s">
        <v>832</v>
      </c>
      <c r="E25" t="s">
        <v>1551</v>
      </c>
      <c r="F25" t="s">
        <v>710</v>
      </c>
      <c r="G25" s="57">
        <v>6.1206699999999996</v>
      </c>
      <c r="H25">
        <v>24</v>
      </c>
      <c r="I25">
        <v>0</v>
      </c>
      <c r="J25" s="12">
        <v>9</v>
      </c>
      <c r="K25" s="12">
        <v>1</v>
      </c>
      <c r="L25">
        <v>0</v>
      </c>
      <c r="M25" s="12">
        <v>3.4528736233124806</v>
      </c>
      <c r="N25" s="12">
        <v>0.37203202631263516</v>
      </c>
      <c r="O25" s="12">
        <v>0.63262659987077474</v>
      </c>
      <c r="P25" s="12">
        <v>0.30630358421863302</v>
      </c>
      <c r="Q25" s="12">
        <v>0</v>
      </c>
      <c r="R25" s="58">
        <v>5.0219273720065698E-5</v>
      </c>
      <c r="S25" s="58">
        <v>1.0600706713780919E-2</v>
      </c>
      <c r="T25" s="58">
        <v>0</v>
      </c>
      <c r="U25" s="58">
        <v>7.0549230762096168E-2</v>
      </c>
      <c r="V25" s="58">
        <v>1.034403685804185E-2</v>
      </c>
      <c r="W25" s="58">
        <v>0</v>
      </c>
      <c r="X25" s="58">
        <v>1.0356402947205221E-2</v>
      </c>
      <c r="Y25" s="58">
        <v>5.5505152227622279E-4</v>
      </c>
      <c r="Z25" s="58">
        <v>1.071760652393626E-6</v>
      </c>
      <c r="AA25" s="58">
        <v>1.0742539490006314E-6</v>
      </c>
      <c r="AB25" s="58">
        <v>0</v>
      </c>
      <c r="AC25" s="17">
        <v>9.314344917429258E-3</v>
      </c>
      <c r="AD25">
        <v>18</v>
      </c>
      <c r="AE25">
        <v>6</v>
      </c>
      <c r="AF25" s="24">
        <v>0.91463656972765761</v>
      </c>
      <c r="AG25" t="str">
        <f>IF(AF25&lt;='CAV Tier 1 Analysis'!$A$5,"Tier 1", "Tier 2")</f>
        <v>Tier 2</v>
      </c>
      <c r="AH25" t="str">
        <f t="shared" si="1"/>
        <v>Alaska - Tier 2</v>
      </c>
      <c r="AI25" t="str">
        <f t="shared" si="2"/>
        <v>Nenana, City Of - Tier 2</v>
      </c>
    </row>
    <row r="26" spans="1:35" x14ac:dyDescent="0.3">
      <c r="A26">
        <v>19</v>
      </c>
      <c r="B26">
        <v>10</v>
      </c>
      <c r="C26" t="s">
        <v>21</v>
      </c>
      <c r="D26" t="s">
        <v>818</v>
      </c>
      <c r="E26" t="s">
        <v>1537</v>
      </c>
      <c r="F26" t="s">
        <v>462</v>
      </c>
      <c r="G26" s="57">
        <v>42.252190000000006</v>
      </c>
      <c r="H26">
        <v>25</v>
      </c>
      <c r="I26">
        <v>0</v>
      </c>
      <c r="J26" s="12">
        <v>0</v>
      </c>
      <c r="K26" s="12">
        <v>6</v>
      </c>
      <c r="L26">
        <v>0</v>
      </c>
      <c r="M26" s="12">
        <v>0</v>
      </c>
      <c r="N26" s="12">
        <v>1.7745110976230527</v>
      </c>
      <c r="O26" s="12">
        <v>2456.2166942937497</v>
      </c>
      <c r="P26" s="12">
        <v>2411.8528651580941</v>
      </c>
      <c r="Q26" s="12">
        <v>0</v>
      </c>
      <c r="R26" s="58">
        <v>3.466735332704137E-4</v>
      </c>
      <c r="S26" s="58">
        <v>1.1042402826855124E-2</v>
      </c>
      <c r="T26" s="58">
        <v>0</v>
      </c>
      <c r="U26" s="58">
        <v>0</v>
      </c>
      <c r="V26" s="58">
        <v>6.2064221148251102E-2</v>
      </c>
      <c r="W26" s="58">
        <v>0</v>
      </c>
      <c r="X26" s="58">
        <v>0</v>
      </c>
      <c r="Y26" s="58">
        <v>2.6474739172160219E-3</v>
      </c>
      <c r="Z26" s="58">
        <v>4.1611851402298203E-3</v>
      </c>
      <c r="AA26" s="58">
        <v>8.4587402769508886E-3</v>
      </c>
      <c r="AB26" s="58">
        <v>0</v>
      </c>
      <c r="AC26" s="17">
        <v>8.0655178947975793E-3</v>
      </c>
      <c r="AD26">
        <v>19</v>
      </c>
      <c r="AE26">
        <v>6</v>
      </c>
      <c r="AF26" s="24">
        <v>0.9227020876224552</v>
      </c>
      <c r="AG26" t="str">
        <f>IF(AF26&lt;='CAV Tier 1 Analysis'!$A$5,"Tier 1", "Tier 2")</f>
        <v>Tier 2</v>
      </c>
      <c r="AH26" t="str">
        <f t="shared" si="1"/>
        <v>Alaska - Tier 2</v>
      </c>
      <c r="AI26" t="str">
        <f t="shared" si="2"/>
        <v>Petersburg, City Of - Tier 2</v>
      </c>
    </row>
    <row r="27" spans="1:35" x14ac:dyDescent="0.3">
      <c r="A27">
        <v>20</v>
      </c>
      <c r="B27">
        <v>10</v>
      </c>
      <c r="C27" t="s">
        <v>21</v>
      </c>
      <c r="D27" t="s">
        <v>833</v>
      </c>
      <c r="E27" t="s">
        <v>1552</v>
      </c>
      <c r="F27" t="s">
        <v>296</v>
      </c>
      <c r="G27" s="57">
        <v>463.45256000000001</v>
      </c>
      <c r="H27">
        <v>7</v>
      </c>
      <c r="I27">
        <v>0</v>
      </c>
      <c r="J27" s="12">
        <v>0</v>
      </c>
      <c r="K27" s="12">
        <v>7.5</v>
      </c>
      <c r="L27">
        <v>0</v>
      </c>
      <c r="M27" s="12">
        <v>0</v>
      </c>
      <c r="N27" s="12">
        <v>0.41799678634032505</v>
      </c>
      <c r="O27" s="12">
        <v>781.8377219989261</v>
      </c>
      <c r="P27" s="12">
        <v>551.03749988389438</v>
      </c>
      <c r="Q27" s="12">
        <v>0</v>
      </c>
      <c r="R27" s="58">
        <v>3.8025658901566614E-3</v>
      </c>
      <c r="S27" s="58">
        <v>3.0918727915194345E-3</v>
      </c>
      <c r="T27" s="58">
        <v>0</v>
      </c>
      <c r="U27" s="58">
        <v>0</v>
      </c>
      <c r="V27" s="58">
        <v>7.7580276435313872E-2</v>
      </c>
      <c r="W27" s="58">
        <v>0</v>
      </c>
      <c r="X27" s="58">
        <v>0</v>
      </c>
      <c r="Y27" s="58">
        <v>6.2362844098211659E-4</v>
      </c>
      <c r="Z27" s="58">
        <v>1.3245458018469032E-3</v>
      </c>
      <c r="AA27" s="58">
        <v>1.932573566867517E-3</v>
      </c>
      <c r="AB27" s="58">
        <v>0</v>
      </c>
      <c r="AC27" s="17">
        <v>8.0323148115169548E-3</v>
      </c>
      <c r="AD27">
        <v>20</v>
      </c>
      <c r="AE27">
        <v>7</v>
      </c>
      <c r="AF27" s="24">
        <v>0.93073440243397221</v>
      </c>
      <c r="AG27" t="str">
        <f>IF(AF27&lt;='CAV Tier 1 Analysis'!$A$5,"Tier 1", "Tier 2")</f>
        <v>Tier 2</v>
      </c>
      <c r="AH27" t="str">
        <f t="shared" si="1"/>
        <v>Alaska - Tier 2</v>
      </c>
      <c r="AI27" t="str">
        <f t="shared" si="2"/>
        <v>Skagway, City Of - Tier 2</v>
      </c>
    </row>
    <row r="28" spans="1:35" x14ac:dyDescent="0.3">
      <c r="A28">
        <v>21</v>
      </c>
      <c r="B28">
        <v>10</v>
      </c>
      <c r="C28" t="s">
        <v>21</v>
      </c>
      <c r="D28" t="s">
        <v>829</v>
      </c>
      <c r="E28" t="s">
        <v>1548</v>
      </c>
      <c r="F28" t="s">
        <v>692</v>
      </c>
      <c r="G28" s="57">
        <v>54.489409999999999</v>
      </c>
      <c r="H28">
        <v>0</v>
      </c>
      <c r="I28">
        <v>0</v>
      </c>
      <c r="J28" s="12">
        <v>9</v>
      </c>
      <c r="K28" s="12">
        <v>1</v>
      </c>
      <c r="L28">
        <v>0</v>
      </c>
      <c r="M28" s="12">
        <v>0</v>
      </c>
      <c r="N28" s="12">
        <v>0</v>
      </c>
      <c r="O28" s="12">
        <v>1.5251545906214274</v>
      </c>
      <c r="P28" s="12">
        <v>0</v>
      </c>
      <c r="Q28" s="12">
        <v>0</v>
      </c>
      <c r="R28" s="58">
        <v>4.4707827666495419E-4</v>
      </c>
      <c r="S28" s="58">
        <v>0</v>
      </c>
      <c r="T28" s="58">
        <v>0</v>
      </c>
      <c r="U28" s="58">
        <v>7.0549230762096168E-2</v>
      </c>
      <c r="V28" s="58">
        <v>1.034403685804185E-2</v>
      </c>
      <c r="W28" s="58">
        <v>0</v>
      </c>
      <c r="X28" s="58">
        <v>0</v>
      </c>
      <c r="Y28" s="58">
        <v>0</v>
      </c>
      <c r="Z28" s="58">
        <v>2.583831725348651E-6</v>
      </c>
      <c r="AA28" s="58">
        <v>0</v>
      </c>
      <c r="AB28" s="58">
        <v>0</v>
      </c>
      <c r="AC28" s="17">
        <v>7.3948117935025738E-3</v>
      </c>
      <c r="AD28">
        <v>21</v>
      </c>
      <c r="AE28">
        <v>7</v>
      </c>
      <c r="AF28" s="24">
        <v>0.93812921422747475</v>
      </c>
      <c r="AG28" t="str">
        <f>IF(AF28&lt;='CAV Tier 1 Analysis'!$A$5,"Tier 1", "Tier 2")</f>
        <v>Tier 2</v>
      </c>
      <c r="AH28" t="str">
        <f t="shared" si="1"/>
        <v>Alaska - Tier 2</v>
      </c>
      <c r="AI28" t="str">
        <f t="shared" si="2"/>
        <v>Mcgrath, City Of - Tier 2</v>
      </c>
    </row>
    <row r="29" spans="1:35" x14ac:dyDescent="0.3">
      <c r="A29">
        <v>22</v>
      </c>
      <c r="B29">
        <v>10</v>
      </c>
      <c r="C29" t="s">
        <v>21</v>
      </c>
      <c r="D29" t="s">
        <v>814</v>
      </c>
      <c r="E29" t="s">
        <v>1533</v>
      </c>
      <c r="F29" t="s">
        <v>751</v>
      </c>
      <c r="G29" s="57">
        <v>7.43553</v>
      </c>
      <c r="H29">
        <v>0</v>
      </c>
      <c r="I29">
        <v>0</v>
      </c>
      <c r="J29" s="12">
        <v>9</v>
      </c>
      <c r="K29" s="12">
        <v>1</v>
      </c>
      <c r="L29">
        <v>0</v>
      </c>
      <c r="M29" s="12">
        <v>0</v>
      </c>
      <c r="N29" s="12">
        <v>0</v>
      </c>
      <c r="O29" s="12">
        <v>0.54595214858569741</v>
      </c>
      <c r="P29" s="12">
        <v>0.14952748060458265</v>
      </c>
      <c r="Q29" s="12">
        <v>0</v>
      </c>
      <c r="R29" s="58">
        <v>6.1007523085505365E-5</v>
      </c>
      <c r="S29" s="58">
        <v>0</v>
      </c>
      <c r="T29" s="58">
        <v>0</v>
      </c>
      <c r="U29" s="58">
        <v>7.0549230762096168E-2</v>
      </c>
      <c r="V29" s="58">
        <v>1.034403685804185E-2</v>
      </c>
      <c r="W29" s="58">
        <v>0</v>
      </c>
      <c r="X29" s="58">
        <v>0</v>
      </c>
      <c r="Y29" s="58">
        <v>0</v>
      </c>
      <c r="Z29" s="58">
        <v>9.2492163791948058E-7</v>
      </c>
      <c r="AA29" s="58">
        <v>5.2441595462668036E-7</v>
      </c>
      <c r="AB29" s="58">
        <v>0</v>
      </c>
      <c r="AC29" s="17">
        <v>7.359611316437825E-3</v>
      </c>
      <c r="AD29">
        <v>22</v>
      </c>
      <c r="AE29">
        <v>7</v>
      </c>
      <c r="AF29" s="24">
        <v>0.94548882554391256</v>
      </c>
      <c r="AG29" t="str">
        <f>IF(AF29&lt;='CAV Tier 1 Analysis'!$A$5,"Tier 1", "Tier 2")</f>
        <v>Tier 2</v>
      </c>
      <c r="AH29" t="str">
        <f t="shared" si="1"/>
        <v>Alaska - Tier 2</v>
      </c>
      <c r="AI29" t="str">
        <f t="shared" si="2"/>
        <v>Fort Yukon, City Of - Tier 2</v>
      </c>
    </row>
    <row r="30" spans="1:35" x14ac:dyDescent="0.3">
      <c r="A30">
        <v>23</v>
      </c>
      <c r="B30">
        <v>10</v>
      </c>
      <c r="C30" t="s">
        <v>21</v>
      </c>
      <c r="D30" t="s">
        <v>828</v>
      </c>
      <c r="E30" t="s">
        <v>1547</v>
      </c>
      <c r="F30" t="s">
        <v>752</v>
      </c>
      <c r="G30" s="57">
        <v>6.27813</v>
      </c>
      <c r="H30">
        <v>0</v>
      </c>
      <c r="I30">
        <v>0</v>
      </c>
      <c r="J30" s="12">
        <v>9</v>
      </c>
      <c r="K30" s="12">
        <v>1</v>
      </c>
      <c r="L30">
        <v>0</v>
      </c>
      <c r="M30" s="12">
        <v>0</v>
      </c>
      <c r="N30" s="12">
        <v>0</v>
      </c>
      <c r="O30" s="12">
        <v>0.37244065360862355</v>
      </c>
      <c r="P30" s="12">
        <v>3.7722671058317725E-2</v>
      </c>
      <c r="Q30" s="12">
        <v>0</v>
      </c>
      <c r="R30" s="58">
        <v>5.1511211831409973E-5</v>
      </c>
      <c r="S30" s="58">
        <v>0</v>
      </c>
      <c r="T30" s="58">
        <v>0</v>
      </c>
      <c r="U30" s="58">
        <v>7.0549230762096168E-2</v>
      </c>
      <c r="V30" s="58">
        <v>1.034403685804185E-2</v>
      </c>
      <c r="W30" s="58">
        <v>0</v>
      </c>
      <c r="X30" s="58">
        <v>0</v>
      </c>
      <c r="Y30" s="58">
        <v>0</v>
      </c>
      <c r="Z30" s="58">
        <v>6.309681539964078E-7</v>
      </c>
      <c r="AA30" s="58">
        <v>1.3229923004206397E-7</v>
      </c>
      <c r="AB30" s="58">
        <v>0</v>
      </c>
      <c r="AC30" s="17">
        <v>7.3586856453957692E-3</v>
      </c>
      <c r="AD30">
        <v>23</v>
      </c>
      <c r="AE30">
        <v>8</v>
      </c>
      <c r="AF30" s="24">
        <v>0.95284751118930833</v>
      </c>
      <c r="AG30" t="str">
        <f>IF(AF30&lt;='CAV Tier 1 Analysis'!$A$5,"Tier 1", "Tier 2")</f>
        <v>Tier 2</v>
      </c>
      <c r="AH30" t="str">
        <f t="shared" si="1"/>
        <v>Alaska - Tier 2</v>
      </c>
      <c r="AI30" t="str">
        <f t="shared" si="2"/>
        <v>Koyukuk, City Of - Tier 2</v>
      </c>
    </row>
    <row r="31" spans="1:35" x14ac:dyDescent="0.3">
      <c r="A31">
        <v>24</v>
      </c>
      <c r="B31">
        <v>10</v>
      </c>
      <c r="C31" t="s">
        <v>21</v>
      </c>
      <c r="D31" t="s">
        <v>816</v>
      </c>
      <c r="E31" t="s">
        <v>1535</v>
      </c>
      <c r="F31" t="s">
        <v>631</v>
      </c>
      <c r="G31" s="57">
        <v>28.586829999999999</v>
      </c>
      <c r="H31">
        <v>20</v>
      </c>
      <c r="I31">
        <v>0</v>
      </c>
      <c r="J31" s="12">
        <v>2</v>
      </c>
      <c r="K31" s="12">
        <v>2</v>
      </c>
      <c r="L31">
        <v>0</v>
      </c>
      <c r="M31" s="12">
        <v>0.98815118710259242</v>
      </c>
      <c r="N31" s="12">
        <v>8.4813880446785905</v>
      </c>
      <c r="O31" s="12">
        <v>2193.2501602563357</v>
      </c>
      <c r="P31" s="12">
        <v>2189.3157280695227</v>
      </c>
      <c r="Q31" s="12">
        <v>92.591554404068575</v>
      </c>
      <c r="R31" s="58">
        <v>2.3455109335399323E-4</v>
      </c>
      <c r="S31" s="58">
        <v>8.8339222614840993E-3</v>
      </c>
      <c r="T31" s="58">
        <v>0</v>
      </c>
      <c r="U31" s="58">
        <v>1.567760683602137E-2</v>
      </c>
      <c r="V31" s="58">
        <v>2.0688073716083701E-2</v>
      </c>
      <c r="W31" s="58">
        <v>0</v>
      </c>
      <c r="X31" s="58">
        <v>2.9638188311612843E-3</v>
      </c>
      <c r="Y31" s="58">
        <v>1.2653769063575713E-2</v>
      </c>
      <c r="Z31" s="58">
        <v>3.715681925323587E-3</v>
      </c>
      <c r="AA31" s="58">
        <v>7.6782681877112947E-3</v>
      </c>
      <c r="AB31" s="58">
        <v>5.8006758079212238E-4</v>
      </c>
      <c r="AC31" s="17">
        <v>6.6387054086824706E-3</v>
      </c>
      <c r="AD31">
        <v>24</v>
      </c>
      <c r="AE31">
        <v>8</v>
      </c>
      <c r="AF31" s="24">
        <v>0.95948621659799083</v>
      </c>
      <c r="AG31" t="str">
        <f>IF(AF31&lt;='CAV Tier 1 Analysis'!$A$5,"Tier 1", "Tier 2")</f>
        <v>Tier 2</v>
      </c>
      <c r="AH31" t="str">
        <f t="shared" si="1"/>
        <v>Alaska - Tier 2</v>
      </c>
      <c r="AI31" t="str">
        <f t="shared" si="2"/>
        <v>Kotzebue, City Of - Tier 2</v>
      </c>
    </row>
    <row r="32" spans="1:35" x14ac:dyDescent="0.3">
      <c r="A32">
        <v>25</v>
      </c>
      <c r="B32">
        <v>10</v>
      </c>
      <c r="C32" t="s">
        <v>21</v>
      </c>
      <c r="D32" t="s">
        <v>819</v>
      </c>
      <c r="E32" t="s">
        <v>1538</v>
      </c>
      <c r="F32" t="s">
        <v>771</v>
      </c>
      <c r="G32" s="57">
        <v>2.7833100000000002</v>
      </c>
      <c r="H32">
        <v>0</v>
      </c>
      <c r="I32">
        <v>0</v>
      </c>
      <c r="J32" s="12">
        <v>1</v>
      </c>
      <c r="K32" s="12">
        <v>2</v>
      </c>
      <c r="L32">
        <v>1</v>
      </c>
      <c r="M32" s="12">
        <v>0</v>
      </c>
      <c r="N32" s="12">
        <v>1.2141904375046508E-2</v>
      </c>
      <c r="O32" s="12">
        <v>0.62099792057467351</v>
      </c>
      <c r="P32" s="12">
        <v>0</v>
      </c>
      <c r="Q32" s="12">
        <v>0</v>
      </c>
      <c r="R32" s="58">
        <v>2.2836684012991399E-5</v>
      </c>
      <c r="S32" s="58">
        <v>0</v>
      </c>
      <c r="T32" s="58">
        <v>0</v>
      </c>
      <c r="U32" s="58">
        <v>7.8388034180106852E-3</v>
      </c>
      <c r="V32" s="58">
        <v>2.0688073716083701E-2</v>
      </c>
      <c r="W32" s="58">
        <v>3.5714285714285712E-2</v>
      </c>
      <c r="X32" s="58">
        <v>0</v>
      </c>
      <c r="Y32" s="58">
        <v>1.8115060075603514E-5</v>
      </c>
      <c r="Z32" s="58">
        <v>1.0520599934086708E-6</v>
      </c>
      <c r="AA32" s="58">
        <v>0</v>
      </c>
      <c r="AB32" s="58">
        <v>0</v>
      </c>
      <c r="AC32" s="17">
        <v>5.8439242411329195E-3</v>
      </c>
      <c r="AD32">
        <v>25</v>
      </c>
      <c r="AE32">
        <v>8</v>
      </c>
      <c r="AF32" s="24">
        <v>0.96533014083912372</v>
      </c>
      <c r="AG32" t="str">
        <f>IF(AF32&lt;='CAV Tier 1 Analysis'!$A$5,"Tier 1", "Tier 2")</f>
        <v>Tier 2</v>
      </c>
      <c r="AH32" t="str">
        <f t="shared" si="1"/>
        <v>Alaska - Tier 2</v>
      </c>
      <c r="AI32" t="str">
        <f t="shared" si="2"/>
        <v>Shishmaref, City Of - Tier 2</v>
      </c>
    </row>
    <row r="33" spans="1:35" x14ac:dyDescent="0.3">
      <c r="A33">
        <v>26</v>
      </c>
      <c r="B33">
        <v>10</v>
      </c>
      <c r="C33" t="s">
        <v>21</v>
      </c>
      <c r="D33" t="s">
        <v>798</v>
      </c>
      <c r="E33" t="s">
        <v>1530</v>
      </c>
      <c r="F33" t="s">
        <v>663</v>
      </c>
      <c r="G33" s="57">
        <v>65.492840000000001</v>
      </c>
      <c r="H33">
        <v>0</v>
      </c>
      <c r="I33">
        <v>0</v>
      </c>
      <c r="J33" s="12">
        <v>4</v>
      </c>
      <c r="K33" s="12">
        <v>2</v>
      </c>
      <c r="L33">
        <v>0</v>
      </c>
      <c r="M33" s="12">
        <v>0</v>
      </c>
      <c r="N33" s="12">
        <v>4.1017814431013937</v>
      </c>
      <c r="O33" s="12">
        <v>933.26942774689348</v>
      </c>
      <c r="P33" s="12">
        <v>917.48587017785246</v>
      </c>
      <c r="Q33" s="12">
        <v>0</v>
      </c>
      <c r="R33" s="58">
        <v>5.3735993913484438E-4</v>
      </c>
      <c r="S33" s="58">
        <v>0</v>
      </c>
      <c r="T33" s="58">
        <v>0</v>
      </c>
      <c r="U33" s="58">
        <v>3.1355213672042741E-2</v>
      </c>
      <c r="V33" s="58">
        <v>2.0688073716083701E-2</v>
      </c>
      <c r="W33" s="58">
        <v>0</v>
      </c>
      <c r="X33" s="58">
        <v>0</v>
      </c>
      <c r="Y33" s="58">
        <v>6.1196345287880607E-3</v>
      </c>
      <c r="Z33" s="58">
        <v>1.5810929400460771E-3</v>
      </c>
      <c r="AA33" s="58">
        <v>3.2177645642152493E-3</v>
      </c>
      <c r="AB33" s="58">
        <v>0</v>
      </c>
      <c r="AC33" s="17">
        <v>5.7726490327555165E-3</v>
      </c>
      <c r="AD33">
        <v>26</v>
      </c>
      <c r="AE33">
        <v>9</v>
      </c>
      <c r="AF33" s="24">
        <v>0.97110278987187926</v>
      </c>
      <c r="AG33" t="str">
        <f>IF(AF33&lt;='CAV Tier 1 Analysis'!$A$5,"Tier 1", "Tier 2")</f>
        <v>Tier 2</v>
      </c>
      <c r="AH33" t="str">
        <f t="shared" si="1"/>
        <v>Alaska - Tier 2</v>
      </c>
      <c r="AI33" t="str">
        <f t="shared" si="2"/>
        <v>Cordova, City Of - Tier 2</v>
      </c>
    </row>
    <row r="34" spans="1:35" x14ac:dyDescent="0.3">
      <c r="A34">
        <v>27</v>
      </c>
      <c r="B34">
        <v>10</v>
      </c>
      <c r="C34" t="s">
        <v>21</v>
      </c>
      <c r="D34" t="s">
        <v>815</v>
      </c>
      <c r="E34" t="s">
        <v>1534</v>
      </c>
      <c r="F34" t="s">
        <v>691</v>
      </c>
      <c r="G34" s="57">
        <v>7.1026499999999997</v>
      </c>
      <c r="H34">
        <v>0</v>
      </c>
      <c r="I34">
        <v>0</v>
      </c>
      <c r="J34" s="12">
        <v>0</v>
      </c>
      <c r="K34" s="12">
        <v>6</v>
      </c>
      <c r="L34">
        <v>0</v>
      </c>
      <c r="M34" s="12">
        <v>0</v>
      </c>
      <c r="N34" s="12">
        <v>6.9743704244715453E-3</v>
      </c>
      <c r="O34" s="12">
        <v>9.5497277706486905</v>
      </c>
      <c r="P34" s="12">
        <v>6.0479293663978222</v>
      </c>
      <c r="Q34" s="12">
        <v>0</v>
      </c>
      <c r="R34" s="58">
        <v>5.8276287479610018E-5</v>
      </c>
      <c r="S34" s="58">
        <v>0</v>
      </c>
      <c r="T34" s="58">
        <v>0</v>
      </c>
      <c r="U34" s="58">
        <v>0</v>
      </c>
      <c r="V34" s="58">
        <v>6.2064221148251102E-2</v>
      </c>
      <c r="W34" s="58">
        <v>0</v>
      </c>
      <c r="X34" s="58">
        <v>0</v>
      </c>
      <c r="Y34" s="58">
        <v>1.0405380846884695E-5</v>
      </c>
      <c r="Z34" s="58">
        <v>1.6178615422972498E-5</v>
      </c>
      <c r="AA34" s="58">
        <v>2.1211021809305102E-5</v>
      </c>
      <c r="AB34" s="58">
        <v>0</v>
      </c>
      <c r="AC34" s="17">
        <v>5.6518447685281713E-3</v>
      </c>
      <c r="AD34">
        <v>27</v>
      </c>
      <c r="AE34">
        <v>9</v>
      </c>
      <c r="AF34" s="24">
        <v>0.97675463464040746</v>
      </c>
      <c r="AG34" t="str">
        <f>IF(AF34&lt;='CAV Tier 1 Analysis'!$A$5,"Tier 1", "Tier 2")</f>
        <v>Tier 2</v>
      </c>
      <c r="AH34" t="str">
        <f t="shared" si="1"/>
        <v>Alaska - Tier 2</v>
      </c>
      <c r="AI34" t="str">
        <f t="shared" si="2"/>
        <v>Hoonah, City Of - Tier 2</v>
      </c>
    </row>
    <row r="35" spans="1:35" x14ac:dyDescent="0.3">
      <c r="A35">
        <v>28</v>
      </c>
      <c r="B35">
        <v>10</v>
      </c>
      <c r="C35" t="s">
        <v>21</v>
      </c>
      <c r="D35" t="s">
        <v>812</v>
      </c>
      <c r="E35" t="s">
        <v>1531</v>
      </c>
      <c r="F35" t="s">
        <v>718</v>
      </c>
      <c r="G35" s="57">
        <v>17.23931</v>
      </c>
      <c r="H35">
        <v>3</v>
      </c>
      <c r="I35">
        <v>0</v>
      </c>
      <c r="J35" s="12">
        <v>4</v>
      </c>
      <c r="K35" s="12">
        <v>2</v>
      </c>
      <c r="L35">
        <v>0</v>
      </c>
      <c r="M35" s="12">
        <v>0</v>
      </c>
      <c r="N35" s="12">
        <v>0</v>
      </c>
      <c r="O35" s="12">
        <v>898.61311697223346</v>
      </c>
      <c r="P35" s="12">
        <v>894.71203094935709</v>
      </c>
      <c r="Q35" s="12">
        <v>89.0687904583624</v>
      </c>
      <c r="R35" s="58">
        <v>1.41446218736685E-4</v>
      </c>
      <c r="S35" s="58">
        <v>1.3250883392226149E-3</v>
      </c>
      <c r="T35" s="58">
        <v>0</v>
      </c>
      <c r="U35" s="58">
        <v>3.1355213672042741E-2</v>
      </c>
      <c r="V35" s="58">
        <v>2.0688073716083701E-2</v>
      </c>
      <c r="W35" s="58">
        <v>0</v>
      </c>
      <c r="X35" s="58">
        <v>0</v>
      </c>
      <c r="Y35" s="58">
        <v>0</v>
      </c>
      <c r="Z35" s="58">
        <v>1.5223801539365569E-3</v>
      </c>
      <c r="AA35" s="58">
        <v>3.1378931948105281E-3</v>
      </c>
      <c r="AB35" s="58">
        <v>5.5799816881562682E-4</v>
      </c>
      <c r="AC35" s="17">
        <v>5.3389175876044047E-3</v>
      </c>
      <c r="AD35">
        <v>28</v>
      </c>
      <c r="AE35">
        <v>9</v>
      </c>
      <c r="AF35" s="24">
        <v>0.98209355222801187</v>
      </c>
      <c r="AG35" t="str">
        <f>IF(AF35&lt;='CAV Tier 1 Analysis'!$A$5,"Tier 1", "Tier 2")</f>
        <v>Tier 2</v>
      </c>
      <c r="AH35" t="str">
        <f t="shared" si="1"/>
        <v>Alaska - Tier 2</v>
      </c>
      <c r="AI35" t="str">
        <f t="shared" si="2"/>
        <v>Delta Junction, City Of - Tier 2</v>
      </c>
    </row>
    <row r="36" spans="1:35" x14ac:dyDescent="0.3">
      <c r="A36">
        <v>29</v>
      </c>
      <c r="B36">
        <v>10</v>
      </c>
      <c r="C36" t="s">
        <v>21</v>
      </c>
      <c r="D36" t="s">
        <v>813</v>
      </c>
      <c r="E36" t="s">
        <v>1532</v>
      </c>
      <c r="F36" t="s">
        <v>733</v>
      </c>
      <c r="G36" s="57">
        <v>34.418249999999993</v>
      </c>
      <c r="H36">
        <v>6</v>
      </c>
      <c r="I36">
        <v>0</v>
      </c>
      <c r="J36" s="12">
        <v>3</v>
      </c>
      <c r="K36" s="12">
        <v>1</v>
      </c>
      <c r="L36">
        <v>0</v>
      </c>
      <c r="M36" s="12">
        <v>0</v>
      </c>
      <c r="N36" s="12">
        <v>9.5183594698721983</v>
      </c>
      <c r="O36" s="12">
        <v>1165.6949297689098</v>
      </c>
      <c r="P36" s="12">
        <v>1157.3828325337643</v>
      </c>
      <c r="Q36" s="12">
        <v>31.729920433059988</v>
      </c>
      <c r="R36" s="58">
        <v>2.8239710974707849E-4</v>
      </c>
      <c r="S36" s="58">
        <v>2.6501766784452299E-3</v>
      </c>
      <c r="T36" s="58">
        <v>0</v>
      </c>
      <c r="U36" s="58">
        <v>2.3516410254032054E-2</v>
      </c>
      <c r="V36" s="58">
        <v>1.034403685804185E-2</v>
      </c>
      <c r="W36" s="58">
        <v>0</v>
      </c>
      <c r="X36" s="58">
        <v>0</v>
      </c>
      <c r="Y36" s="58">
        <v>1.4200873956171643E-2</v>
      </c>
      <c r="Z36" s="58">
        <v>1.9748552442724822E-3</v>
      </c>
      <c r="AA36" s="58">
        <v>4.0591202402237483E-3</v>
      </c>
      <c r="AB36" s="58">
        <v>1.9878160921686481E-4</v>
      </c>
      <c r="AC36" s="17">
        <v>5.2024229045591775E-3</v>
      </c>
      <c r="AD36">
        <v>29</v>
      </c>
      <c r="AE36">
        <v>10</v>
      </c>
      <c r="AF36" s="24">
        <v>0.98729597513257106</v>
      </c>
      <c r="AG36" t="str">
        <f>IF(AF36&lt;='CAV Tier 1 Analysis'!$A$5,"Tier 1", "Tier 2")</f>
        <v>Tier 2</v>
      </c>
      <c r="AH36" t="str">
        <f t="shared" si="1"/>
        <v>Alaska - Tier 2</v>
      </c>
      <c r="AI36" t="str">
        <f t="shared" si="2"/>
        <v>Dillingham, City Of - Tier 2</v>
      </c>
    </row>
    <row r="37" spans="1:35" x14ac:dyDescent="0.3">
      <c r="A37">
        <v>30</v>
      </c>
      <c r="B37">
        <v>10</v>
      </c>
      <c r="C37" t="s">
        <v>21</v>
      </c>
      <c r="D37" t="s">
        <v>830</v>
      </c>
      <c r="E37" t="s">
        <v>1549</v>
      </c>
      <c r="F37" t="s">
        <v>769</v>
      </c>
      <c r="G37" s="57">
        <v>11.724460000000001</v>
      </c>
      <c r="H37">
        <v>3</v>
      </c>
      <c r="I37">
        <v>0</v>
      </c>
      <c r="J37" s="12">
        <v>5</v>
      </c>
      <c r="K37" s="12">
        <v>1</v>
      </c>
      <c r="L37">
        <v>0</v>
      </c>
      <c r="M37" s="12">
        <v>1</v>
      </c>
      <c r="N37" s="12">
        <v>0</v>
      </c>
      <c r="O37" s="12">
        <v>4.2391762326613991</v>
      </c>
      <c r="P37" s="12">
        <v>1.1868954178102706</v>
      </c>
      <c r="Q37" s="12">
        <v>0.31535801550456721</v>
      </c>
      <c r="R37" s="58">
        <v>9.6197616594255459E-5</v>
      </c>
      <c r="S37" s="58">
        <v>1.3250883392226149E-3</v>
      </c>
      <c r="T37" s="58">
        <v>0</v>
      </c>
      <c r="U37" s="58">
        <v>3.9194017090053428E-2</v>
      </c>
      <c r="V37" s="58">
        <v>1.034403685804185E-2</v>
      </c>
      <c r="W37" s="58">
        <v>0</v>
      </c>
      <c r="X37" s="58">
        <v>2.999357658873685E-3</v>
      </c>
      <c r="Y37" s="58">
        <v>0</v>
      </c>
      <c r="Z37" s="58">
        <v>7.1817756092722012E-6</v>
      </c>
      <c r="AA37" s="58">
        <v>4.1626254321704253E-6</v>
      </c>
      <c r="AB37" s="58">
        <v>1.9756549321857031E-6</v>
      </c>
      <c r="AC37" s="17">
        <v>4.9065470562508606E-3</v>
      </c>
      <c r="AD37">
        <v>30</v>
      </c>
      <c r="AE37">
        <v>10</v>
      </c>
      <c r="AF37" s="24">
        <v>0.99220252218882188</v>
      </c>
      <c r="AG37" t="str">
        <f>IF(AF37&lt;='CAV Tier 1 Analysis'!$A$5,"Tier 1", "Tier 2")</f>
        <v>Tier 2</v>
      </c>
      <c r="AH37" t="str">
        <f t="shared" si="1"/>
        <v>Alaska - Tier 2</v>
      </c>
      <c r="AI37" t="str">
        <f t="shared" si="2"/>
        <v>Kwethluk, City Of - Tier 2</v>
      </c>
    </row>
    <row r="38" spans="1:35" x14ac:dyDescent="0.3">
      <c r="A38">
        <v>31</v>
      </c>
      <c r="B38">
        <v>10</v>
      </c>
      <c r="C38" t="s">
        <v>21</v>
      </c>
      <c r="D38" t="s">
        <v>811</v>
      </c>
      <c r="E38" t="s">
        <v>1529</v>
      </c>
      <c r="F38" t="s">
        <v>770</v>
      </c>
      <c r="G38" s="57">
        <v>8.78355</v>
      </c>
      <c r="H38">
        <v>0</v>
      </c>
      <c r="I38">
        <v>0</v>
      </c>
      <c r="J38" s="12">
        <v>5</v>
      </c>
      <c r="K38" s="12">
        <v>1</v>
      </c>
      <c r="L38">
        <v>0</v>
      </c>
      <c r="M38" s="12">
        <v>0</v>
      </c>
      <c r="N38" s="12">
        <v>0.64010333904805505</v>
      </c>
      <c r="O38" s="12">
        <v>3.0945239095303734</v>
      </c>
      <c r="P38" s="12">
        <v>0.80786327430404858</v>
      </c>
      <c r="Q38" s="12">
        <v>0.11641690998233223</v>
      </c>
      <c r="R38" s="58">
        <v>7.2067845788758921E-5</v>
      </c>
      <c r="S38" s="58">
        <v>0</v>
      </c>
      <c r="T38" s="58">
        <v>0</v>
      </c>
      <c r="U38" s="58">
        <v>3.9194017090053428E-2</v>
      </c>
      <c r="V38" s="58">
        <v>1.034403685804185E-2</v>
      </c>
      <c r="W38" s="58">
        <v>0</v>
      </c>
      <c r="X38" s="58">
        <v>0</v>
      </c>
      <c r="Y38" s="58">
        <v>9.5499932162869687E-4</v>
      </c>
      <c r="Z38" s="58">
        <v>5.2425695739057121E-6</v>
      </c>
      <c r="AA38" s="58">
        <v>2.8333011998130956E-6</v>
      </c>
      <c r="AB38" s="58">
        <v>7.2932867118794589E-7</v>
      </c>
      <c r="AC38" s="17">
        <v>4.5976296649961482E-3</v>
      </c>
      <c r="AD38">
        <v>31</v>
      </c>
      <c r="AE38">
        <v>10</v>
      </c>
      <c r="AF38" s="24">
        <v>0.99680015185381798</v>
      </c>
      <c r="AG38" t="str">
        <f>IF(AF38&lt;='CAV Tier 1 Analysis'!$A$5,"Tier 1", "Tier 2")</f>
        <v>Tier 2</v>
      </c>
      <c r="AH38" t="str">
        <f t="shared" si="1"/>
        <v>Alaska - Tier 2</v>
      </c>
      <c r="AI38" t="str">
        <f t="shared" si="2"/>
        <v>Aniak, City Of - Tier 2</v>
      </c>
    </row>
    <row r="39" spans="1:35" x14ac:dyDescent="0.3">
      <c r="A39">
        <v>32</v>
      </c>
      <c r="B39">
        <v>10</v>
      </c>
      <c r="C39" t="s">
        <v>21</v>
      </c>
      <c r="D39" t="s">
        <v>820</v>
      </c>
      <c r="E39" t="s">
        <v>1539</v>
      </c>
      <c r="F39" t="s">
        <v>768</v>
      </c>
      <c r="G39" s="57">
        <v>46.242809999999999</v>
      </c>
      <c r="H39">
        <v>2</v>
      </c>
      <c r="I39">
        <v>0</v>
      </c>
      <c r="J39" s="12">
        <v>3</v>
      </c>
      <c r="K39" s="12">
        <v>1</v>
      </c>
      <c r="L39">
        <v>0</v>
      </c>
      <c r="M39" s="12">
        <v>0</v>
      </c>
      <c r="N39" s="12">
        <v>0</v>
      </c>
      <c r="O39" s="12">
        <v>19.217723485895714</v>
      </c>
      <c r="P39" s="12">
        <v>8.0499641388526388</v>
      </c>
      <c r="Q39" s="12">
        <v>2.2800688881571212</v>
      </c>
      <c r="R39" s="58">
        <v>3.7941603337134517E-4</v>
      </c>
      <c r="S39" s="58">
        <v>8.8339222614840988E-4</v>
      </c>
      <c r="T39" s="58">
        <v>0</v>
      </c>
      <c r="U39" s="58">
        <v>2.3516410254032054E-2</v>
      </c>
      <c r="V39" s="58">
        <v>1.034403685804185E-2</v>
      </c>
      <c r="W39" s="58">
        <v>0</v>
      </c>
      <c r="X39" s="58">
        <v>0</v>
      </c>
      <c r="Y39" s="58">
        <v>0</v>
      </c>
      <c r="Z39" s="58">
        <v>3.2557593792248322E-5</v>
      </c>
      <c r="AA39" s="58">
        <v>2.8232466778133961E-5</v>
      </c>
      <c r="AB39" s="58">
        <v>1.4284175835529219E-5</v>
      </c>
      <c r="AC39" s="17">
        <v>3.1998481461817788E-3</v>
      </c>
      <c r="AD39">
        <v>32</v>
      </c>
      <c r="AE39">
        <v>10</v>
      </c>
      <c r="AF39" s="24">
        <v>0.99999999999999978</v>
      </c>
      <c r="AG39" t="str">
        <f>IF(AF39&lt;='CAV Tier 1 Analysis'!$A$5,"Tier 1", "Tier 2")</f>
        <v>Tier 2</v>
      </c>
      <c r="AH39" t="str">
        <f t="shared" si="1"/>
        <v>Alaska - Tier 2</v>
      </c>
      <c r="AI39" t="str">
        <f t="shared" si="2"/>
        <v>Togiak, City Of - Tier 2</v>
      </c>
    </row>
  </sheetData>
  <autoFilter ref="A7:AI39">
    <sortState ref="A8:AI39">
      <sortCondition ref="AG8:AG39"/>
      <sortCondition descending="1" ref="AC8:AC39"/>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174"/>
  <sheetViews>
    <sheetView workbookViewId="0">
      <selection activeCell="AG174" sqref="AG174"/>
    </sheetView>
  </sheetViews>
  <sheetFormatPr defaultRowHeight="14.4" x14ac:dyDescent="0.3"/>
  <cols>
    <col min="4" max="4" width="22.88671875" bestFit="1" customWidth="1"/>
    <col min="5" max="5" width="29.6640625" bestFit="1" customWidth="1"/>
    <col min="7" max="7" width="9.5546875" bestFit="1" customWidth="1"/>
    <col min="15" max="15" width="12.109375" bestFit="1" customWidth="1"/>
    <col min="16" max="17" width="10.5546875" bestFit="1" customWidth="1"/>
    <col min="18" max="20" width="10.109375" style="24" bestFit="1" customWidth="1"/>
    <col min="21" max="22" width="9.109375" style="24"/>
    <col min="23" max="28" width="10.109375" style="24" bestFit="1" customWidth="1"/>
    <col min="29" max="29" width="9.109375" style="24"/>
    <col min="32" max="32" width="11.109375" style="24" bestFit="1" customWidth="1"/>
    <col min="34" max="34" width="12.44140625" bestFit="1" customWidth="1"/>
    <col min="35" max="35" width="29.44140625" bestFit="1" customWidth="1"/>
  </cols>
  <sheetData>
    <row r="1" spans="1:35" ht="15.6" x14ac:dyDescent="0.3">
      <c r="A1" s="1" t="s">
        <v>774</v>
      </c>
    </row>
    <row r="2" spans="1:35" ht="15.6" x14ac:dyDescent="0.3">
      <c r="A2" s="1" t="s">
        <v>2290</v>
      </c>
    </row>
    <row r="3" spans="1:35" x14ac:dyDescent="0.3">
      <c r="A3" s="2" t="s">
        <v>2320</v>
      </c>
    </row>
    <row r="4" spans="1:35" x14ac:dyDescent="0.3">
      <c r="A4" s="13"/>
    </row>
    <row r="6" spans="1:35" ht="15" thickBot="1" x14ac:dyDescent="0.35">
      <c r="G6" s="16">
        <f>SUBTOTAL(9,G8:G174)</f>
        <v>73647.810130000042</v>
      </c>
      <c r="H6" s="16">
        <f t="shared" ref="H6:AC6" si="0">SUBTOTAL(9,H8:H174)</f>
        <v>6891</v>
      </c>
      <c r="I6" s="16">
        <f t="shared" si="0"/>
        <v>35</v>
      </c>
      <c r="J6" s="16">
        <f t="shared" si="0"/>
        <v>598.5243457483848</v>
      </c>
      <c r="K6" s="16">
        <f t="shared" si="0"/>
        <v>1028.8858823285468</v>
      </c>
      <c r="L6" s="16">
        <f t="shared" si="0"/>
        <v>35</v>
      </c>
      <c r="M6" s="16">
        <f t="shared" si="0"/>
        <v>528.54325103851306</v>
      </c>
      <c r="N6" s="16">
        <f t="shared" si="0"/>
        <v>18678.909420739874</v>
      </c>
      <c r="O6" s="16">
        <f t="shared" si="0"/>
        <v>1534425.3605444611</v>
      </c>
      <c r="P6" s="16">
        <f t="shared" si="0"/>
        <v>737187.73046781169</v>
      </c>
      <c r="Q6" s="16">
        <f t="shared" si="0"/>
        <v>424327.27609663067</v>
      </c>
      <c r="R6" s="40">
        <f t="shared" si="0"/>
        <v>0.99999999999999911</v>
      </c>
      <c r="S6" s="40">
        <f t="shared" si="0"/>
        <v>0.99999999999999856</v>
      </c>
      <c r="T6" s="40">
        <f t="shared" si="0"/>
        <v>1</v>
      </c>
      <c r="U6" s="40">
        <f t="shared" si="0"/>
        <v>0.99999999999999889</v>
      </c>
      <c r="V6" s="40">
        <f t="shared" si="0"/>
        <v>0.99999999999999867</v>
      </c>
      <c r="W6" s="40">
        <f t="shared" si="0"/>
        <v>1.0000000000000002</v>
      </c>
      <c r="X6" s="40">
        <f t="shared" si="0"/>
        <v>0.99999999999999956</v>
      </c>
      <c r="Y6" s="40">
        <f t="shared" si="0"/>
        <v>1</v>
      </c>
      <c r="Z6" s="40">
        <f t="shared" si="0"/>
        <v>0.99999999999999978</v>
      </c>
      <c r="AA6" s="40">
        <f t="shared" si="0"/>
        <v>1.0000000000000009</v>
      </c>
      <c r="AB6" s="40">
        <f t="shared" si="0"/>
        <v>1.0000000000000013</v>
      </c>
      <c r="AC6" s="40">
        <f t="shared" si="0"/>
        <v>1</v>
      </c>
      <c r="AD6" s="16">
        <f>SUBTOTAL(3,AD8:AD174)</f>
        <v>167</v>
      </c>
      <c r="AE6" s="16">
        <f>SUBTOTAL(3,AE8:AE174)</f>
        <v>167</v>
      </c>
    </row>
    <row r="7" spans="1:35" ht="208.2" thickBot="1" x14ac:dyDescent="0.35">
      <c r="A7" s="7" t="s">
        <v>781</v>
      </c>
      <c r="B7" s="8" t="s">
        <v>0</v>
      </c>
      <c r="C7" s="8" t="s">
        <v>1</v>
      </c>
      <c r="D7" s="8" t="s">
        <v>20</v>
      </c>
      <c r="E7" s="8" t="s">
        <v>789</v>
      </c>
      <c r="F7" s="32" t="s">
        <v>2</v>
      </c>
      <c r="G7" s="9" t="s">
        <v>9</v>
      </c>
      <c r="H7" s="10" t="s">
        <v>10</v>
      </c>
      <c r="I7" s="10" t="s">
        <v>11</v>
      </c>
      <c r="J7" s="10" t="s">
        <v>12</v>
      </c>
      <c r="K7" s="10" t="s">
        <v>13</v>
      </c>
      <c r="L7" s="10" t="s">
        <v>14</v>
      </c>
      <c r="M7" s="10" t="s">
        <v>15</v>
      </c>
      <c r="N7" s="10" t="s">
        <v>16</v>
      </c>
      <c r="O7" s="10" t="s">
        <v>17</v>
      </c>
      <c r="P7" s="10" t="s">
        <v>18</v>
      </c>
      <c r="Q7" s="42" t="s">
        <v>19</v>
      </c>
      <c r="R7" s="41" t="s">
        <v>2279</v>
      </c>
      <c r="S7" s="36" t="s">
        <v>2280</v>
      </c>
      <c r="T7" s="36" t="s">
        <v>2281</v>
      </c>
      <c r="U7" s="36" t="s">
        <v>2282</v>
      </c>
      <c r="V7" s="36" t="s">
        <v>2283</v>
      </c>
      <c r="W7" s="36" t="s">
        <v>2284</v>
      </c>
      <c r="X7" s="36" t="s">
        <v>2285</v>
      </c>
      <c r="Y7" s="36" t="s">
        <v>2286</v>
      </c>
      <c r="Z7" s="36" t="s">
        <v>2287</v>
      </c>
      <c r="AA7" s="36" t="s">
        <v>2288</v>
      </c>
      <c r="AB7" s="36" t="s">
        <v>2289</v>
      </c>
      <c r="AC7" s="28" t="s">
        <v>784</v>
      </c>
      <c r="AD7" s="29" t="s">
        <v>785</v>
      </c>
      <c r="AE7" s="30" t="s">
        <v>783</v>
      </c>
      <c r="AF7" s="37" t="s">
        <v>786</v>
      </c>
      <c r="AG7" s="38" t="s">
        <v>782</v>
      </c>
      <c r="AH7" s="38" t="s">
        <v>787</v>
      </c>
      <c r="AI7" s="39" t="s">
        <v>780</v>
      </c>
    </row>
    <row r="8" spans="1:35" x14ac:dyDescent="0.3">
      <c r="A8">
        <v>1</v>
      </c>
      <c r="B8">
        <v>10</v>
      </c>
      <c r="C8" t="s">
        <v>35</v>
      </c>
      <c r="D8" t="s">
        <v>897</v>
      </c>
      <c r="E8" t="s">
        <v>1555</v>
      </c>
      <c r="F8" t="s">
        <v>36</v>
      </c>
      <c r="G8" s="57">
        <v>63.984949999999984</v>
      </c>
      <c r="H8">
        <v>853</v>
      </c>
      <c r="I8">
        <v>0</v>
      </c>
      <c r="J8">
        <v>2</v>
      </c>
      <c r="K8">
        <v>1</v>
      </c>
      <c r="L8">
        <v>1</v>
      </c>
      <c r="M8" s="12">
        <v>37.614314928744953</v>
      </c>
      <c r="N8" s="12">
        <v>2930.9842005198107</v>
      </c>
      <c r="O8" s="12">
        <v>188695.31486956996</v>
      </c>
      <c r="P8" s="12">
        <v>178253.09698451153</v>
      </c>
      <c r="Q8" s="12">
        <v>51981.391305993428</v>
      </c>
      <c r="R8" s="58">
        <f t="shared" ref="R8:AB8" si="1">G8/G$6</f>
        <v>8.6879636865042444E-4</v>
      </c>
      <c r="S8" s="58">
        <f t="shared" si="1"/>
        <v>0.12378464664054564</v>
      </c>
      <c r="T8" s="58">
        <f t="shared" si="1"/>
        <v>0</v>
      </c>
      <c r="U8" s="58">
        <f t="shared" si="1"/>
        <v>3.3415516247701396E-3</v>
      </c>
      <c r="V8" s="58">
        <f t="shared" si="1"/>
        <v>9.7192508632427434E-4</v>
      </c>
      <c r="W8" s="58">
        <f t="shared" si="1"/>
        <v>2.8571428571428571E-2</v>
      </c>
      <c r="X8" s="58">
        <f t="shared" si="1"/>
        <v>7.1166011210696795E-2</v>
      </c>
      <c r="Y8" s="58">
        <f t="shared" si="1"/>
        <v>0.15691409677619786</v>
      </c>
      <c r="Z8" s="58">
        <f t="shared" si="1"/>
        <v>0.12297458040097506</v>
      </c>
      <c r="AA8" s="58">
        <f t="shared" si="1"/>
        <v>0.241801497254158</v>
      </c>
      <c r="AB8" s="58">
        <f t="shared" si="1"/>
        <v>0.12250306363561667</v>
      </c>
      <c r="AC8" s="17">
        <f>SUM(R8:AB8)/11</f>
        <v>7.9354327051760321E-2</v>
      </c>
      <c r="AD8" s="12">
        <v>1</v>
      </c>
      <c r="AE8" s="16">
        <f>TRUNC(AD8/(167/10)-0.001)+1</f>
        <v>1</v>
      </c>
      <c r="AF8" s="17">
        <v>7.9354327051760321E-2</v>
      </c>
      <c r="AG8" t="str">
        <f>IF(AF8&lt;='CAV Tier 1 Analysis'!$A$5,"Tier 1", "Tier 2")</f>
        <v>Tier 2</v>
      </c>
      <c r="AH8" t="str">
        <f t="shared" ref="AH8:AH71" si="2">C8&amp;" - "&amp;AG8</f>
        <v>Idaho - Tier 2</v>
      </c>
      <c r="AI8" t="str">
        <f t="shared" ref="AI8:AI71" si="3">D8&amp;" - "&amp;AG8</f>
        <v>Boise, City Of - Tier 2</v>
      </c>
    </row>
    <row r="9" spans="1:35" x14ac:dyDescent="0.3">
      <c r="A9">
        <v>2</v>
      </c>
      <c r="B9">
        <v>10</v>
      </c>
      <c r="C9" t="s">
        <v>35</v>
      </c>
      <c r="D9" t="s">
        <v>973</v>
      </c>
      <c r="E9" t="s">
        <v>1639</v>
      </c>
      <c r="F9" t="s">
        <v>105</v>
      </c>
      <c r="G9" s="57">
        <v>2623.0119700000009</v>
      </c>
      <c r="H9">
        <v>195</v>
      </c>
      <c r="I9">
        <v>9</v>
      </c>
      <c r="J9" s="12">
        <v>7.7142857142857144</v>
      </c>
      <c r="K9" s="12">
        <v>5.7142857142857144</v>
      </c>
      <c r="L9">
        <v>7</v>
      </c>
      <c r="M9" s="12">
        <v>56.781700123160313</v>
      </c>
      <c r="N9" s="12">
        <v>24.882471615695493</v>
      </c>
      <c r="O9" s="12">
        <v>11139.217961898179</v>
      </c>
      <c r="P9">
        <v>0</v>
      </c>
      <c r="Q9">
        <v>0</v>
      </c>
      <c r="R9" s="58">
        <v>3.5615613897683716E-2</v>
      </c>
      <c r="S9" s="58">
        <v>2.8297779712668697E-2</v>
      </c>
      <c r="T9" s="58">
        <v>0.25714285714285712</v>
      </c>
      <c r="U9" s="58">
        <v>1.2888841981256253E-2</v>
      </c>
      <c r="V9" s="58">
        <v>5.5538576361387109E-3</v>
      </c>
      <c r="W9" s="58">
        <v>0.2</v>
      </c>
      <c r="X9" s="58">
        <v>0.10743056507029891</v>
      </c>
      <c r="Y9" s="58">
        <v>1.3321158668967888E-3</v>
      </c>
      <c r="Z9" s="58">
        <v>7.2595371846211169E-3</v>
      </c>
      <c r="AA9" s="58">
        <v>0</v>
      </c>
      <c r="AB9" s="58">
        <v>0</v>
      </c>
      <c r="AC9" s="17">
        <v>5.9592833499311021E-2</v>
      </c>
      <c r="AD9" s="12">
        <v>2</v>
      </c>
      <c r="AE9" s="16">
        <v>1</v>
      </c>
      <c r="AF9" s="17">
        <v>0.13894716055107134</v>
      </c>
      <c r="AG9" t="str">
        <f>IF(AF9&lt;='CAV Tier 1 Analysis'!$A$5,"Tier 1", "Tier 2")</f>
        <v>Tier 2</v>
      </c>
      <c r="AH9" t="str">
        <f t="shared" si="2"/>
        <v>Idaho - Tier 2</v>
      </c>
      <c r="AI9" t="str">
        <f t="shared" si="3"/>
        <v>Shoshone County * - Tier 2</v>
      </c>
    </row>
    <row r="10" spans="1:35" x14ac:dyDescent="0.3">
      <c r="A10">
        <v>3</v>
      </c>
      <c r="B10">
        <v>10</v>
      </c>
      <c r="C10" t="s">
        <v>35</v>
      </c>
      <c r="D10" t="s">
        <v>946</v>
      </c>
      <c r="E10" t="s">
        <v>1610</v>
      </c>
      <c r="F10" t="s">
        <v>66</v>
      </c>
      <c r="G10" s="57">
        <v>1272.2319899999995</v>
      </c>
      <c r="H10">
        <v>246</v>
      </c>
      <c r="I10">
        <v>0</v>
      </c>
      <c r="J10" s="12">
        <v>7.8125</v>
      </c>
      <c r="K10" s="12">
        <v>2.75</v>
      </c>
      <c r="L10">
        <v>5</v>
      </c>
      <c r="M10" s="12">
        <v>41.878722244674876</v>
      </c>
      <c r="N10" s="12">
        <v>910.77612231076967</v>
      </c>
      <c r="O10" s="12">
        <v>77693.298355159248</v>
      </c>
      <c r="P10" s="12">
        <v>19899.892835388186</v>
      </c>
      <c r="Q10" s="12">
        <v>28605.829172372338</v>
      </c>
      <c r="R10" s="58">
        <v>1.7274539293894942E-2</v>
      </c>
      <c r="S10" s="58">
        <v>3.5698737483674359E-2</v>
      </c>
      <c r="T10" s="58">
        <v>0</v>
      </c>
      <c r="U10" s="58">
        <v>1.3052936034258358E-2</v>
      </c>
      <c r="V10" s="58">
        <v>2.6727939873917544E-3</v>
      </c>
      <c r="W10" s="58">
        <v>0.14285714285714285</v>
      </c>
      <c r="X10" s="58">
        <v>7.9234238943339239E-2</v>
      </c>
      <c r="Y10" s="58">
        <v>4.8759598421709877E-2</v>
      </c>
      <c r="Z10" s="58">
        <v>5.0633481662210857E-2</v>
      </c>
      <c r="AA10" s="58">
        <v>2.6994335381517975E-2</v>
      </c>
      <c r="AB10" s="58">
        <v>6.741454246240354E-2</v>
      </c>
      <c r="AC10" s="17">
        <v>4.4053849684322161E-2</v>
      </c>
      <c r="AD10" s="12">
        <v>3</v>
      </c>
      <c r="AE10" s="16">
        <v>1</v>
      </c>
      <c r="AF10" s="17">
        <v>0.1830010102353935</v>
      </c>
      <c r="AG10" t="str">
        <f>IF(AF10&lt;='CAV Tier 1 Analysis'!$A$5,"Tier 1", "Tier 2")</f>
        <v>Tier 2</v>
      </c>
      <c r="AH10" t="str">
        <f t="shared" si="2"/>
        <v>Idaho - Tier 2</v>
      </c>
      <c r="AI10" t="str">
        <f t="shared" si="3"/>
        <v>Kootenai County * - Tier 2</v>
      </c>
    </row>
    <row r="11" spans="1:35" x14ac:dyDescent="0.3">
      <c r="A11">
        <v>4</v>
      </c>
      <c r="B11">
        <v>10</v>
      </c>
      <c r="C11" t="s">
        <v>35</v>
      </c>
      <c r="D11" t="s">
        <v>896</v>
      </c>
      <c r="E11" t="s">
        <v>1554</v>
      </c>
      <c r="F11" t="s">
        <v>39</v>
      </c>
      <c r="G11" s="57">
        <v>967.02275000000031</v>
      </c>
      <c r="H11">
        <v>288</v>
      </c>
      <c r="I11">
        <v>0</v>
      </c>
      <c r="J11" s="12">
        <v>1.9156626506024097</v>
      </c>
      <c r="K11" s="12">
        <v>1.6746987951807228</v>
      </c>
      <c r="L11">
        <v>0</v>
      </c>
      <c r="M11" s="12">
        <v>8.9168485643176467</v>
      </c>
      <c r="N11" s="12">
        <v>521.31241887093006</v>
      </c>
      <c r="O11" s="12">
        <v>154994.70531657746</v>
      </c>
      <c r="P11">
        <v>0</v>
      </c>
      <c r="Q11" s="12">
        <v>93704.455099589482</v>
      </c>
      <c r="R11" s="58">
        <v>1.3130366650319298E-2</v>
      </c>
      <c r="S11" s="58">
        <v>4.1793643883326077E-2</v>
      </c>
      <c r="T11" s="58">
        <v>0</v>
      </c>
      <c r="U11" s="58">
        <v>3.2006428213159771E-3</v>
      </c>
      <c r="V11" s="58">
        <v>1.6276817710731823E-3</v>
      </c>
      <c r="W11" s="58">
        <v>0</v>
      </c>
      <c r="X11" s="58">
        <v>1.6870612852963866E-2</v>
      </c>
      <c r="Y11" s="58">
        <v>2.7909146467196735E-2</v>
      </c>
      <c r="Z11" s="58">
        <v>0.10101156387403594</v>
      </c>
      <c r="AA11" s="58">
        <v>0</v>
      </c>
      <c r="AB11" s="58">
        <v>0.22083061914278279</v>
      </c>
      <c r="AC11" s="17">
        <v>3.8761297951183077E-2</v>
      </c>
      <c r="AD11" s="12">
        <v>4</v>
      </c>
      <c r="AE11" s="16">
        <v>1</v>
      </c>
      <c r="AF11" s="17">
        <v>0.22176230818657658</v>
      </c>
      <c r="AG11" t="str">
        <f>IF(AF11&lt;='CAV Tier 1 Analysis'!$A$5,"Tier 1", "Tier 2")</f>
        <v>Tier 2</v>
      </c>
      <c r="AH11" t="str">
        <f t="shared" si="2"/>
        <v>Idaho - Tier 2</v>
      </c>
      <c r="AI11" t="str">
        <f t="shared" si="3"/>
        <v>Ada County * - Tier 2</v>
      </c>
    </row>
    <row r="12" spans="1:35" x14ac:dyDescent="0.3">
      <c r="A12">
        <v>5</v>
      </c>
      <c r="B12">
        <v>10</v>
      </c>
      <c r="C12" t="s">
        <v>35</v>
      </c>
      <c r="D12" t="s">
        <v>1025</v>
      </c>
      <c r="E12" t="s">
        <v>1696</v>
      </c>
      <c r="F12" t="s">
        <v>56</v>
      </c>
      <c r="G12" s="57">
        <v>566.32447999999999</v>
      </c>
      <c r="H12">
        <v>173</v>
      </c>
      <c r="I12">
        <v>0</v>
      </c>
      <c r="J12" s="12">
        <v>0.52777777777777779</v>
      </c>
      <c r="K12" s="12">
        <v>2.5</v>
      </c>
      <c r="L12">
        <v>0</v>
      </c>
      <c r="M12" s="12">
        <v>3.8079701587330277</v>
      </c>
      <c r="N12" s="12">
        <v>1897.7382375114903</v>
      </c>
      <c r="O12" s="12">
        <v>107788.09149233172</v>
      </c>
      <c r="P12" s="12">
        <v>29206.07955317841</v>
      </c>
      <c r="Q12" s="12">
        <v>56523.946798716599</v>
      </c>
      <c r="R12" s="58">
        <v>7.6896309476187771E-3</v>
      </c>
      <c r="S12" s="58">
        <v>2.5105209693803511E-2</v>
      </c>
      <c r="T12" s="58">
        <v>0</v>
      </c>
      <c r="U12" s="58">
        <v>8.8179834542545348E-4</v>
      </c>
      <c r="V12" s="58">
        <v>2.4298127158106858E-3</v>
      </c>
      <c r="W12" s="58">
        <v>0</v>
      </c>
      <c r="X12" s="58">
        <v>7.2046519395544311E-3</v>
      </c>
      <c r="Y12" s="58">
        <v>0.10159791424462727</v>
      </c>
      <c r="Z12" s="58">
        <v>7.0246552399319831E-2</v>
      </c>
      <c r="AA12" s="58">
        <v>3.9618238809596758E-2</v>
      </c>
      <c r="AB12" s="58">
        <v>0.13320837472122482</v>
      </c>
      <c r="AC12" s="17">
        <v>3.5271107619725593E-2</v>
      </c>
      <c r="AD12" s="12">
        <v>5</v>
      </c>
      <c r="AE12" s="16">
        <v>1</v>
      </c>
      <c r="AF12" s="17">
        <v>0.25703341580630218</v>
      </c>
      <c r="AG12" t="str">
        <f>IF(AF12&lt;='CAV Tier 1 Analysis'!$A$5,"Tier 1", "Tier 2")</f>
        <v>Tier 2</v>
      </c>
      <c r="AH12" t="str">
        <f t="shared" si="2"/>
        <v>Idaho - Tier 2</v>
      </c>
      <c r="AI12" t="str">
        <f t="shared" si="3"/>
        <v>Canyon County * - Tier 2</v>
      </c>
    </row>
    <row r="13" spans="1:35" x14ac:dyDescent="0.3">
      <c r="A13">
        <v>6</v>
      </c>
      <c r="B13">
        <v>10</v>
      </c>
      <c r="C13" t="s">
        <v>35</v>
      </c>
      <c r="D13" t="s">
        <v>904</v>
      </c>
      <c r="E13" t="s">
        <v>1564</v>
      </c>
      <c r="F13" t="s">
        <v>213</v>
      </c>
      <c r="G13" s="57">
        <v>781.31259999999997</v>
      </c>
      <c r="H13">
        <v>91</v>
      </c>
      <c r="I13">
        <v>3</v>
      </c>
      <c r="J13" s="12">
        <v>7.2777777777777777</v>
      </c>
      <c r="K13" s="12">
        <v>7.0555555555555554</v>
      </c>
      <c r="L13">
        <v>6</v>
      </c>
      <c r="M13" s="12">
        <v>21.713344876301743</v>
      </c>
      <c r="N13" s="12">
        <v>49.959217963203784</v>
      </c>
      <c r="O13" s="12">
        <v>8159.6900093218592</v>
      </c>
      <c r="P13">
        <v>0</v>
      </c>
      <c r="Q13" s="12">
        <v>400.42783641466303</v>
      </c>
      <c r="R13" s="58">
        <v>1.0608768931769453E-2</v>
      </c>
      <c r="S13" s="58">
        <v>1.3205630532578725E-2</v>
      </c>
      <c r="T13" s="58">
        <v>8.5714285714285715E-2</v>
      </c>
      <c r="U13" s="58">
        <v>1.2159535079024675E-2</v>
      </c>
      <c r="V13" s="58">
        <v>6.8574714423990466E-3</v>
      </c>
      <c r="W13" s="58">
        <v>0.17142857142857143</v>
      </c>
      <c r="X13" s="58">
        <v>4.1081491124213727E-2</v>
      </c>
      <c r="Y13" s="58">
        <v>2.67463248725497E-3</v>
      </c>
      <c r="Z13" s="58">
        <v>5.317749705613932E-3</v>
      </c>
      <c r="AA13" s="58">
        <v>0</v>
      </c>
      <c r="AB13" s="58">
        <v>9.436768715369476E-4</v>
      </c>
      <c r="AC13" s="17">
        <v>3.1817437574295331E-2</v>
      </c>
      <c r="AD13" s="12">
        <v>6</v>
      </c>
      <c r="AE13" s="16">
        <v>1</v>
      </c>
      <c r="AF13" s="17">
        <v>0.28885085338059752</v>
      </c>
      <c r="AG13" t="str">
        <f>IF(AF13&lt;='CAV Tier 1 Analysis'!$A$5,"Tier 1", "Tier 2")</f>
        <v>Tier 2</v>
      </c>
      <c r="AH13" t="str">
        <f t="shared" si="2"/>
        <v>Idaho - Tier 2</v>
      </c>
      <c r="AI13" t="str">
        <f t="shared" si="3"/>
        <v>Benewah County* - Tier 2</v>
      </c>
    </row>
    <row r="14" spans="1:35" x14ac:dyDescent="0.3">
      <c r="A14">
        <v>7</v>
      </c>
      <c r="B14">
        <v>10</v>
      </c>
      <c r="C14" t="s">
        <v>35</v>
      </c>
      <c r="D14" t="s">
        <v>977</v>
      </c>
      <c r="E14" t="s">
        <v>1643</v>
      </c>
      <c r="F14" t="s">
        <v>382</v>
      </c>
      <c r="G14" s="57">
        <v>0.86875000000000013</v>
      </c>
      <c r="H14">
        <v>43</v>
      </c>
      <c r="I14">
        <v>9</v>
      </c>
      <c r="J14" s="12">
        <v>8</v>
      </c>
      <c r="K14" s="12">
        <v>6</v>
      </c>
      <c r="L14">
        <v>0</v>
      </c>
      <c r="M14" s="12">
        <v>13.084546762589927</v>
      </c>
      <c r="N14" s="12">
        <v>2.852791257541778</v>
      </c>
      <c r="O14" s="12">
        <v>25.207529948614457</v>
      </c>
      <c r="P14" s="12">
        <v>18.868960743565722</v>
      </c>
      <c r="Q14">
        <v>0</v>
      </c>
      <c r="R14" s="58">
        <v>1.179600586176994E-5</v>
      </c>
      <c r="S14" s="58">
        <v>6.2400232186910461E-3</v>
      </c>
      <c r="T14" s="58">
        <v>0.25714285714285712</v>
      </c>
      <c r="U14" s="58">
        <v>1.3366206499080558E-2</v>
      </c>
      <c r="V14" s="58">
        <v>5.831550517945646E-3</v>
      </c>
      <c r="W14" s="58">
        <v>0</v>
      </c>
      <c r="X14" s="58">
        <v>2.4755867635960983E-2</v>
      </c>
      <c r="Y14" s="58">
        <v>1.5272793466058676E-4</v>
      </c>
      <c r="Z14" s="58">
        <v>1.6427993564750554E-5</v>
      </c>
      <c r="AA14" s="58">
        <v>2.5595869225321581E-5</v>
      </c>
      <c r="AB14" s="58">
        <v>0</v>
      </c>
      <c r="AC14" s="17">
        <v>2.7958459347077077E-2</v>
      </c>
      <c r="AD14" s="12">
        <v>7</v>
      </c>
      <c r="AE14" s="16">
        <v>1</v>
      </c>
      <c r="AF14" s="17">
        <v>0.3168093127276746</v>
      </c>
      <c r="AG14" t="str">
        <f>IF(AF14&lt;='CAV Tier 1 Analysis'!$A$5,"Tier 1", "Tier 2")</f>
        <v>Tier 2</v>
      </c>
      <c r="AH14" t="str">
        <f t="shared" si="2"/>
        <v>Idaho - Tier 2</v>
      </c>
      <c r="AI14" t="str">
        <f t="shared" si="3"/>
        <v>Wallace, City Of - Tier 2</v>
      </c>
    </row>
    <row r="15" spans="1:35" x14ac:dyDescent="0.3">
      <c r="A15">
        <v>8</v>
      </c>
      <c r="B15">
        <v>10</v>
      </c>
      <c r="C15" t="s">
        <v>35</v>
      </c>
      <c r="D15" t="s">
        <v>1044</v>
      </c>
      <c r="E15" t="s">
        <v>1720</v>
      </c>
      <c r="F15" t="s">
        <v>96</v>
      </c>
      <c r="G15" s="57">
        <v>2639.7240299999994</v>
      </c>
      <c r="H15">
        <v>296</v>
      </c>
      <c r="I15">
        <v>2</v>
      </c>
      <c r="J15" s="12">
        <v>2.7391304347826089</v>
      </c>
      <c r="K15" s="12">
        <v>6.9565217391304346</v>
      </c>
      <c r="L15">
        <v>1</v>
      </c>
      <c r="M15" s="12">
        <v>36.868735505658165</v>
      </c>
      <c r="N15" s="12">
        <v>40.94740511665433</v>
      </c>
      <c r="O15" s="12">
        <v>16553.443722047468</v>
      </c>
      <c r="P15" s="12">
        <v>6791.5328064028217</v>
      </c>
      <c r="Q15" s="12">
        <v>2351.7533329760736</v>
      </c>
      <c r="R15" s="58">
        <v>3.5842532525277651E-2</v>
      </c>
      <c r="S15" s="58">
        <v>4.295457843564069E-2</v>
      </c>
      <c r="T15" s="58">
        <v>5.7142857142857141E-2</v>
      </c>
      <c r="U15" s="58">
        <v>4.5764728774025827E-3</v>
      </c>
      <c r="V15" s="58">
        <v>6.7612179918210384E-3</v>
      </c>
      <c r="W15" s="58">
        <v>2.8571428571428571E-2</v>
      </c>
      <c r="X15" s="58">
        <v>6.9755380346293874E-2</v>
      </c>
      <c r="Y15" s="58">
        <v>2.1921732256589312E-3</v>
      </c>
      <c r="Z15" s="58">
        <v>1.0788041013721123E-2</v>
      </c>
      <c r="AA15" s="58">
        <v>9.2127588749923786E-3</v>
      </c>
      <c r="AB15" s="58">
        <v>5.5423100645561997E-3</v>
      </c>
      <c r="AC15" s="17">
        <v>2.4849068279059108E-2</v>
      </c>
      <c r="AD15" s="12">
        <v>8</v>
      </c>
      <c r="AE15" s="16">
        <v>1</v>
      </c>
      <c r="AF15" s="17">
        <v>0.34165838100673368</v>
      </c>
      <c r="AG15" t="str">
        <f>IF(AF15&lt;='CAV Tier 1 Analysis'!$A$5,"Tier 1", "Tier 2")</f>
        <v>Tier 2</v>
      </c>
      <c r="AH15" t="str">
        <f t="shared" si="2"/>
        <v>Idaho - Tier 2</v>
      </c>
      <c r="AI15" t="str">
        <f t="shared" si="3"/>
        <v>Blaine County * - Tier 2</v>
      </c>
    </row>
    <row r="16" spans="1:35" x14ac:dyDescent="0.3">
      <c r="A16">
        <v>9</v>
      </c>
      <c r="B16">
        <v>10</v>
      </c>
      <c r="C16" t="s">
        <v>35</v>
      </c>
      <c r="D16" t="s">
        <v>910</v>
      </c>
      <c r="E16" t="s">
        <v>1570</v>
      </c>
      <c r="F16" t="s">
        <v>332</v>
      </c>
      <c r="G16" s="57">
        <v>3.12737</v>
      </c>
      <c r="H16">
        <v>134</v>
      </c>
      <c r="I16">
        <v>4</v>
      </c>
      <c r="J16" s="12">
        <v>3</v>
      </c>
      <c r="K16" s="12">
        <v>5</v>
      </c>
      <c r="L16">
        <v>2</v>
      </c>
      <c r="M16" s="12">
        <v>34.598892999549143</v>
      </c>
      <c r="N16" s="12">
        <v>57.673733366516394</v>
      </c>
      <c r="O16" s="12">
        <v>1814.5804132311623</v>
      </c>
      <c r="P16" s="12">
        <v>1803.0127643610231</v>
      </c>
      <c r="Q16" s="12">
        <v>133.8793848297114</v>
      </c>
      <c r="R16" s="58">
        <v>4.246385594466009E-5</v>
      </c>
      <c r="S16" s="58">
        <v>1.9445653751269772E-2</v>
      </c>
      <c r="T16" s="58">
        <v>0.11428571428571428</v>
      </c>
      <c r="U16" s="58">
        <v>5.0123274371552092E-3</v>
      </c>
      <c r="V16" s="58">
        <v>4.8596254316213717E-3</v>
      </c>
      <c r="W16" s="58">
        <v>5.7142857142857141E-2</v>
      </c>
      <c r="X16" s="58">
        <v>6.5460854776912186E-2</v>
      </c>
      <c r="Y16" s="58">
        <v>3.0876392227952637E-3</v>
      </c>
      <c r="Z16" s="58">
        <v>1.1825797851694093E-3</v>
      </c>
      <c r="AA16" s="58">
        <v>2.445798661376051E-3</v>
      </c>
      <c r="AB16" s="58">
        <v>3.1550973121799382E-4</v>
      </c>
      <c r="AC16" s="17">
        <v>2.4843729462003028E-2</v>
      </c>
      <c r="AD16" s="12">
        <v>9</v>
      </c>
      <c r="AE16" s="16">
        <v>1</v>
      </c>
      <c r="AF16" s="17">
        <v>0.36650211046873671</v>
      </c>
      <c r="AG16" t="str">
        <f>IF(AF16&lt;='CAV Tier 1 Analysis'!$A$5,"Tier 1", "Tier 2")</f>
        <v>Tier 2</v>
      </c>
      <c r="AH16" t="str">
        <f t="shared" si="2"/>
        <v>Idaho - Tier 2</v>
      </c>
      <c r="AI16" t="str">
        <f t="shared" si="3"/>
        <v>Hailey, City Of - Tier 2</v>
      </c>
    </row>
    <row r="17" spans="1:35" x14ac:dyDescent="0.3">
      <c r="A17">
        <v>10</v>
      </c>
      <c r="B17">
        <v>10</v>
      </c>
      <c r="C17" t="s">
        <v>35</v>
      </c>
      <c r="D17" t="s">
        <v>894</v>
      </c>
      <c r="E17" t="s">
        <v>1557</v>
      </c>
      <c r="F17" t="s">
        <v>214</v>
      </c>
      <c r="G17" s="57">
        <v>4.2181699999999998</v>
      </c>
      <c r="H17">
        <v>674</v>
      </c>
      <c r="I17">
        <v>2</v>
      </c>
      <c r="J17" s="12">
        <v>2</v>
      </c>
      <c r="K17" s="12">
        <v>1</v>
      </c>
      <c r="L17">
        <v>0</v>
      </c>
      <c r="M17" s="12">
        <v>3.4730819288933357</v>
      </c>
      <c r="N17" s="12">
        <v>1234.7680933853744</v>
      </c>
      <c r="O17" s="12">
        <v>9194.2815436424935</v>
      </c>
      <c r="P17" s="12">
        <v>8505.8804148044492</v>
      </c>
      <c r="Q17" s="12">
        <v>2065.1383190069118</v>
      </c>
      <c r="R17" s="58">
        <v>5.7274886959357815E-5</v>
      </c>
      <c r="S17" s="58">
        <v>9.7808736032506172E-2</v>
      </c>
      <c r="T17" s="58">
        <v>5.7142857142857141E-2</v>
      </c>
      <c r="U17" s="58">
        <v>3.3415516247701396E-3</v>
      </c>
      <c r="V17" s="58">
        <v>9.7192508632427434E-4</v>
      </c>
      <c r="W17" s="58">
        <v>0</v>
      </c>
      <c r="X17" s="58">
        <v>6.5710458360204553E-3</v>
      </c>
      <c r="Y17" s="58">
        <v>6.6104935013730853E-2</v>
      </c>
      <c r="Z17" s="58">
        <v>5.9920031172973325E-3</v>
      </c>
      <c r="AA17" s="58">
        <v>1.1538282669743711E-2</v>
      </c>
      <c r="AB17" s="58">
        <v>4.8668526284806274E-3</v>
      </c>
      <c r="AC17" s="17">
        <v>2.3126860367153643E-2</v>
      </c>
      <c r="AD17" s="12">
        <v>10</v>
      </c>
      <c r="AE17" s="16">
        <v>1</v>
      </c>
      <c r="AF17" s="17">
        <v>0.38962897083589038</v>
      </c>
      <c r="AG17" t="str">
        <f>IF(AF17&lt;='CAV Tier 1 Analysis'!$A$5,"Tier 1", "Tier 2")</f>
        <v>Tier 2</v>
      </c>
      <c r="AH17" t="str">
        <f t="shared" si="2"/>
        <v>Idaho - Tier 2</v>
      </c>
      <c r="AI17" t="str">
        <f t="shared" si="3"/>
        <v>Garden City, City Of - Tier 2</v>
      </c>
    </row>
    <row r="18" spans="1:35" x14ac:dyDescent="0.3">
      <c r="A18">
        <v>11</v>
      </c>
      <c r="B18">
        <v>10</v>
      </c>
      <c r="C18" t="s">
        <v>35</v>
      </c>
      <c r="D18" t="s">
        <v>893</v>
      </c>
      <c r="E18" t="s">
        <v>1702</v>
      </c>
      <c r="F18" t="s">
        <v>133</v>
      </c>
      <c r="G18" s="57">
        <v>1101.80619</v>
      </c>
      <c r="H18">
        <v>91</v>
      </c>
      <c r="I18">
        <v>4</v>
      </c>
      <c r="J18" s="12">
        <v>2.074074074074074</v>
      </c>
      <c r="K18" s="12">
        <v>5.6296296296296298</v>
      </c>
      <c r="L18">
        <v>0</v>
      </c>
      <c r="M18" s="12">
        <v>13.956840903208214</v>
      </c>
      <c r="N18" s="12">
        <v>24.879956417462946</v>
      </c>
      <c r="O18" s="12">
        <v>23813.501530724443</v>
      </c>
      <c r="P18" s="12">
        <v>8558.4515281262993</v>
      </c>
      <c r="Q18" s="12">
        <v>10305.862972012121</v>
      </c>
      <c r="R18" s="58">
        <v>1.4960474562042478E-2</v>
      </c>
      <c r="S18" s="58">
        <v>1.3205630532578725E-2</v>
      </c>
      <c r="T18" s="58">
        <v>0.11428571428571428</v>
      </c>
      <c r="U18" s="58">
        <v>3.4653127960579222E-3</v>
      </c>
      <c r="V18" s="58">
        <v>5.4715782637514707E-3</v>
      </c>
      <c r="W18" s="58">
        <v>0</v>
      </c>
      <c r="X18" s="58">
        <v>2.6406241827485237E-2</v>
      </c>
      <c r="Y18" s="58">
        <v>1.3319812124490428E-3</v>
      </c>
      <c r="Z18" s="58">
        <v>1.5519491624066148E-2</v>
      </c>
      <c r="AA18" s="58">
        <v>1.1609595730378196E-2</v>
      </c>
      <c r="AB18" s="58">
        <v>2.4287533591560113E-2</v>
      </c>
      <c r="AC18" s="17">
        <v>2.0958504947825782E-2</v>
      </c>
      <c r="AD18" s="12">
        <v>11</v>
      </c>
      <c r="AE18" s="16">
        <v>1</v>
      </c>
      <c r="AF18" s="17">
        <v>0.41058747578371618</v>
      </c>
      <c r="AG18" t="str">
        <f>IF(AF18&lt;='CAV Tier 1 Analysis'!$A$5,"Tier 1", "Tier 2")</f>
        <v>Tier 2</v>
      </c>
      <c r="AH18" t="str">
        <f t="shared" si="2"/>
        <v>Idaho - Tier 2</v>
      </c>
      <c r="AI18" t="str">
        <f t="shared" si="3"/>
        <v>Jefferson County* - Tier 2</v>
      </c>
    </row>
    <row r="19" spans="1:35" x14ac:dyDescent="0.3">
      <c r="A19">
        <v>12</v>
      </c>
      <c r="B19">
        <v>10</v>
      </c>
      <c r="C19" t="s">
        <v>35</v>
      </c>
      <c r="D19" t="s">
        <v>1023</v>
      </c>
      <c r="E19" t="s">
        <v>1694</v>
      </c>
      <c r="F19" t="s">
        <v>93</v>
      </c>
      <c r="G19" s="57">
        <v>1906.2957699999995</v>
      </c>
      <c r="H19">
        <v>267</v>
      </c>
      <c r="I19">
        <v>0</v>
      </c>
      <c r="J19" s="12">
        <v>6.3</v>
      </c>
      <c r="K19" s="12">
        <v>4.05</v>
      </c>
      <c r="L19">
        <v>1</v>
      </c>
      <c r="M19" s="12">
        <v>10.446666054344762</v>
      </c>
      <c r="N19" s="12">
        <v>846.35242218746453</v>
      </c>
      <c r="O19" s="12">
        <v>34852.273338900552</v>
      </c>
      <c r="P19" s="12">
        <v>10857.213026300178</v>
      </c>
      <c r="Q19" s="12">
        <v>8051.8658431836448</v>
      </c>
      <c r="R19" s="58">
        <v>2.5883943685970915E-2</v>
      </c>
      <c r="S19" s="58">
        <v>3.8746190683500215E-2</v>
      </c>
      <c r="T19" s="58">
        <v>0</v>
      </c>
      <c r="U19" s="58">
        <v>1.0525887618025939E-2</v>
      </c>
      <c r="V19" s="58">
        <v>3.936296599613311E-3</v>
      </c>
      <c r="W19" s="58">
        <v>2.8571428571428571E-2</v>
      </c>
      <c r="X19" s="58">
        <v>1.9765016455736657E-2</v>
      </c>
      <c r="Y19" s="58">
        <v>4.5310590844652235E-2</v>
      </c>
      <c r="Z19" s="58">
        <v>2.2713567068869286E-2</v>
      </c>
      <c r="AA19" s="58">
        <v>1.4727880806440313E-2</v>
      </c>
      <c r="AB19" s="58">
        <v>1.8975602787670003E-2</v>
      </c>
      <c r="AC19" s="17">
        <v>2.083240046562795E-2</v>
      </c>
      <c r="AD19" s="12">
        <v>12</v>
      </c>
      <c r="AE19" s="16">
        <v>1</v>
      </c>
      <c r="AF19" s="17">
        <v>0.43141987624934414</v>
      </c>
      <c r="AG19" t="str">
        <f>IF(AF19&lt;='CAV Tier 1 Analysis'!$A$5,"Tier 1", "Tier 2")</f>
        <v>Tier 2</v>
      </c>
      <c r="AH19" t="str">
        <f t="shared" si="2"/>
        <v>Idaho - Tier 2</v>
      </c>
      <c r="AI19" t="str">
        <f t="shared" si="3"/>
        <v>Bonner County* - Tier 2</v>
      </c>
    </row>
    <row r="20" spans="1:35" x14ac:dyDescent="0.3">
      <c r="A20">
        <v>13</v>
      </c>
      <c r="B20">
        <v>10</v>
      </c>
      <c r="C20" t="s">
        <v>35</v>
      </c>
      <c r="D20" t="s">
        <v>956</v>
      </c>
      <c r="E20" t="s">
        <v>1621</v>
      </c>
      <c r="F20" t="s">
        <v>247</v>
      </c>
      <c r="G20" s="57">
        <v>6.2467800000000011</v>
      </c>
      <c r="H20">
        <v>178</v>
      </c>
      <c r="I20">
        <v>2</v>
      </c>
      <c r="J20" s="12">
        <v>7</v>
      </c>
      <c r="K20" s="12">
        <v>5</v>
      </c>
      <c r="L20">
        <v>1</v>
      </c>
      <c r="M20" s="12">
        <v>18.153416640253067</v>
      </c>
      <c r="N20" s="12">
        <v>569.25466079411149</v>
      </c>
      <c r="O20" s="12">
        <v>15388.011549452174</v>
      </c>
      <c r="P20" s="12">
        <v>15221.201047273787</v>
      </c>
      <c r="Q20">
        <v>0</v>
      </c>
      <c r="R20" s="58">
        <v>8.4819629924819841E-5</v>
      </c>
      <c r="S20" s="58">
        <v>2.5830793789000144E-2</v>
      </c>
      <c r="T20" s="58">
        <v>5.7142857142857141E-2</v>
      </c>
      <c r="U20" s="58">
        <v>1.1695430686695488E-2</v>
      </c>
      <c r="V20" s="58">
        <v>4.8596254316213717E-3</v>
      </c>
      <c r="W20" s="58">
        <v>2.8571428571428571E-2</v>
      </c>
      <c r="X20" s="58">
        <v>3.4346132704531102E-2</v>
      </c>
      <c r="Y20" s="58">
        <v>3.0475797487515374E-2</v>
      </c>
      <c r="Z20" s="58">
        <v>1.0028517479658989E-2</v>
      </c>
      <c r="AA20" s="58">
        <v>2.064765923005063E-2</v>
      </c>
      <c r="AB20" s="58">
        <v>0</v>
      </c>
      <c r="AC20" s="17">
        <v>2.0334823832116697E-2</v>
      </c>
      <c r="AD20" s="12">
        <v>13</v>
      </c>
      <c r="AE20" s="16">
        <v>1</v>
      </c>
      <c r="AF20" s="17">
        <v>0.45175470008146085</v>
      </c>
      <c r="AG20" t="str">
        <f>IF(AF20&lt;='CAV Tier 1 Analysis'!$A$5,"Tier 1", "Tier 2")</f>
        <v>Tier 2</v>
      </c>
      <c r="AH20" t="str">
        <f t="shared" si="2"/>
        <v>Idaho - Tier 2</v>
      </c>
      <c r="AI20" t="str">
        <f t="shared" si="3"/>
        <v>Moscow, City Of - Tier 2</v>
      </c>
    </row>
    <row r="21" spans="1:35" x14ac:dyDescent="0.3">
      <c r="A21">
        <v>14</v>
      </c>
      <c r="B21">
        <v>10</v>
      </c>
      <c r="C21" t="s">
        <v>35</v>
      </c>
      <c r="D21" t="s">
        <v>924</v>
      </c>
      <c r="E21" t="s">
        <v>1585</v>
      </c>
      <c r="F21" t="s">
        <v>101</v>
      </c>
      <c r="G21" s="57">
        <v>20.88101</v>
      </c>
      <c r="H21">
        <v>64</v>
      </c>
      <c r="I21">
        <v>0</v>
      </c>
      <c r="J21" s="12">
        <v>0</v>
      </c>
      <c r="K21" s="12">
        <v>2</v>
      </c>
      <c r="L21">
        <v>0</v>
      </c>
      <c r="M21" s="12">
        <v>2.9441291393471865</v>
      </c>
      <c r="N21" s="12">
        <v>399.04374085706655</v>
      </c>
      <c r="O21" s="12">
        <v>55305.844279280864</v>
      </c>
      <c r="P21" s="12">
        <v>52407.90439916803</v>
      </c>
      <c r="Q21" s="12">
        <v>16476.637764309358</v>
      </c>
      <c r="R21" s="58">
        <v>2.8352519868739766E-4</v>
      </c>
      <c r="S21" s="58">
        <v>9.2874764185169063E-3</v>
      </c>
      <c r="T21" s="58">
        <v>0</v>
      </c>
      <c r="U21" s="58">
        <v>0</v>
      </c>
      <c r="V21" s="58">
        <v>1.9438501726485487E-3</v>
      </c>
      <c r="W21" s="58">
        <v>0</v>
      </c>
      <c r="X21" s="58">
        <v>5.5702709921324079E-3</v>
      </c>
      <c r="Y21" s="58">
        <v>2.1363331866366554E-2</v>
      </c>
      <c r="Z21" s="58">
        <v>3.6043359098064345E-2</v>
      </c>
      <c r="AA21" s="58">
        <v>7.1091666658519279E-2</v>
      </c>
      <c r="AB21" s="58">
        <v>3.8830022702941176E-2</v>
      </c>
      <c r="AC21" s="17">
        <v>1.6764863918897876E-2</v>
      </c>
      <c r="AD21" s="12">
        <v>14</v>
      </c>
      <c r="AE21" s="16">
        <v>1</v>
      </c>
      <c r="AF21" s="17">
        <v>0.46851956400035871</v>
      </c>
      <c r="AG21" t="str">
        <f>IF(AF21&lt;='CAV Tier 1 Analysis'!$A$5,"Tier 1", "Tier 2")</f>
        <v>Tier 2</v>
      </c>
      <c r="AH21" t="str">
        <f t="shared" si="2"/>
        <v>Idaho - Tier 2</v>
      </c>
      <c r="AI21" t="str">
        <f t="shared" si="3"/>
        <v>Nampa, City Of - Tier 2</v>
      </c>
    </row>
    <row r="22" spans="1:35" x14ac:dyDescent="0.3">
      <c r="A22">
        <v>15</v>
      </c>
      <c r="B22">
        <v>10</v>
      </c>
      <c r="C22" t="s">
        <v>35</v>
      </c>
      <c r="D22" t="s">
        <v>947</v>
      </c>
      <c r="E22" t="s">
        <v>1611</v>
      </c>
      <c r="F22" t="s">
        <v>175</v>
      </c>
      <c r="G22" s="57">
        <v>13.65348</v>
      </c>
      <c r="H22">
        <v>59</v>
      </c>
      <c r="I22">
        <v>0</v>
      </c>
      <c r="J22" s="12">
        <v>8</v>
      </c>
      <c r="K22" s="12">
        <v>2</v>
      </c>
      <c r="L22">
        <v>0</v>
      </c>
      <c r="M22" s="12">
        <v>18.04057060910479</v>
      </c>
      <c r="N22" s="12">
        <v>715.3724953179975</v>
      </c>
      <c r="O22" s="12">
        <v>31512.809226039484</v>
      </c>
      <c r="P22" s="12">
        <v>30892.537665786123</v>
      </c>
      <c r="Q22" s="12">
        <v>5904.5823316648748</v>
      </c>
      <c r="R22" s="58">
        <v>1.8538881164150634E-4</v>
      </c>
      <c r="S22" s="58">
        <v>8.5618923233202731E-3</v>
      </c>
      <c r="T22" s="58">
        <v>0</v>
      </c>
      <c r="U22" s="58">
        <v>1.3366206499080558E-2</v>
      </c>
      <c r="V22" s="58">
        <v>1.9438501726485487E-3</v>
      </c>
      <c r="W22" s="58">
        <v>0</v>
      </c>
      <c r="X22" s="58">
        <v>3.4132628831524403E-2</v>
      </c>
      <c r="Y22" s="58">
        <v>3.8298408071067221E-2</v>
      </c>
      <c r="Z22" s="58">
        <v>2.0537205677347365E-2</v>
      </c>
      <c r="AA22" s="58">
        <v>4.1905930320058418E-2</v>
      </c>
      <c r="AB22" s="58">
        <v>1.3915160924795802E-2</v>
      </c>
      <c r="AC22" s="17">
        <v>1.5713333784680372E-2</v>
      </c>
      <c r="AD22" s="12">
        <v>15</v>
      </c>
      <c r="AE22" s="16">
        <v>1</v>
      </c>
      <c r="AF22" s="17">
        <v>0.48423289778503908</v>
      </c>
      <c r="AG22" t="str">
        <f>IF(AF22&lt;='CAV Tier 1 Analysis'!$A$5,"Tier 1", "Tier 2")</f>
        <v>Tier 2</v>
      </c>
      <c r="AH22" t="str">
        <f t="shared" si="2"/>
        <v>Idaho - Tier 2</v>
      </c>
      <c r="AI22" t="str">
        <f t="shared" si="3"/>
        <v>Coeur D'Alene, City Of - Tier 2</v>
      </c>
    </row>
    <row r="23" spans="1:35" x14ac:dyDescent="0.3">
      <c r="A23">
        <v>16</v>
      </c>
      <c r="B23">
        <v>10</v>
      </c>
      <c r="C23" t="s">
        <v>35</v>
      </c>
      <c r="D23" t="s">
        <v>898</v>
      </c>
      <c r="E23" t="s">
        <v>1556</v>
      </c>
      <c r="F23" t="s">
        <v>191</v>
      </c>
      <c r="G23" s="57">
        <v>9.3968100000000003</v>
      </c>
      <c r="H23">
        <v>354</v>
      </c>
      <c r="I23">
        <v>0</v>
      </c>
      <c r="J23" s="12">
        <v>2</v>
      </c>
      <c r="K23" s="12">
        <v>1</v>
      </c>
      <c r="L23">
        <v>0</v>
      </c>
      <c r="M23" s="12">
        <v>1.5186047179840814</v>
      </c>
      <c r="N23" s="12">
        <v>1269.1444064729217</v>
      </c>
      <c r="O23" s="12">
        <v>13918.919739849076</v>
      </c>
      <c r="P23" s="12">
        <v>12385.369737958059</v>
      </c>
      <c r="Q23" s="12">
        <v>6830.9345689733818</v>
      </c>
      <c r="R23" s="58">
        <v>1.275911664367636E-4</v>
      </c>
      <c r="S23" s="58">
        <v>5.1371353939921635E-2</v>
      </c>
      <c r="T23" s="58">
        <v>0</v>
      </c>
      <c r="U23" s="58">
        <v>3.3415516247701396E-3</v>
      </c>
      <c r="V23" s="58">
        <v>9.7192508632427434E-4</v>
      </c>
      <c r="W23" s="58">
        <v>0</v>
      </c>
      <c r="X23" s="58">
        <v>2.8731891193393105E-3</v>
      </c>
      <c r="Y23" s="58">
        <v>6.7945316179099005E-2</v>
      </c>
      <c r="Z23" s="58">
        <v>9.0710959931672511E-3</v>
      </c>
      <c r="AA23" s="58">
        <v>1.680083542640954E-2</v>
      </c>
      <c r="AB23" s="58">
        <v>1.6098268845243395E-2</v>
      </c>
      <c r="AC23" s="17">
        <v>1.5327375216428301E-2</v>
      </c>
      <c r="AD23" s="12">
        <v>16</v>
      </c>
      <c r="AE23" s="16">
        <v>1</v>
      </c>
      <c r="AF23" s="17">
        <v>0.49956027300146738</v>
      </c>
      <c r="AG23" t="str">
        <f>IF(AF23&lt;='CAV Tier 1 Analysis'!$A$5,"Tier 1", "Tier 2")</f>
        <v>Tier 2</v>
      </c>
      <c r="AH23" t="str">
        <f t="shared" si="2"/>
        <v>Idaho - Tier 2</v>
      </c>
      <c r="AI23" t="str">
        <f t="shared" si="3"/>
        <v>Eagle, City Of - Tier 2</v>
      </c>
    </row>
    <row r="24" spans="1:35" x14ac:dyDescent="0.3">
      <c r="A24">
        <v>17</v>
      </c>
      <c r="B24">
        <v>10</v>
      </c>
      <c r="C24" t="s">
        <v>35</v>
      </c>
      <c r="D24" t="s">
        <v>903</v>
      </c>
      <c r="E24" t="s">
        <v>1563</v>
      </c>
      <c r="F24" t="s">
        <v>154</v>
      </c>
      <c r="G24" s="57">
        <v>28.201629999999998</v>
      </c>
      <c r="H24">
        <v>92</v>
      </c>
      <c r="I24">
        <v>0</v>
      </c>
      <c r="J24" s="12">
        <v>2</v>
      </c>
      <c r="K24" s="12">
        <v>4.12</v>
      </c>
      <c r="L24">
        <v>0</v>
      </c>
      <c r="M24" s="12">
        <v>6.7953685655758163</v>
      </c>
      <c r="N24" s="12">
        <v>562.22834105794038</v>
      </c>
      <c r="O24" s="12">
        <v>45593.781331415368</v>
      </c>
      <c r="P24" s="12">
        <v>44261.193263765985</v>
      </c>
      <c r="Q24" s="12">
        <v>4280.9406534083537</v>
      </c>
      <c r="R24" s="58">
        <v>3.8292557443622097E-4</v>
      </c>
      <c r="S24" s="58">
        <v>1.3350747351618052E-2</v>
      </c>
      <c r="T24" s="58">
        <v>0</v>
      </c>
      <c r="U24" s="58">
        <v>3.3415516247701396E-3</v>
      </c>
      <c r="V24" s="58">
        <v>4.0043313556560106E-3</v>
      </c>
      <c r="W24" s="58">
        <v>0</v>
      </c>
      <c r="X24" s="58">
        <v>1.2856788072166041E-2</v>
      </c>
      <c r="Y24" s="58">
        <v>3.009963421278106E-2</v>
      </c>
      <c r="Z24" s="58">
        <v>2.9713912780506509E-2</v>
      </c>
      <c r="AA24" s="58">
        <v>6.0040599476171817E-2</v>
      </c>
      <c r="AB24" s="58">
        <v>1.0088770848738625E-2</v>
      </c>
      <c r="AC24" s="17">
        <v>1.4898114663349499E-2</v>
      </c>
      <c r="AD24" s="12">
        <v>17</v>
      </c>
      <c r="AE24" s="16">
        <v>2</v>
      </c>
      <c r="AF24" s="17">
        <v>0.51445838766481689</v>
      </c>
      <c r="AG24" t="str">
        <f>IF(AF24&lt;='CAV Tier 1 Analysis'!$A$5,"Tier 1", "Tier 2")</f>
        <v>Tier 2</v>
      </c>
      <c r="AH24" t="str">
        <f t="shared" si="2"/>
        <v>Idaho - Tier 2</v>
      </c>
      <c r="AI24" t="str">
        <f t="shared" si="3"/>
        <v>Pocatello, City Of - Tier 2</v>
      </c>
    </row>
    <row r="25" spans="1:35" x14ac:dyDescent="0.3">
      <c r="A25">
        <v>18</v>
      </c>
      <c r="B25">
        <v>10</v>
      </c>
      <c r="C25" t="s">
        <v>35</v>
      </c>
      <c r="D25" t="s">
        <v>1029</v>
      </c>
      <c r="E25" t="s">
        <v>1701</v>
      </c>
      <c r="F25" t="s">
        <v>52</v>
      </c>
      <c r="G25" s="57">
        <v>8492.9509699999999</v>
      </c>
      <c r="H25">
        <v>45</v>
      </c>
      <c r="I25">
        <v>0</v>
      </c>
      <c r="J25" s="12">
        <v>5.0999999999999996</v>
      </c>
      <c r="K25" s="12">
        <v>7.4666666666666668</v>
      </c>
      <c r="L25">
        <v>0</v>
      </c>
      <c r="M25" s="12">
        <v>0.99978029025263226</v>
      </c>
      <c r="N25" s="12">
        <v>1.546523588157767</v>
      </c>
      <c r="O25" s="12">
        <v>14187.541791012951</v>
      </c>
      <c r="P25">
        <v>0</v>
      </c>
      <c r="Q25" s="12">
        <v>806.25914990626552</v>
      </c>
      <c r="R25" s="58">
        <v>0.11531844538226727</v>
      </c>
      <c r="S25" s="58">
        <v>6.5302568567696994E-3</v>
      </c>
      <c r="T25" s="58">
        <v>0</v>
      </c>
      <c r="U25" s="58">
        <v>8.5209566431638552E-3</v>
      </c>
      <c r="V25" s="58">
        <v>7.2570406445545818E-3</v>
      </c>
      <c r="W25" s="58">
        <v>0</v>
      </c>
      <c r="X25" s="58">
        <v>1.8915770625927107E-3</v>
      </c>
      <c r="Y25" s="58">
        <v>8.2795175741930919E-5</v>
      </c>
      <c r="Z25" s="58">
        <v>9.2461596085578104E-3</v>
      </c>
      <c r="AA25" s="58">
        <v>0</v>
      </c>
      <c r="AB25" s="58">
        <v>1.9000879635243122E-3</v>
      </c>
      <c r="AC25" s="17">
        <v>1.3704301757924741E-2</v>
      </c>
      <c r="AD25" s="12">
        <v>18</v>
      </c>
      <c r="AE25" s="16">
        <v>2</v>
      </c>
      <c r="AF25" s="17">
        <v>0.52816268942274158</v>
      </c>
      <c r="AG25" t="str">
        <f>IF(AF25&lt;='CAV Tier 1 Analysis'!$A$5,"Tier 1", "Tier 2")</f>
        <v>Tier 2</v>
      </c>
      <c r="AH25" t="str">
        <f t="shared" si="2"/>
        <v>Idaho - Tier 2</v>
      </c>
      <c r="AI25" t="str">
        <f t="shared" si="3"/>
        <v>Idaho County * - Tier 2</v>
      </c>
    </row>
    <row r="26" spans="1:35" x14ac:dyDescent="0.3">
      <c r="A26">
        <v>19</v>
      </c>
      <c r="B26">
        <v>10</v>
      </c>
      <c r="C26" t="s">
        <v>35</v>
      </c>
      <c r="D26" t="s">
        <v>1008</v>
      </c>
      <c r="E26" t="s">
        <v>1677</v>
      </c>
      <c r="F26" t="s">
        <v>139</v>
      </c>
      <c r="G26" s="57">
        <v>12.318269999999998</v>
      </c>
      <c r="H26">
        <v>137</v>
      </c>
      <c r="I26">
        <v>0</v>
      </c>
      <c r="J26" s="12">
        <v>2</v>
      </c>
      <c r="K26" s="12">
        <v>1</v>
      </c>
      <c r="L26">
        <v>0</v>
      </c>
      <c r="M26" s="12">
        <v>0.95990021326046615</v>
      </c>
      <c r="N26" s="12">
        <v>460.69563116846109</v>
      </c>
      <c r="O26" s="12">
        <v>31029.224049903263</v>
      </c>
      <c r="P26" s="12">
        <v>29018.894695388906</v>
      </c>
      <c r="Q26" s="12">
        <v>15467.638135889421</v>
      </c>
      <c r="R26" s="58">
        <v>1.6725914834747025E-4</v>
      </c>
      <c r="S26" s="58">
        <v>1.9881004208387752E-2</v>
      </c>
      <c r="T26" s="58">
        <v>0</v>
      </c>
      <c r="U26" s="58">
        <v>3.3415516247701396E-3</v>
      </c>
      <c r="V26" s="58">
        <v>9.7192508632427434E-4</v>
      </c>
      <c r="W26" s="58">
        <v>0</v>
      </c>
      <c r="X26" s="58">
        <v>1.8161242459806221E-3</v>
      </c>
      <c r="Y26" s="58">
        <v>2.4663946957038826E-2</v>
      </c>
      <c r="Z26" s="58">
        <v>2.022204849305485E-2</v>
      </c>
      <c r="AA26" s="58">
        <v>3.9364321320125358E-2</v>
      </c>
      <c r="AB26" s="58">
        <v>3.645214203097099E-2</v>
      </c>
      <c r="AC26" s="17">
        <v>1.3352756646818209E-2</v>
      </c>
      <c r="AD26" s="12">
        <v>19</v>
      </c>
      <c r="AE26" s="16">
        <v>2</v>
      </c>
      <c r="AF26" s="17">
        <v>0.54151544606955981</v>
      </c>
      <c r="AG26" t="str">
        <f>IF(AF26&lt;='CAV Tier 1 Analysis'!$A$5,"Tier 1", "Tier 2")</f>
        <v>Tier 2</v>
      </c>
      <c r="AH26" t="str">
        <f t="shared" si="2"/>
        <v>Idaho - Tier 2</v>
      </c>
      <c r="AI26" t="str">
        <f t="shared" si="3"/>
        <v>Meridian, City Of - Tier 2</v>
      </c>
    </row>
    <row r="27" spans="1:35" x14ac:dyDescent="0.3">
      <c r="A27">
        <v>20</v>
      </c>
      <c r="B27">
        <v>10</v>
      </c>
      <c r="C27" t="s">
        <v>35</v>
      </c>
      <c r="D27" t="s">
        <v>915</v>
      </c>
      <c r="E27" t="s">
        <v>1575</v>
      </c>
      <c r="F27" t="s">
        <v>83</v>
      </c>
      <c r="G27" s="57">
        <v>1865.8520000000005</v>
      </c>
      <c r="H27">
        <v>82</v>
      </c>
      <c r="I27">
        <v>0</v>
      </c>
      <c r="J27" s="12">
        <v>2.7457627118644066</v>
      </c>
      <c r="K27" s="12">
        <v>3.8305084745762712</v>
      </c>
      <c r="L27">
        <v>0</v>
      </c>
      <c r="M27" s="12">
        <v>0.99304775512741661</v>
      </c>
      <c r="N27" s="12">
        <v>127.53054893403062</v>
      </c>
      <c r="O27" s="12">
        <v>50711.995724325294</v>
      </c>
      <c r="P27">
        <v>0</v>
      </c>
      <c r="Q27" s="12">
        <v>21753.596669705315</v>
      </c>
      <c r="R27" s="58">
        <v>2.5334792666699479E-2</v>
      </c>
      <c r="S27" s="58">
        <v>1.1899579161224786E-2</v>
      </c>
      <c r="T27" s="58">
        <v>0</v>
      </c>
      <c r="U27" s="58">
        <v>4.5875539255318858E-3</v>
      </c>
      <c r="V27" s="58">
        <v>3.7229672798184065E-3</v>
      </c>
      <c r="W27" s="58">
        <v>0</v>
      </c>
      <c r="X27" s="58">
        <v>1.8788391549342794E-3</v>
      </c>
      <c r="Y27" s="58">
        <v>6.8275157859285299E-3</v>
      </c>
      <c r="Z27" s="58">
        <v>3.3049503109314565E-2</v>
      </c>
      <c r="AA27" s="58">
        <v>0</v>
      </c>
      <c r="AB27" s="58">
        <v>5.1266081383727589E-2</v>
      </c>
      <c r="AC27" s="17">
        <v>1.2596984769743592E-2</v>
      </c>
      <c r="AD27" s="12">
        <v>20</v>
      </c>
      <c r="AE27" s="16">
        <v>2</v>
      </c>
      <c r="AF27" s="17">
        <v>0.55411243083930339</v>
      </c>
      <c r="AG27" t="str">
        <f>IF(AF27&lt;='CAV Tier 1 Analysis'!$A$5,"Tier 1", "Tier 2")</f>
        <v>Tier 2</v>
      </c>
      <c r="AH27" t="str">
        <f t="shared" si="2"/>
        <v>Idaho - Tier 2</v>
      </c>
      <c r="AI27" t="str">
        <f t="shared" si="3"/>
        <v>Bonneville County * - Tier 2</v>
      </c>
    </row>
    <row r="28" spans="1:35" x14ac:dyDescent="0.3">
      <c r="A28">
        <v>21</v>
      </c>
      <c r="B28">
        <v>10</v>
      </c>
      <c r="C28" t="s">
        <v>35</v>
      </c>
      <c r="D28" t="s">
        <v>907</v>
      </c>
      <c r="E28" t="s">
        <v>1567</v>
      </c>
      <c r="F28" t="s">
        <v>118</v>
      </c>
      <c r="G28" s="57">
        <v>2111.3946699999997</v>
      </c>
      <c r="H28">
        <v>140</v>
      </c>
      <c r="I28">
        <v>0</v>
      </c>
      <c r="J28" s="12">
        <v>2.8181818181818183</v>
      </c>
      <c r="K28" s="12">
        <v>5.1136363636363633</v>
      </c>
      <c r="L28">
        <v>0</v>
      </c>
      <c r="M28" s="12">
        <v>18.79403107520395</v>
      </c>
      <c r="N28" s="12">
        <v>129.67358696519324</v>
      </c>
      <c r="O28" s="12">
        <v>34655.55015326073</v>
      </c>
      <c r="P28">
        <v>0</v>
      </c>
      <c r="Q28" s="12">
        <v>3841.9820147227729</v>
      </c>
      <c r="R28" s="58">
        <v>2.8668804493617039E-2</v>
      </c>
      <c r="S28" s="58">
        <v>2.0316354665505732E-2</v>
      </c>
      <c r="T28" s="58">
        <v>0</v>
      </c>
      <c r="U28" s="58">
        <v>4.7085500167215605E-3</v>
      </c>
      <c r="V28" s="58">
        <v>4.9700714641582209E-3</v>
      </c>
      <c r="W28" s="58">
        <v>0</v>
      </c>
      <c r="X28" s="58">
        <v>3.5558170572183689E-2</v>
      </c>
      <c r="Y28" s="58">
        <v>6.9422461474764651E-3</v>
      </c>
      <c r="Z28" s="58">
        <v>2.2585360646648775E-2</v>
      </c>
      <c r="AA28" s="58">
        <v>0</v>
      </c>
      <c r="AB28" s="58">
        <v>9.0542895334587235E-3</v>
      </c>
      <c r="AC28" s="17">
        <v>1.2073077049070019E-2</v>
      </c>
      <c r="AD28" s="12">
        <v>21</v>
      </c>
      <c r="AE28" s="16">
        <v>2</v>
      </c>
      <c r="AF28" s="17">
        <v>0.56618550788837341</v>
      </c>
      <c r="AG28" t="str">
        <f>IF(AF28&lt;='CAV Tier 1 Analysis'!$A$5,"Tier 1", "Tier 2")</f>
        <v>Tier 2</v>
      </c>
      <c r="AH28" t="str">
        <f t="shared" si="2"/>
        <v>Idaho - Tier 2</v>
      </c>
      <c r="AI28" t="str">
        <f t="shared" si="3"/>
        <v>Bingham County * - Tier 2</v>
      </c>
    </row>
    <row r="29" spans="1:35" x14ac:dyDescent="0.3">
      <c r="A29">
        <v>22</v>
      </c>
      <c r="B29">
        <v>10</v>
      </c>
      <c r="C29" t="s">
        <v>35</v>
      </c>
      <c r="D29" t="s">
        <v>952</v>
      </c>
      <c r="E29" t="s">
        <v>1617</v>
      </c>
      <c r="F29" t="s">
        <v>195</v>
      </c>
      <c r="G29" s="57">
        <v>1066.71777</v>
      </c>
      <c r="H29">
        <v>35</v>
      </c>
      <c r="I29">
        <v>0</v>
      </c>
      <c r="J29" s="12">
        <v>6.9333333333333336</v>
      </c>
      <c r="K29" s="12">
        <v>5.4666666666666668</v>
      </c>
      <c r="L29">
        <v>2</v>
      </c>
      <c r="M29" s="12">
        <v>7.9593940204071041</v>
      </c>
      <c r="N29" s="12">
        <v>48.338833404159622</v>
      </c>
      <c r="O29" s="12">
        <v>19773.662428945237</v>
      </c>
      <c r="P29">
        <v>0</v>
      </c>
      <c r="Q29" s="12">
        <v>708.0352718905051</v>
      </c>
      <c r="R29" s="58">
        <v>1.4484039214704066E-2</v>
      </c>
      <c r="S29" s="58">
        <v>5.079088666376433E-3</v>
      </c>
      <c r="T29" s="58">
        <v>0</v>
      </c>
      <c r="U29" s="58">
        <v>1.1584045632536484E-2</v>
      </c>
      <c r="V29" s="58">
        <v>5.3131904719060331E-3</v>
      </c>
      <c r="W29" s="58">
        <v>5.7142857142857141E-2</v>
      </c>
      <c r="X29" s="58">
        <v>1.5059115795666704E-2</v>
      </c>
      <c r="Y29" s="58">
        <v>2.5878830672248594E-3</v>
      </c>
      <c r="Z29" s="58">
        <v>1.2886689009056092E-2</v>
      </c>
      <c r="AA29" s="58">
        <v>0</v>
      </c>
      <c r="AB29" s="58">
        <v>1.6686065491798988E-3</v>
      </c>
      <c r="AC29" s="17">
        <v>1.1436865049955247E-2</v>
      </c>
      <c r="AD29" s="12">
        <v>22</v>
      </c>
      <c r="AE29" s="16">
        <v>2</v>
      </c>
      <c r="AF29" s="17">
        <v>0.57762237293832863</v>
      </c>
      <c r="AG29" t="str">
        <f>IF(AF29&lt;='CAV Tier 1 Analysis'!$A$5,"Tier 1", "Tier 2")</f>
        <v>Tier 2</v>
      </c>
      <c r="AH29" t="str">
        <f t="shared" si="2"/>
        <v>Idaho - Tier 2</v>
      </c>
      <c r="AI29" t="str">
        <f t="shared" si="3"/>
        <v>Latah County * - Tier 2</v>
      </c>
    </row>
    <row r="30" spans="1:35" x14ac:dyDescent="0.3">
      <c r="A30">
        <v>23</v>
      </c>
      <c r="B30">
        <v>10</v>
      </c>
      <c r="C30" t="s">
        <v>35</v>
      </c>
      <c r="D30" t="s">
        <v>917</v>
      </c>
      <c r="E30" t="s">
        <v>1577</v>
      </c>
      <c r="F30" t="s">
        <v>184</v>
      </c>
      <c r="G30" s="57">
        <v>17.431350000000002</v>
      </c>
      <c r="H30">
        <v>20</v>
      </c>
      <c r="I30">
        <v>0</v>
      </c>
      <c r="J30" s="12">
        <v>3</v>
      </c>
      <c r="K30" s="12">
        <v>3</v>
      </c>
      <c r="L30">
        <v>0</v>
      </c>
      <c r="M30" s="12">
        <v>5.9459697613782065</v>
      </c>
      <c r="N30" s="12">
        <v>168.24475980863514</v>
      </c>
      <c r="O30" s="12">
        <v>43321.213166827278</v>
      </c>
      <c r="P30" s="12">
        <v>42716.068622141604</v>
      </c>
      <c r="Q30" s="12">
        <v>1929.9545039591103</v>
      </c>
      <c r="R30" s="58">
        <v>2.366852452127349E-4</v>
      </c>
      <c r="S30" s="58">
        <v>2.9023363807865331E-3</v>
      </c>
      <c r="T30" s="58">
        <v>0</v>
      </c>
      <c r="U30" s="58">
        <v>5.0123274371552092E-3</v>
      </c>
      <c r="V30" s="58">
        <v>2.915775258972823E-3</v>
      </c>
      <c r="W30" s="58">
        <v>0</v>
      </c>
      <c r="X30" s="58">
        <v>1.1249731691200698E-2</v>
      </c>
      <c r="Y30" s="58">
        <v>9.0072046509217952E-3</v>
      </c>
      <c r="Z30" s="58">
        <v>2.8232857902880062E-2</v>
      </c>
      <c r="AA30" s="58">
        <v>5.7944627747716894E-2</v>
      </c>
      <c r="AB30" s="58">
        <v>4.5482687837385405E-3</v>
      </c>
      <c r="AC30" s="17">
        <v>1.1095437736235026E-2</v>
      </c>
      <c r="AD30" s="12">
        <v>23</v>
      </c>
      <c r="AE30" s="16">
        <v>2</v>
      </c>
      <c r="AF30" s="17">
        <v>0.58871781067456364</v>
      </c>
      <c r="AG30" t="str">
        <f>IF(AF30&lt;='CAV Tier 1 Analysis'!$A$5,"Tier 1", "Tier 2")</f>
        <v>Tier 2</v>
      </c>
      <c r="AH30" t="str">
        <f t="shared" si="2"/>
        <v>Idaho - Tier 2</v>
      </c>
      <c r="AI30" t="str">
        <f t="shared" si="3"/>
        <v>Idaho Falls, City Of - Tier 2</v>
      </c>
    </row>
    <row r="31" spans="1:35" x14ac:dyDescent="0.3">
      <c r="A31">
        <v>24</v>
      </c>
      <c r="B31">
        <v>10</v>
      </c>
      <c r="C31" t="s">
        <v>35</v>
      </c>
      <c r="D31" t="s">
        <v>957</v>
      </c>
      <c r="E31" t="s">
        <v>1623</v>
      </c>
      <c r="F31" t="s">
        <v>79</v>
      </c>
      <c r="G31" s="57">
        <v>4558.0190500000008</v>
      </c>
      <c r="H31">
        <v>42</v>
      </c>
      <c r="I31">
        <v>0</v>
      </c>
      <c r="J31" s="12">
        <v>2.3076923076923075</v>
      </c>
      <c r="K31" s="12">
        <v>10</v>
      </c>
      <c r="L31">
        <v>1</v>
      </c>
      <c r="M31" s="12">
        <v>1.9955317211761112</v>
      </c>
      <c r="N31" s="12">
        <v>9.7850255583478241</v>
      </c>
      <c r="O31" s="12">
        <v>7392.3971591474447</v>
      </c>
      <c r="P31">
        <v>0</v>
      </c>
      <c r="Q31">
        <v>0</v>
      </c>
      <c r="R31" s="58">
        <v>6.1889403662571577E-2</v>
      </c>
      <c r="S31" s="58">
        <v>6.0949063996517195E-3</v>
      </c>
      <c r="T31" s="58">
        <v>0</v>
      </c>
      <c r="U31" s="58">
        <v>3.8556364901193916E-3</v>
      </c>
      <c r="V31" s="58">
        <v>9.7192508632427434E-3</v>
      </c>
      <c r="W31" s="58">
        <v>2.8571428571428571E-2</v>
      </c>
      <c r="X31" s="58">
        <v>3.7755315525364714E-3</v>
      </c>
      <c r="Y31" s="58">
        <v>5.2385422178251762E-4</v>
      </c>
      <c r="Z31" s="58">
        <v>4.8176974581053559E-3</v>
      </c>
      <c r="AA31" s="58">
        <v>0</v>
      </c>
      <c r="AB31" s="58">
        <v>0</v>
      </c>
      <c r="AC31" s="17">
        <v>1.0840700838130757E-2</v>
      </c>
      <c r="AD31" s="12">
        <v>24</v>
      </c>
      <c r="AE31" s="16">
        <v>2</v>
      </c>
      <c r="AF31" s="17">
        <v>0.59955851151269435</v>
      </c>
      <c r="AG31" t="str">
        <f>IF(AF31&lt;='CAV Tier 1 Analysis'!$A$5,"Tier 1", "Tier 2")</f>
        <v>Tier 2</v>
      </c>
      <c r="AH31" t="str">
        <f t="shared" si="2"/>
        <v>Idaho - Tier 2</v>
      </c>
      <c r="AI31" t="str">
        <f t="shared" si="3"/>
        <v>Lemhi County* - Tier 2</v>
      </c>
    </row>
    <row r="32" spans="1:35" x14ac:dyDescent="0.3">
      <c r="A32">
        <v>25</v>
      </c>
      <c r="B32">
        <v>10</v>
      </c>
      <c r="C32" t="s">
        <v>35</v>
      </c>
      <c r="D32" t="s">
        <v>979</v>
      </c>
      <c r="E32" t="s">
        <v>1645</v>
      </c>
      <c r="F32" t="s">
        <v>208</v>
      </c>
      <c r="G32" s="57">
        <v>11.998620000000001</v>
      </c>
      <c r="H32">
        <v>82</v>
      </c>
      <c r="I32">
        <v>0</v>
      </c>
      <c r="J32" s="12">
        <v>0</v>
      </c>
      <c r="K32" s="12">
        <v>5</v>
      </c>
      <c r="L32">
        <v>0</v>
      </c>
      <c r="M32" s="12">
        <v>8.7420528360761498</v>
      </c>
      <c r="N32" s="12">
        <v>431.51449724997514</v>
      </c>
      <c r="O32" s="12">
        <v>30919.815018275567</v>
      </c>
      <c r="P32" s="12">
        <v>30590.50417447729</v>
      </c>
      <c r="Q32">
        <v>0</v>
      </c>
      <c r="R32" s="58">
        <v>1.6291889709715111E-4</v>
      </c>
      <c r="S32" s="58">
        <v>1.1899579161224786E-2</v>
      </c>
      <c r="T32" s="58">
        <v>0</v>
      </c>
      <c r="U32" s="58">
        <v>0</v>
      </c>
      <c r="V32" s="58">
        <v>4.8596254316213717E-3</v>
      </c>
      <c r="W32" s="58">
        <v>0</v>
      </c>
      <c r="X32" s="58">
        <v>1.6539900602077971E-2</v>
      </c>
      <c r="Y32" s="58">
        <v>2.310169654609754E-2</v>
      </c>
      <c r="Z32" s="58">
        <v>2.0150745558131462E-2</v>
      </c>
      <c r="AA32" s="58">
        <v>4.1496219904616251E-2</v>
      </c>
      <c r="AB32" s="58">
        <v>0</v>
      </c>
      <c r="AC32" s="17">
        <v>1.0746426009169684E-2</v>
      </c>
      <c r="AD32" s="12">
        <v>25</v>
      </c>
      <c r="AE32" s="16">
        <v>2</v>
      </c>
      <c r="AF32" s="17">
        <v>0.61030493752186399</v>
      </c>
      <c r="AG32" t="str">
        <f>IF(AF32&lt;='CAV Tier 1 Analysis'!$A$5,"Tier 1", "Tier 2")</f>
        <v>Tier 2</v>
      </c>
      <c r="AH32" t="str">
        <f t="shared" si="2"/>
        <v>Idaho - Tier 2</v>
      </c>
      <c r="AI32" t="str">
        <f t="shared" si="3"/>
        <v>Twin Falls, City Of - Tier 2</v>
      </c>
    </row>
    <row r="33" spans="1:35" x14ac:dyDescent="0.3">
      <c r="A33">
        <v>26</v>
      </c>
      <c r="B33">
        <v>10</v>
      </c>
      <c r="C33" t="s">
        <v>35</v>
      </c>
      <c r="D33" t="s">
        <v>961</v>
      </c>
      <c r="E33" t="s">
        <v>1627</v>
      </c>
      <c r="F33" t="s">
        <v>231</v>
      </c>
      <c r="G33" s="57">
        <v>4.9081399999999995</v>
      </c>
      <c r="H33">
        <v>28</v>
      </c>
      <c r="I33">
        <v>0</v>
      </c>
      <c r="J33" s="12">
        <v>2</v>
      </c>
      <c r="K33" s="12">
        <v>5</v>
      </c>
      <c r="L33">
        <v>0</v>
      </c>
      <c r="M33" s="12">
        <v>3.3430097755972734</v>
      </c>
      <c r="N33" s="12">
        <v>832.00338962727221</v>
      </c>
      <c r="O33" s="12">
        <v>18122.056784099106</v>
      </c>
      <c r="P33" s="12">
        <v>17920.065863538282</v>
      </c>
      <c r="Q33" s="12">
        <v>2213.995904726562</v>
      </c>
      <c r="R33" s="58">
        <v>6.6643393623467634E-5</v>
      </c>
      <c r="S33" s="58">
        <v>4.0632709331011466E-3</v>
      </c>
      <c r="T33" s="58">
        <v>0</v>
      </c>
      <c r="U33" s="58">
        <v>3.3415516247701396E-3</v>
      </c>
      <c r="V33" s="58">
        <v>4.8596254316213717E-3</v>
      </c>
      <c r="W33" s="58">
        <v>0</v>
      </c>
      <c r="X33" s="58">
        <v>6.3249502647677929E-3</v>
      </c>
      <c r="Y33" s="58">
        <v>4.4542396501129157E-2</v>
      </c>
      <c r="Z33" s="58">
        <v>1.1810321472833873E-2</v>
      </c>
      <c r="AA33" s="58">
        <v>2.4308687085942672E-2</v>
      </c>
      <c r="AB33" s="58">
        <v>5.2176610589190027E-3</v>
      </c>
      <c r="AC33" s="17">
        <v>9.5031916151553288E-3</v>
      </c>
      <c r="AD33" s="12">
        <v>26</v>
      </c>
      <c r="AE33" s="16">
        <v>2</v>
      </c>
      <c r="AF33" s="17">
        <v>0.61980812913701933</v>
      </c>
      <c r="AG33" t="str">
        <f>IF(AF33&lt;='CAV Tier 1 Analysis'!$A$5,"Tier 1", "Tier 2")</f>
        <v>Tier 2</v>
      </c>
      <c r="AH33" t="str">
        <f t="shared" si="2"/>
        <v>Idaho - Tier 2</v>
      </c>
      <c r="AI33" t="str">
        <f t="shared" si="3"/>
        <v>Rexburg, City Of - Tier 2</v>
      </c>
    </row>
    <row r="34" spans="1:35" x14ac:dyDescent="0.3">
      <c r="A34">
        <v>27</v>
      </c>
      <c r="B34">
        <v>10</v>
      </c>
      <c r="C34" t="s">
        <v>35</v>
      </c>
      <c r="D34" t="s">
        <v>1017</v>
      </c>
      <c r="E34" t="s">
        <v>1687</v>
      </c>
      <c r="F34" t="s">
        <v>207</v>
      </c>
      <c r="G34" s="57">
        <v>403.81711000000001</v>
      </c>
      <c r="H34">
        <v>60</v>
      </c>
      <c r="I34">
        <v>0</v>
      </c>
      <c r="J34" s="12">
        <v>1.826086956521739</v>
      </c>
      <c r="K34" s="12">
        <v>7.0869565217391308</v>
      </c>
      <c r="L34">
        <v>1</v>
      </c>
      <c r="M34" s="12">
        <v>8.8536315398750496</v>
      </c>
      <c r="N34" s="12">
        <v>112</v>
      </c>
      <c r="O34" s="12">
        <v>18135.062887092994</v>
      </c>
      <c r="P34" s="12">
        <v>2672.1256145590087</v>
      </c>
      <c r="Q34" s="12">
        <v>5407.328455984738</v>
      </c>
      <c r="R34" s="58">
        <v>5.4830837371430173E-3</v>
      </c>
      <c r="S34" s="58">
        <v>8.7070091423595997E-3</v>
      </c>
      <c r="T34" s="58">
        <v>0</v>
      </c>
      <c r="U34" s="58">
        <v>3.0509819182683879E-3</v>
      </c>
      <c r="V34" s="58">
        <v>6.8879908291676834E-3</v>
      </c>
      <c r="W34" s="58">
        <v>2.8571428571428571E-2</v>
      </c>
      <c r="X34" s="58">
        <v>1.6751006700925442E-2</v>
      </c>
      <c r="Y34" s="58">
        <v>5.9960674082846785E-3</v>
      </c>
      <c r="Z34" s="58">
        <v>1.1818797677234765E-2</v>
      </c>
      <c r="AA34" s="58">
        <v>3.6247559530912235E-3</v>
      </c>
      <c r="AB34" s="58">
        <v>1.2743296885664604E-2</v>
      </c>
      <c r="AC34" s="17">
        <v>9.4213108021425421E-3</v>
      </c>
      <c r="AD34" s="12">
        <v>27</v>
      </c>
      <c r="AE34" s="16">
        <v>2</v>
      </c>
      <c r="AF34" s="17">
        <v>0.62922943993916192</v>
      </c>
      <c r="AG34" t="str">
        <f>IF(AF34&lt;='CAV Tier 1 Analysis'!$A$5,"Tier 1", "Tier 2")</f>
        <v>Tier 2</v>
      </c>
      <c r="AH34" t="str">
        <f t="shared" si="2"/>
        <v>Idaho - Tier 2</v>
      </c>
      <c r="AI34" t="str">
        <f t="shared" si="3"/>
        <v>Payette County * - Tier 2</v>
      </c>
    </row>
    <row r="35" spans="1:35" x14ac:dyDescent="0.3">
      <c r="A35">
        <v>28</v>
      </c>
      <c r="B35">
        <v>10</v>
      </c>
      <c r="C35" t="s">
        <v>35</v>
      </c>
      <c r="D35" t="s">
        <v>922</v>
      </c>
      <c r="E35" t="s">
        <v>1583</v>
      </c>
      <c r="F35" t="s">
        <v>186</v>
      </c>
      <c r="G35" s="57">
        <v>11.265649999999996</v>
      </c>
      <c r="H35">
        <v>13</v>
      </c>
      <c r="I35">
        <v>0</v>
      </c>
      <c r="J35" s="12">
        <v>0</v>
      </c>
      <c r="K35" s="12">
        <v>2</v>
      </c>
      <c r="L35">
        <v>0</v>
      </c>
      <c r="M35" s="12">
        <v>0.96152285931126957</v>
      </c>
      <c r="N35" s="12">
        <v>396.9644260630364</v>
      </c>
      <c r="O35" s="12">
        <v>26610.500154031757</v>
      </c>
      <c r="P35" s="12">
        <v>25047.014332902771</v>
      </c>
      <c r="Q35" s="12">
        <v>8988.1885377535764</v>
      </c>
      <c r="R35" s="58">
        <v>1.5296653057455937E-4</v>
      </c>
      <c r="S35" s="58">
        <v>1.8865186475112464E-3</v>
      </c>
      <c r="T35" s="58">
        <v>0</v>
      </c>
      <c r="U35" s="58">
        <v>0</v>
      </c>
      <c r="V35" s="58">
        <v>1.9438501726485487E-3</v>
      </c>
      <c r="W35" s="58">
        <v>0</v>
      </c>
      <c r="X35" s="58">
        <v>1.8191942805475475E-3</v>
      </c>
      <c r="Y35" s="58">
        <v>2.125201301218755E-2</v>
      </c>
      <c r="Z35" s="58">
        <v>1.7342322955734738E-2</v>
      </c>
      <c r="AA35" s="58">
        <v>3.3976439511558605E-2</v>
      </c>
      <c r="AB35" s="58">
        <v>2.1182207800628697E-2</v>
      </c>
      <c r="AC35" s="17">
        <v>9.0505011737628625E-3</v>
      </c>
      <c r="AD35" s="12">
        <v>28</v>
      </c>
      <c r="AE35" s="16">
        <v>2</v>
      </c>
      <c r="AF35" s="17">
        <v>0.63827994111292474</v>
      </c>
      <c r="AG35" t="str">
        <f>IF(AF35&lt;='CAV Tier 1 Analysis'!$A$5,"Tier 1", "Tier 2")</f>
        <v>Tier 2</v>
      </c>
      <c r="AH35" t="str">
        <f t="shared" si="2"/>
        <v>Idaho - Tier 2</v>
      </c>
      <c r="AI35" t="str">
        <f t="shared" si="3"/>
        <v>Caldwell, City Of - Tier 2</v>
      </c>
    </row>
    <row r="36" spans="1:35" x14ac:dyDescent="0.3">
      <c r="A36">
        <v>29</v>
      </c>
      <c r="B36">
        <v>10</v>
      </c>
      <c r="C36" t="s">
        <v>35</v>
      </c>
      <c r="D36" t="s">
        <v>1032</v>
      </c>
      <c r="E36" t="s">
        <v>1707</v>
      </c>
      <c r="F36" t="s">
        <v>87</v>
      </c>
      <c r="G36" s="57">
        <v>3721.4335099999994</v>
      </c>
      <c r="H36">
        <v>39</v>
      </c>
      <c r="I36">
        <v>0</v>
      </c>
      <c r="J36" s="12">
        <v>2.8571428571428572</v>
      </c>
      <c r="K36" s="12">
        <v>8.8571428571428577</v>
      </c>
      <c r="L36">
        <v>0</v>
      </c>
      <c r="M36" s="12">
        <v>0.99938402768883561</v>
      </c>
      <c r="N36" s="12">
        <v>6.5140297435903625</v>
      </c>
      <c r="O36" s="12">
        <v>9305.2986127314871</v>
      </c>
      <c r="P36" s="12">
        <v>3717.9023029333493</v>
      </c>
      <c r="Q36" s="12">
        <v>3079.0153066258026</v>
      </c>
      <c r="R36" s="58">
        <v>5.0530131220888716E-2</v>
      </c>
      <c r="S36" s="58">
        <v>5.6595559425337396E-3</v>
      </c>
      <c r="T36" s="58">
        <v>0</v>
      </c>
      <c r="U36" s="58">
        <v>4.7736451782430566E-3</v>
      </c>
      <c r="V36" s="58">
        <v>8.608479336015001E-3</v>
      </c>
      <c r="W36" s="58">
        <v>0</v>
      </c>
      <c r="X36" s="58">
        <v>1.8908273366941811E-3</v>
      </c>
      <c r="Y36" s="58">
        <v>3.4873715573338545E-4</v>
      </c>
      <c r="Z36" s="58">
        <v>6.0643540259460275E-3</v>
      </c>
      <c r="AA36" s="58">
        <v>5.0433589020452184E-3</v>
      </c>
      <c r="AB36" s="58">
        <v>7.2562276338903756E-3</v>
      </c>
      <c r="AC36" s="17">
        <v>8.1977560665445186E-3</v>
      </c>
      <c r="AD36" s="12">
        <v>29</v>
      </c>
      <c r="AE36" s="16">
        <v>2</v>
      </c>
      <c r="AF36" s="17">
        <v>0.64647769717946924</v>
      </c>
      <c r="AG36" t="str">
        <f>IF(AF36&lt;='CAV Tier 1 Analysis'!$A$5,"Tier 1", "Tier 2")</f>
        <v>Tier 2</v>
      </c>
      <c r="AH36" t="str">
        <f t="shared" si="2"/>
        <v>Idaho - Tier 2</v>
      </c>
      <c r="AI36" t="str">
        <f t="shared" si="3"/>
        <v>Valley County* - Tier 2</v>
      </c>
    </row>
    <row r="37" spans="1:35" x14ac:dyDescent="0.3">
      <c r="A37">
        <v>30</v>
      </c>
      <c r="B37">
        <v>10</v>
      </c>
      <c r="C37" t="s">
        <v>35</v>
      </c>
      <c r="D37" t="s">
        <v>911</v>
      </c>
      <c r="E37" t="s">
        <v>1571</v>
      </c>
      <c r="F37" t="s">
        <v>353</v>
      </c>
      <c r="G37" s="57">
        <v>3.00692</v>
      </c>
      <c r="H37">
        <v>189</v>
      </c>
      <c r="I37">
        <v>0</v>
      </c>
      <c r="J37" s="12">
        <v>3</v>
      </c>
      <c r="K37" s="12">
        <v>5</v>
      </c>
      <c r="L37">
        <v>0</v>
      </c>
      <c r="M37" s="12">
        <v>21.988320274566664</v>
      </c>
      <c r="N37" s="12">
        <v>128.60534416895266</v>
      </c>
      <c r="O37" s="12">
        <v>1781.7152457059176</v>
      </c>
      <c r="P37" s="12">
        <v>1770.5931224072358</v>
      </c>
      <c r="Q37" s="12">
        <v>130.24074411004381</v>
      </c>
      <c r="R37" s="58">
        <v>4.0828369434098726E-5</v>
      </c>
      <c r="S37" s="58">
        <v>2.7427078798432737E-2</v>
      </c>
      <c r="T37" s="58">
        <v>0</v>
      </c>
      <c r="U37" s="58">
        <v>5.0123274371552092E-3</v>
      </c>
      <c r="V37" s="58">
        <v>4.8596254316213717E-3</v>
      </c>
      <c r="W37" s="58">
        <v>0</v>
      </c>
      <c r="X37" s="58">
        <v>4.1601742584665896E-2</v>
      </c>
      <c r="Y37" s="58">
        <v>6.8850563634168839E-3</v>
      </c>
      <c r="Z37" s="58">
        <v>1.1611612343748741E-3</v>
      </c>
      <c r="AA37" s="58">
        <v>2.4018212040556289E-3</v>
      </c>
      <c r="AB37" s="58">
        <v>3.0693465032020358E-4</v>
      </c>
      <c r="AC37" s="17">
        <v>8.1542341884979011E-3</v>
      </c>
      <c r="AD37" s="12">
        <v>30</v>
      </c>
      <c r="AE37" s="16">
        <v>2</v>
      </c>
      <c r="AF37" s="17">
        <v>0.65463193136796716</v>
      </c>
      <c r="AG37" t="str">
        <f>IF(AF37&lt;='CAV Tier 1 Analysis'!$A$5,"Tier 1", "Tier 2")</f>
        <v>Tier 2</v>
      </c>
      <c r="AH37" t="str">
        <f t="shared" si="2"/>
        <v>Idaho - Tier 2</v>
      </c>
      <c r="AI37" t="str">
        <f t="shared" si="3"/>
        <v>Ketchum, City Of - Tier 2</v>
      </c>
    </row>
    <row r="38" spans="1:35" x14ac:dyDescent="0.3">
      <c r="A38">
        <v>31</v>
      </c>
      <c r="B38">
        <v>10</v>
      </c>
      <c r="C38" t="s">
        <v>35</v>
      </c>
      <c r="D38" t="s">
        <v>1027</v>
      </c>
      <c r="E38" t="s">
        <v>1699</v>
      </c>
      <c r="F38" t="s">
        <v>76</v>
      </c>
      <c r="G38" s="57">
        <v>4923.55663</v>
      </c>
      <c r="H38">
        <v>11</v>
      </c>
      <c r="I38">
        <v>0</v>
      </c>
      <c r="J38" s="12">
        <v>2.8</v>
      </c>
      <c r="K38" s="12">
        <v>8.3333333333333339</v>
      </c>
      <c r="L38">
        <v>0</v>
      </c>
      <c r="M38">
        <v>0</v>
      </c>
      <c r="N38" s="12">
        <v>1.7951763653817108</v>
      </c>
      <c r="O38" s="12">
        <v>4294.9084801944446</v>
      </c>
      <c r="P38" s="12">
        <v>916.24306320339065</v>
      </c>
      <c r="Q38" s="12">
        <v>530.6611329314992</v>
      </c>
      <c r="R38" s="58">
        <v>6.6852722726027339E-2</v>
      </c>
      <c r="S38" s="58">
        <v>1.5962850094325932E-3</v>
      </c>
      <c r="T38" s="58">
        <v>0</v>
      </c>
      <c r="U38" s="58">
        <v>4.6781722746781947E-3</v>
      </c>
      <c r="V38" s="58">
        <v>8.099375719368954E-3</v>
      </c>
      <c r="W38" s="58">
        <v>0</v>
      </c>
      <c r="X38" s="58">
        <v>0</v>
      </c>
      <c r="Y38" s="58">
        <v>9.6107129433823421E-5</v>
      </c>
      <c r="Z38" s="58">
        <v>2.7990338211501403E-3</v>
      </c>
      <c r="AA38" s="58">
        <v>1.242889735321493E-3</v>
      </c>
      <c r="AB38" s="58">
        <v>1.2505939703264643E-3</v>
      </c>
      <c r="AC38" s="17">
        <v>7.8741073077944548E-3</v>
      </c>
      <c r="AD38" s="12">
        <v>31</v>
      </c>
      <c r="AE38" s="16">
        <v>2</v>
      </c>
      <c r="AF38" s="17">
        <v>0.66250603867576163</v>
      </c>
      <c r="AG38" t="str">
        <f>IF(AF38&lt;='CAV Tier 1 Analysis'!$A$5,"Tier 1", "Tier 2")</f>
        <v>Tier 2</v>
      </c>
      <c r="AH38" t="str">
        <f t="shared" si="2"/>
        <v>Idaho - Tier 2</v>
      </c>
      <c r="AI38" t="str">
        <f t="shared" si="3"/>
        <v>Custer County* - Tier 2</v>
      </c>
    </row>
    <row r="39" spans="1:35" x14ac:dyDescent="0.3">
      <c r="A39">
        <v>32</v>
      </c>
      <c r="B39">
        <v>10</v>
      </c>
      <c r="C39" t="s">
        <v>35</v>
      </c>
      <c r="D39" t="s">
        <v>967</v>
      </c>
      <c r="E39" t="s">
        <v>1633</v>
      </c>
      <c r="F39" t="s">
        <v>219</v>
      </c>
      <c r="G39" s="57">
        <v>17.119770000000003</v>
      </c>
      <c r="H39">
        <v>19</v>
      </c>
      <c r="I39">
        <v>0</v>
      </c>
      <c r="J39" s="12">
        <v>6</v>
      </c>
      <c r="K39" s="12">
        <v>6</v>
      </c>
      <c r="L39">
        <v>0</v>
      </c>
      <c r="M39" s="12">
        <v>3.9807567508208344</v>
      </c>
      <c r="N39" s="12">
        <v>55.468157354412448</v>
      </c>
      <c r="O39" s="12">
        <v>26545.823559289252</v>
      </c>
      <c r="P39" s="12">
        <v>25881.825998977714</v>
      </c>
      <c r="Q39" s="12">
        <v>1369.4151518214094</v>
      </c>
      <c r="R39" s="58">
        <v>2.3245456952190294E-4</v>
      </c>
      <c r="S39" s="58">
        <v>2.7572195617472065E-3</v>
      </c>
      <c r="T39" s="58">
        <v>0</v>
      </c>
      <c r="U39" s="58">
        <v>1.0024654874310418E-2</v>
      </c>
      <c r="V39" s="58">
        <v>5.831550517945646E-3</v>
      </c>
      <c r="W39" s="58">
        <v>0</v>
      </c>
      <c r="X39" s="58">
        <v>7.5315629194000833E-3</v>
      </c>
      <c r="Y39" s="58">
        <v>2.9695608081285589E-3</v>
      </c>
      <c r="Z39" s="58">
        <v>1.7300172587000246E-2</v>
      </c>
      <c r="AA39" s="58">
        <v>3.510886702163827E-2</v>
      </c>
      <c r="AB39" s="58">
        <v>3.2272616656148141E-3</v>
      </c>
      <c r="AC39" s="17">
        <v>7.7257549568461037E-3</v>
      </c>
      <c r="AD39" s="12">
        <v>32</v>
      </c>
      <c r="AE39" s="16">
        <v>2</v>
      </c>
      <c r="AF39" s="17">
        <v>0.67023179363260776</v>
      </c>
      <c r="AG39" t="str">
        <f>IF(AF39&lt;='CAV Tier 1 Analysis'!$A$5,"Tier 1", "Tier 2")</f>
        <v>Tier 2</v>
      </c>
      <c r="AH39" t="str">
        <f t="shared" si="2"/>
        <v>Idaho - Tier 2</v>
      </c>
      <c r="AI39" t="str">
        <f t="shared" si="3"/>
        <v>Lewiston, City Of - Tier 2</v>
      </c>
    </row>
    <row r="40" spans="1:35" x14ac:dyDescent="0.3">
      <c r="A40">
        <v>33</v>
      </c>
      <c r="B40">
        <v>10</v>
      </c>
      <c r="C40" t="s">
        <v>35</v>
      </c>
      <c r="D40" t="s">
        <v>802</v>
      </c>
      <c r="E40" t="s">
        <v>1708</v>
      </c>
      <c r="F40" t="s">
        <v>187</v>
      </c>
      <c r="G40" s="57">
        <v>1469.8979200000001</v>
      </c>
      <c r="H40">
        <v>37</v>
      </c>
      <c r="I40">
        <v>0</v>
      </c>
      <c r="J40" s="12">
        <v>3.4666666666666668</v>
      </c>
      <c r="K40" s="12">
        <v>8.3333333333333339</v>
      </c>
      <c r="L40">
        <v>1</v>
      </c>
      <c r="M40" s="12">
        <v>5.9819903412068243</v>
      </c>
      <c r="N40" s="12">
        <v>8.808060932065823</v>
      </c>
      <c r="O40" s="12">
        <v>6583.016912749682</v>
      </c>
      <c r="P40">
        <v>0</v>
      </c>
      <c r="Q40" s="12">
        <v>308.623282911145</v>
      </c>
      <c r="R40" s="58">
        <v>1.9958474222185257E-2</v>
      </c>
      <c r="S40" s="58">
        <v>5.3693223044550863E-3</v>
      </c>
      <c r="T40" s="58">
        <v>0</v>
      </c>
      <c r="U40" s="58">
        <v>5.7920228162682422E-3</v>
      </c>
      <c r="V40" s="58">
        <v>8.099375719368954E-3</v>
      </c>
      <c r="W40" s="58">
        <v>2.8571428571428571E-2</v>
      </c>
      <c r="X40" s="58">
        <v>1.1317882367153597E-2</v>
      </c>
      <c r="Y40" s="58">
        <v>4.7155113468701291E-4</v>
      </c>
      <c r="Z40" s="58">
        <v>4.2902164432513197E-3</v>
      </c>
      <c r="AA40" s="58">
        <v>0</v>
      </c>
      <c r="AB40" s="58">
        <v>7.273236963462684E-4</v>
      </c>
      <c r="AC40" s="17">
        <v>7.6906906613767563E-3</v>
      </c>
      <c r="AD40" s="12">
        <v>33</v>
      </c>
      <c r="AE40" s="16">
        <v>2</v>
      </c>
      <c r="AF40" s="17">
        <v>0.6779224842939845</v>
      </c>
      <c r="AG40" t="str">
        <f>IF(AF40&lt;='CAV Tier 1 Analysis'!$A$5,"Tier 1", "Tier 2")</f>
        <v>Tier 2</v>
      </c>
      <c r="AH40" t="str">
        <f t="shared" si="2"/>
        <v>Idaho - Tier 2</v>
      </c>
      <c r="AI40" t="str">
        <f t="shared" si="3"/>
        <v>Washington County* - Tier 2</v>
      </c>
    </row>
    <row r="41" spans="1:35" x14ac:dyDescent="0.3">
      <c r="A41">
        <v>34</v>
      </c>
      <c r="B41">
        <v>10</v>
      </c>
      <c r="C41" t="s">
        <v>35</v>
      </c>
      <c r="D41" t="s">
        <v>900</v>
      </c>
      <c r="E41" t="s">
        <v>1560</v>
      </c>
      <c r="F41" t="s">
        <v>161</v>
      </c>
      <c r="G41" s="57">
        <v>1116.8677299999999</v>
      </c>
      <c r="H41">
        <v>34</v>
      </c>
      <c r="I41">
        <v>0</v>
      </c>
      <c r="J41" s="12">
        <v>1.8936170212765957</v>
      </c>
      <c r="K41" s="12">
        <v>5.2765957446808507</v>
      </c>
      <c r="L41">
        <v>0</v>
      </c>
      <c r="M41" s="12">
        <v>5.9655868649728117</v>
      </c>
      <c r="N41" s="12">
        <v>60.252616534509215</v>
      </c>
      <c r="O41" s="12">
        <v>29268.230033787135</v>
      </c>
      <c r="P41">
        <v>0</v>
      </c>
      <c r="Q41" s="12">
        <v>7613.7855646487224</v>
      </c>
      <c r="R41" s="58">
        <v>1.5164982204203379E-2</v>
      </c>
      <c r="S41" s="58">
        <v>4.9339718473371064E-3</v>
      </c>
      <c r="T41" s="58">
        <v>0</v>
      </c>
      <c r="U41" s="58">
        <v>3.1638095170696003E-3</v>
      </c>
      <c r="V41" s="58">
        <v>5.128455774647234E-3</v>
      </c>
      <c r="W41" s="58">
        <v>0</v>
      </c>
      <c r="X41" s="58">
        <v>1.1286847109013828E-2</v>
      </c>
      <c r="Y41" s="58">
        <v>3.2257031273789753E-3</v>
      </c>
      <c r="Z41" s="58">
        <v>1.9074391486466225E-2</v>
      </c>
      <c r="AA41" s="58">
        <v>0</v>
      </c>
      <c r="AB41" s="58">
        <v>1.7943191478727517E-2</v>
      </c>
      <c r="AC41" s="17">
        <v>7.2655775040767149E-3</v>
      </c>
      <c r="AD41" s="12">
        <v>34</v>
      </c>
      <c r="AE41" s="16">
        <v>3</v>
      </c>
      <c r="AF41" s="17">
        <v>0.68518806179806124</v>
      </c>
      <c r="AG41" t="str">
        <f>IF(AF41&lt;='CAV Tier 1 Analysis'!$A$5,"Tier 1", "Tier 2")</f>
        <v>Tier 2</v>
      </c>
      <c r="AH41" t="str">
        <f t="shared" si="2"/>
        <v>Idaho - Tier 2</v>
      </c>
      <c r="AI41" t="str">
        <f t="shared" si="3"/>
        <v>Bannock County * - Tier 2</v>
      </c>
    </row>
    <row r="42" spans="1:35" x14ac:dyDescent="0.3">
      <c r="A42">
        <v>35</v>
      </c>
      <c r="B42">
        <v>10</v>
      </c>
      <c r="C42" t="s">
        <v>35</v>
      </c>
      <c r="D42" t="s">
        <v>1028</v>
      </c>
      <c r="E42" t="s">
        <v>1700</v>
      </c>
      <c r="F42" t="s">
        <v>95</v>
      </c>
      <c r="G42" s="57">
        <v>3092.9601099999986</v>
      </c>
      <c r="H42">
        <v>27</v>
      </c>
      <c r="I42">
        <v>0</v>
      </c>
      <c r="J42" s="12">
        <v>3.5416666666666665</v>
      </c>
      <c r="K42" s="12">
        <v>6.083333333333333</v>
      </c>
      <c r="L42">
        <v>0</v>
      </c>
      <c r="M42">
        <v>0</v>
      </c>
      <c r="N42" s="12">
        <v>6.1880265146126607</v>
      </c>
      <c r="O42" s="12">
        <v>21236.512713025491</v>
      </c>
      <c r="P42">
        <v>0</v>
      </c>
      <c r="Q42" s="12">
        <v>3360.0614903659989</v>
      </c>
      <c r="R42" s="58">
        <v>4.1996633770107143E-2</v>
      </c>
      <c r="S42" s="58">
        <v>3.91815411406182E-3</v>
      </c>
      <c r="T42" s="58">
        <v>0</v>
      </c>
      <c r="U42" s="58">
        <v>5.9173310021971215E-3</v>
      </c>
      <c r="V42" s="58">
        <v>5.9125442751393354E-3</v>
      </c>
      <c r="W42" s="58">
        <v>0</v>
      </c>
      <c r="X42" s="58">
        <v>0</v>
      </c>
      <c r="Y42" s="58">
        <v>3.3128414380241436E-4</v>
      </c>
      <c r="Z42" s="58">
        <v>1.3840042832380018E-2</v>
      </c>
      <c r="AA42" s="58">
        <v>0</v>
      </c>
      <c r="AB42" s="58">
        <v>7.9185611664540339E-3</v>
      </c>
      <c r="AC42" s="17">
        <v>7.2576864821947175E-3</v>
      </c>
      <c r="AD42" s="12">
        <v>35</v>
      </c>
      <c r="AE42" s="16">
        <v>3</v>
      </c>
      <c r="AF42" s="17">
        <v>0.69244574828025596</v>
      </c>
      <c r="AG42" t="str">
        <f>IF(AF42&lt;='CAV Tier 1 Analysis'!$A$5,"Tier 1", "Tier 2")</f>
        <v>Tier 2</v>
      </c>
      <c r="AH42" t="str">
        <f t="shared" si="2"/>
        <v>Idaho - Tier 2</v>
      </c>
      <c r="AI42" t="str">
        <f t="shared" si="3"/>
        <v>Elmore County * - Tier 2</v>
      </c>
    </row>
    <row r="43" spans="1:35" x14ac:dyDescent="0.3">
      <c r="A43">
        <v>36</v>
      </c>
      <c r="B43">
        <v>10</v>
      </c>
      <c r="C43" t="s">
        <v>35</v>
      </c>
      <c r="D43" t="s">
        <v>913</v>
      </c>
      <c r="E43" t="s">
        <v>1573</v>
      </c>
      <c r="F43" t="s">
        <v>329</v>
      </c>
      <c r="G43" s="57">
        <v>4.7551300000000003</v>
      </c>
      <c r="H43">
        <v>53</v>
      </c>
      <c r="I43">
        <v>0</v>
      </c>
      <c r="J43" s="12">
        <v>6</v>
      </c>
      <c r="K43" s="12">
        <v>4</v>
      </c>
      <c r="L43">
        <v>0</v>
      </c>
      <c r="M43" s="12">
        <v>6.0990635376950797</v>
      </c>
      <c r="N43" s="12">
        <v>507.61868177216218</v>
      </c>
      <c r="O43" s="12">
        <v>5340.2092212707885</v>
      </c>
      <c r="P43" s="12">
        <v>5280.3547280246748</v>
      </c>
      <c r="Q43" s="12">
        <v>188.03733750848914</v>
      </c>
      <c r="R43" s="58">
        <v>6.4565802996809321E-5</v>
      </c>
      <c r="S43" s="58">
        <v>7.6911914090843133E-3</v>
      </c>
      <c r="T43" s="58">
        <v>0</v>
      </c>
      <c r="U43" s="58">
        <v>1.0024654874310418E-2</v>
      </c>
      <c r="V43" s="58">
        <v>3.8877003452970973E-3</v>
      </c>
      <c r="W43" s="58">
        <v>0</v>
      </c>
      <c r="X43" s="58">
        <v>1.153938400634438E-2</v>
      </c>
      <c r="Y43" s="58">
        <v>2.717603422866512E-2</v>
      </c>
      <c r="Z43" s="58">
        <v>3.4802665275135434E-3</v>
      </c>
      <c r="AA43" s="58">
        <v>7.1628358826235708E-3</v>
      </c>
      <c r="AB43" s="58">
        <v>4.4314223501783093E-4</v>
      </c>
      <c r="AC43" s="17">
        <v>6.497252301077552E-3</v>
      </c>
      <c r="AD43" s="12">
        <v>36</v>
      </c>
      <c r="AE43" s="16">
        <v>3</v>
      </c>
      <c r="AF43" s="17">
        <v>0.69894300058133352</v>
      </c>
      <c r="AG43" t="str">
        <f>IF(AF43&lt;='CAV Tier 1 Analysis'!$A$5,"Tier 1", "Tier 2")</f>
        <v>Tier 2</v>
      </c>
      <c r="AH43" t="str">
        <f t="shared" si="2"/>
        <v>Idaho - Tier 2</v>
      </c>
      <c r="AI43" t="str">
        <f t="shared" si="3"/>
        <v>Sandpoint,City Of - Tier 2</v>
      </c>
    </row>
    <row r="44" spans="1:35" x14ac:dyDescent="0.3">
      <c r="A44">
        <v>37</v>
      </c>
      <c r="B44">
        <v>10</v>
      </c>
      <c r="C44" t="s">
        <v>35</v>
      </c>
      <c r="D44" t="s">
        <v>950</v>
      </c>
      <c r="E44" t="s">
        <v>1615</v>
      </c>
      <c r="F44" t="s">
        <v>234</v>
      </c>
      <c r="G44" s="57">
        <v>9.7623099999999994</v>
      </c>
      <c r="H44">
        <v>10</v>
      </c>
      <c r="I44">
        <v>0</v>
      </c>
      <c r="J44" s="12">
        <v>8</v>
      </c>
      <c r="K44" s="12">
        <v>2</v>
      </c>
      <c r="L44">
        <v>0</v>
      </c>
      <c r="M44" s="12">
        <v>0.98841957107853184</v>
      </c>
      <c r="N44" s="12">
        <v>81.938292506796344</v>
      </c>
      <c r="O44" s="12">
        <v>17654.724546055819</v>
      </c>
      <c r="P44" s="12">
        <v>17211.232633787338</v>
      </c>
      <c r="Q44" s="12">
        <v>4604.7227645665553</v>
      </c>
      <c r="R44" s="58">
        <v>1.3255397523385932E-4</v>
      </c>
      <c r="S44" s="58">
        <v>1.4511681903932665E-3</v>
      </c>
      <c r="T44" s="58">
        <v>0</v>
      </c>
      <c r="U44" s="58">
        <v>1.3366206499080558E-2</v>
      </c>
      <c r="V44" s="58">
        <v>1.9438501726485487E-3</v>
      </c>
      <c r="W44" s="58">
        <v>0</v>
      </c>
      <c r="X44" s="58">
        <v>1.8700826642595975E-3</v>
      </c>
      <c r="Y44" s="58">
        <v>4.3866743320580201E-3</v>
      </c>
      <c r="Z44" s="58">
        <v>1.1505756487100411E-2</v>
      </c>
      <c r="AA44" s="58">
        <v>2.33471501524656E-2</v>
      </c>
      <c r="AB44" s="58">
        <v>1.085181892365066E-2</v>
      </c>
      <c r="AC44" s="17">
        <v>6.2595692178991384E-3</v>
      </c>
      <c r="AD44" s="12">
        <v>37</v>
      </c>
      <c r="AE44" s="16">
        <v>3</v>
      </c>
      <c r="AF44" s="17">
        <v>0.70520256979923268</v>
      </c>
      <c r="AG44" t="str">
        <f>IF(AF44&lt;='CAV Tier 1 Analysis'!$A$5,"Tier 1", "Tier 2")</f>
        <v>Tier 2</v>
      </c>
      <c r="AH44" t="str">
        <f t="shared" si="2"/>
        <v>Idaho - Tier 2</v>
      </c>
      <c r="AI44" t="str">
        <f t="shared" si="3"/>
        <v>Post Falls, City Of - Tier 2</v>
      </c>
    </row>
    <row r="45" spans="1:35" x14ac:dyDescent="0.3">
      <c r="A45">
        <v>38</v>
      </c>
      <c r="B45">
        <v>10</v>
      </c>
      <c r="C45" t="s">
        <v>35</v>
      </c>
      <c r="D45" t="s">
        <v>848</v>
      </c>
      <c r="E45" t="s">
        <v>1598</v>
      </c>
      <c r="F45" t="s">
        <v>277</v>
      </c>
      <c r="G45" s="57">
        <v>5.2475900000000006</v>
      </c>
      <c r="H45">
        <v>96</v>
      </c>
      <c r="I45">
        <v>0</v>
      </c>
      <c r="J45" s="12">
        <v>4</v>
      </c>
      <c r="K45" s="12">
        <v>6</v>
      </c>
      <c r="L45">
        <v>0</v>
      </c>
      <c r="M45">
        <v>0</v>
      </c>
      <c r="N45" s="12">
        <v>379.69449450891528</v>
      </c>
      <c r="O45" s="12">
        <v>8358.2798823520043</v>
      </c>
      <c r="P45" s="12">
        <v>8321.7782793587576</v>
      </c>
      <c r="Q45" s="12">
        <v>1829.5832339288008</v>
      </c>
      <c r="R45" s="58">
        <v>7.1252491971413316E-5</v>
      </c>
      <c r="S45" s="58">
        <v>1.3931214627775359E-2</v>
      </c>
      <c r="T45" s="58">
        <v>0</v>
      </c>
      <c r="U45" s="58">
        <v>6.6831032495402792E-3</v>
      </c>
      <c r="V45" s="58">
        <v>5.831550517945646E-3</v>
      </c>
      <c r="W45" s="58">
        <v>0</v>
      </c>
      <c r="X45" s="58">
        <v>0</v>
      </c>
      <c r="Y45" s="58">
        <v>2.0327444496696722E-2</v>
      </c>
      <c r="Z45" s="58">
        <v>5.447172666245708E-3</v>
      </c>
      <c r="AA45" s="58">
        <v>1.1288546913386422E-2</v>
      </c>
      <c r="AB45" s="58">
        <v>4.3117266718252535E-3</v>
      </c>
      <c r="AC45" s="17">
        <v>6.1720010577624362E-3</v>
      </c>
      <c r="AD45" s="12">
        <v>38</v>
      </c>
      <c r="AE45" s="16">
        <v>3</v>
      </c>
      <c r="AF45" s="17">
        <v>0.71137457085699507</v>
      </c>
      <c r="AG45" t="str">
        <f>IF(AF45&lt;='CAV Tier 1 Analysis'!$A$5,"Tier 1", "Tier 2")</f>
        <v>Tier 2</v>
      </c>
      <c r="AH45" t="str">
        <f t="shared" si="2"/>
        <v>Idaho - Tier 2</v>
      </c>
      <c r="AI45" t="str">
        <f t="shared" si="3"/>
        <v>Mountain Home, City Of - Tier 2</v>
      </c>
    </row>
    <row r="46" spans="1:35" x14ac:dyDescent="0.3">
      <c r="A46">
        <v>39</v>
      </c>
      <c r="B46">
        <v>10</v>
      </c>
      <c r="C46" t="s">
        <v>35</v>
      </c>
      <c r="D46" t="s">
        <v>1035</v>
      </c>
      <c r="E46" t="s">
        <v>1711</v>
      </c>
      <c r="F46" t="s">
        <v>235</v>
      </c>
      <c r="G46" s="57">
        <v>730.68991999999992</v>
      </c>
      <c r="H46">
        <v>33</v>
      </c>
      <c r="I46">
        <v>0</v>
      </c>
      <c r="J46" s="12">
        <v>1.7083333333333333</v>
      </c>
      <c r="K46" s="12">
        <v>8.7083333333333339</v>
      </c>
      <c r="L46">
        <v>1</v>
      </c>
      <c r="M46" s="12">
        <v>0.9976587332695116</v>
      </c>
      <c r="N46" s="12">
        <v>11.075261644326552</v>
      </c>
      <c r="O46" s="12">
        <v>11380.411751573258</v>
      </c>
      <c r="P46">
        <v>0</v>
      </c>
      <c r="Q46" s="12">
        <v>744.93465528491106</v>
      </c>
      <c r="R46" s="58">
        <v>9.9214072857049859E-3</v>
      </c>
      <c r="S46" s="58">
        <v>4.7888550282977798E-3</v>
      </c>
      <c r="T46" s="58">
        <v>0</v>
      </c>
      <c r="U46" s="58">
        <v>2.854242012824494E-3</v>
      </c>
      <c r="V46" s="58">
        <v>8.4638476267405553E-3</v>
      </c>
      <c r="W46" s="58">
        <v>2.8571428571428571E-2</v>
      </c>
      <c r="X46" s="58">
        <v>1.8875630921580261E-3</v>
      </c>
      <c r="Y46" s="58">
        <v>5.9292870878367699E-4</v>
      </c>
      <c r="Z46" s="58">
        <v>7.4167255340039087E-3</v>
      </c>
      <c r="AA46" s="58">
        <v>0</v>
      </c>
      <c r="AB46" s="58">
        <v>1.7555662745452863E-3</v>
      </c>
      <c r="AC46" s="17">
        <v>6.02296037586248E-3</v>
      </c>
      <c r="AD46" s="12">
        <v>39</v>
      </c>
      <c r="AE46" s="16">
        <v>3</v>
      </c>
      <c r="AF46" s="17">
        <v>0.71739753123285754</v>
      </c>
      <c r="AG46" t="str">
        <f>IF(AF46&lt;='CAV Tier 1 Analysis'!$A$5,"Tier 1", "Tier 2")</f>
        <v>Tier 2</v>
      </c>
      <c r="AH46" t="str">
        <f t="shared" si="2"/>
        <v>Idaho - Tier 2</v>
      </c>
      <c r="AI46" t="str">
        <f t="shared" si="3"/>
        <v>Gooding County * - Tier 2</v>
      </c>
    </row>
    <row r="47" spans="1:35" x14ac:dyDescent="0.3">
      <c r="A47">
        <v>40</v>
      </c>
      <c r="B47">
        <v>10</v>
      </c>
      <c r="C47" t="s">
        <v>35</v>
      </c>
      <c r="D47" t="s">
        <v>931</v>
      </c>
      <c r="E47" t="s">
        <v>1593</v>
      </c>
      <c r="F47" t="s">
        <v>137</v>
      </c>
      <c r="G47" s="57">
        <v>2482.7603100000001</v>
      </c>
      <c r="H47">
        <v>15</v>
      </c>
      <c r="I47">
        <v>0</v>
      </c>
      <c r="J47" s="12">
        <v>6.48</v>
      </c>
      <c r="K47" s="12">
        <v>6.96</v>
      </c>
      <c r="L47">
        <v>0</v>
      </c>
      <c r="M47" s="12">
        <v>2.9987009458838978</v>
      </c>
      <c r="N47" s="12">
        <v>1.6982135938090195</v>
      </c>
      <c r="O47" s="12">
        <v>7439.4322246068568</v>
      </c>
      <c r="P47">
        <v>0</v>
      </c>
      <c r="Q47">
        <v>0</v>
      </c>
      <c r="R47" s="58">
        <v>3.3711257749789642E-2</v>
      </c>
      <c r="S47" s="58">
        <v>2.1767522855898999E-3</v>
      </c>
      <c r="T47" s="58">
        <v>0</v>
      </c>
      <c r="U47" s="58">
        <v>1.0826627264255253E-2</v>
      </c>
      <c r="V47" s="58">
        <v>6.7645986008169493E-3</v>
      </c>
      <c r="W47" s="58">
        <v>0</v>
      </c>
      <c r="X47" s="58">
        <v>5.6735204545548023E-3</v>
      </c>
      <c r="Y47" s="58">
        <v>9.0916099840573724E-5</v>
      </c>
      <c r="Z47" s="58">
        <v>4.8483506698345485E-3</v>
      </c>
      <c r="AA47" s="58">
        <v>0</v>
      </c>
      <c r="AB47" s="58">
        <v>0</v>
      </c>
      <c r="AC47" s="17">
        <v>5.8265475567892437E-3</v>
      </c>
      <c r="AD47" s="12">
        <v>40</v>
      </c>
      <c r="AE47" s="16">
        <v>3</v>
      </c>
      <c r="AF47" s="17">
        <v>0.72322407878964678</v>
      </c>
      <c r="AG47" t="str">
        <f>IF(AF47&lt;='CAV Tier 1 Analysis'!$A$5,"Tier 1", "Tier 2")</f>
        <v>Tier 2</v>
      </c>
      <c r="AH47" t="str">
        <f t="shared" si="2"/>
        <v>Idaho - Tier 2</v>
      </c>
      <c r="AI47" t="str">
        <f t="shared" si="3"/>
        <v>Clearwater County * - Tier 2</v>
      </c>
    </row>
    <row r="48" spans="1:35" x14ac:dyDescent="0.3">
      <c r="A48">
        <v>41</v>
      </c>
      <c r="B48">
        <v>10</v>
      </c>
      <c r="C48" t="s">
        <v>35</v>
      </c>
      <c r="D48" t="s">
        <v>939</v>
      </c>
      <c r="E48" t="s">
        <v>1603</v>
      </c>
      <c r="F48" t="s">
        <v>317</v>
      </c>
      <c r="G48" s="57">
        <v>1.2155100000000001</v>
      </c>
      <c r="H48">
        <v>101</v>
      </c>
      <c r="I48">
        <v>0</v>
      </c>
      <c r="J48" s="12">
        <v>2</v>
      </c>
      <c r="K48" s="12">
        <v>10</v>
      </c>
      <c r="L48">
        <v>0</v>
      </c>
      <c r="M48" s="12">
        <v>1.3888491250586172</v>
      </c>
      <c r="N48" s="12">
        <v>536.48737960348353</v>
      </c>
      <c r="O48" s="12">
        <v>2160.2980037313027</v>
      </c>
      <c r="P48" s="12">
        <v>2140.6295624899735</v>
      </c>
      <c r="Q48" s="12">
        <v>0.74950553007010967</v>
      </c>
      <c r="R48" s="58">
        <v>1.6504360385657531E-5</v>
      </c>
      <c r="S48" s="58">
        <v>1.4656798722971992E-2</v>
      </c>
      <c r="T48" s="58">
        <v>0</v>
      </c>
      <c r="U48" s="58">
        <v>3.3415516247701396E-3</v>
      </c>
      <c r="V48" s="58">
        <v>9.7192508632427434E-3</v>
      </c>
      <c r="W48" s="58">
        <v>0</v>
      </c>
      <c r="X48" s="58">
        <v>2.6276924780133399E-3</v>
      </c>
      <c r="Y48" s="58">
        <v>2.8721557962468731E-2</v>
      </c>
      <c r="Z48" s="58">
        <v>1.4078873168289938E-3</v>
      </c>
      <c r="AA48" s="58">
        <v>2.903778066316367E-3</v>
      </c>
      <c r="AB48" s="58">
        <v>1.7663383249004884E-6</v>
      </c>
      <c r="AC48" s="17">
        <v>5.7633443393929886E-3</v>
      </c>
      <c r="AD48" s="12">
        <v>41</v>
      </c>
      <c r="AE48" s="16">
        <v>3</v>
      </c>
      <c r="AF48" s="17">
        <v>0.72898742312903975</v>
      </c>
      <c r="AG48" t="str">
        <f>IF(AF48&lt;='CAV Tier 1 Analysis'!$A$5,"Tier 1", "Tier 2")</f>
        <v>Tier 2</v>
      </c>
      <c r="AH48" t="str">
        <f t="shared" si="2"/>
        <v>Idaho - Tier 2</v>
      </c>
      <c r="AI48" t="str">
        <f t="shared" si="3"/>
        <v>Gooding, City Of - Tier 2</v>
      </c>
    </row>
    <row r="49" spans="1:35" x14ac:dyDescent="0.3">
      <c r="A49">
        <v>42</v>
      </c>
      <c r="B49">
        <v>10</v>
      </c>
      <c r="C49" t="s">
        <v>35</v>
      </c>
      <c r="D49" t="s">
        <v>1019</v>
      </c>
      <c r="E49" t="s">
        <v>1690</v>
      </c>
      <c r="F49" t="s">
        <v>241</v>
      </c>
      <c r="G49" s="57">
        <v>757.53076999999996</v>
      </c>
      <c r="H49">
        <v>15</v>
      </c>
      <c r="I49">
        <v>0</v>
      </c>
      <c r="J49" s="12">
        <v>1.2580645161290323</v>
      </c>
      <c r="K49" s="12">
        <v>8.4193548387096779</v>
      </c>
      <c r="L49">
        <v>1</v>
      </c>
      <c r="M49" s="12">
        <v>1</v>
      </c>
      <c r="N49" s="12">
        <v>0</v>
      </c>
      <c r="O49" s="12">
        <v>15336.631341286267</v>
      </c>
      <c r="P49">
        <v>0</v>
      </c>
      <c r="Q49">
        <v>0</v>
      </c>
      <c r="R49" s="58">
        <v>1.0285856003903419E-2</v>
      </c>
      <c r="S49" s="58">
        <v>2.1767522855898999E-3</v>
      </c>
      <c r="T49" s="58">
        <v>0</v>
      </c>
      <c r="U49" s="58">
        <v>2.1019437639683137E-3</v>
      </c>
      <c r="V49" s="58">
        <v>8.1829821784075996E-3</v>
      </c>
      <c r="W49" s="58">
        <v>2.8571428571428571E-2</v>
      </c>
      <c r="X49" s="58">
        <v>1.8919927518422396E-3</v>
      </c>
      <c r="Y49" s="58">
        <v>0</v>
      </c>
      <c r="Z49" s="58">
        <v>9.9950324959725383E-3</v>
      </c>
      <c r="AA49" s="58">
        <v>0</v>
      </c>
      <c r="AB49" s="58">
        <v>0</v>
      </c>
      <c r="AC49" s="17">
        <v>5.7459989137375071E-3</v>
      </c>
      <c r="AD49" s="12">
        <v>42</v>
      </c>
      <c r="AE49" s="16">
        <v>3</v>
      </c>
      <c r="AF49" s="17">
        <v>0.73473342204277725</v>
      </c>
      <c r="AG49" t="str">
        <f>IF(AF49&lt;='CAV Tier 1 Analysis'!$A$5,"Tier 1", "Tier 2")</f>
        <v>Tier 2</v>
      </c>
      <c r="AH49" t="str">
        <f t="shared" si="2"/>
        <v>Idaho - Tier 2</v>
      </c>
      <c r="AI49" t="str">
        <f t="shared" si="3"/>
        <v>Minidoka County* - Tier 2</v>
      </c>
    </row>
    <row r="50" spans="1:35" x14ac:dyDescent="0.3">
      <c r="A50">
        <v>43</v>
      </c>
      <c r="B50">
        <v>10</v>
      </c>
      <c r="C50" t="s">
        <v>35</v>
      </c>
      <c r="D50" t="s">
        <v>895</v>
      </c>
      <c r="E50" t="s">
        <v>1689</v>
      </c>
      <c r="F50" t="s">
        <v>423</v>
      </c>
      <c r="G50" s="57">
        <v>1.0659000000000001</v>
      </c>
      <c r="H50">
        <v>49</v>
      </c>
      <c r="I50">
        <v>0</v>
      </c>
      <c r="J50" s="12">
        <v>8</v>
      </c>
      <c r="K50" s="12">
        <v>6</v>
      </c>
      <c r="L50">
        <v>1</v>
      </c>
      <c r="M50">
        <v>0</v>
      </c>
      <c r="N50" s="12">
        <v>98.940186561022955</v>
      </c>
      <c r="O50" s="12">
        <v>700.37009141138697</v>
      </c>
      <c r="P50" s="12">
        <v>692.59307740774784</v>
      </c>
      <c r="Q50">
        <v>0</v>
      </c>
      <c r="R50" s="58">
        <v>1.4472935422228005E-5</v>
      </c>
      <c r="S50" s="58">
        <v>7.1107241329270059E-3</v>
      </c>
      <c r="T50" s="58">
        <v>0</v>
      </c>
      <c r="U50" s="58">
        <v>1.3366206499080558E-2</v>
      </c>
      <c r="V50" s="58">
        <v>5.831550517945646E-3</v>
      </c>
      <c r="W50" s="58">
        <v>2.8571428571428571E-2</v>
      </c>
      <c r="X50" s="58">
        <v>0</v>
      </c>
      <c r="Y50" s="58">
        <v>5.2968931072156743E-3</v>
      </c>
      <c r="Z50" s="58">
        <v>4.5643803173513387E-4</v>
      </c>
      <c r="AA50" s="58">
        <v>9.3950706011918493E-4</v>
      </c>
      <c r="AB50" s="58">
        <v>0</v>
      </c>
      <c r="AC50" s="17">
        <v>5.5988382596249093E-3</v>
      </c>
      <c r="AD50" s="12">
        <v>43</v>
      </c>
      <c r="AE50" s="16">
        <v>3</v>
      </c>
      <c r="AF50" s="17">
        <v>0.74033226030240218</v>
      </c>
      <c r="AG50" t="str">
        <f>IF(AF50&lt;='CAV Tier 1 Analysis'!$A$5,"Tier 1", "Tier 2")</f>
        <v>Tier 2</v>
      </c>
      <c r="AH50" t="str">
        <f t="shared" si="2"/>
        <v>Idaho - Tier 2</v>
      </c>
      <c r="AI50" t="str">
        <f t="shared" si="3"/>
        <v>Pinehurst, City Of - Tier 2</v>
      </c>
    </row>
    <row r="51" spans="1:35" x14ac:dyDescent="0.3">
      <c r="A51">
        <v>44</v>
      </c>
      <c r="B51">
        <v>10</v>
      </c>
      <c r="C51" t="s">
        <v>35</v>
      </c>
      <c r="D51" t="s">
        <v>1022</v>
      </c>
      <c r="E51" t="s">
        <v>1693</v>
      </c>
      <c r="F51" t="s">
        <v>150</v>
      </c>
      <c r="G51" s="57">
        <v>1903.3962800000002</v>
      </c>
      <c r="H51">
        <v>60</v>
      </c>
      <c r="I51">
        <v>0</v>
      </c>
      <c r="J51" s="12">
        <v>2.6666666666666665</v>
      </c>
      <c r="K51" s="12">
        <v>6.833333333333333</v>
      </c>
      <c r="L51">
        <v>0</v>
      </c>
      <c r="M51">
        <v>0</v>
      </c>
      <c r="N51" s="12">
        <v>7.7678807445999709</v>
      </c>
      <c r="O51" s="12">
        <v>7756.6108152571705</v>
      </c>
      <c r="P51" s="12">
        <v>4755.5674252606659</v>
      </c>
      <c r="Q51" s="12">
        <v>1470.244956092165</v>
      </c>
      <c r="R51" s="58">
        <v>2.5844574015713495E-2</v>
      </c>
      <c r="S51" s="58">
        <v>8.7070091423595997E-3</v>
      </c>
      <c r="T51" s="58">
        <v>0</v>
      </c>
      <c r="U51" s="58">
        <v>4.4554021663601858E-3</v>
      </c>
      <c r="V51" s="58">
        <v>6.6414880898825407E-3</v>
      </c>
      <c r="W51" s="58">
        <v>0</v>
      </c>
      <c r="X51" s="58">
        <v>0</v>
      </c>
      <c r="Y51" s="58">
        <v>4.1586371932266078E-4</v>
      </c>
      <c r="Z51" s="58">
        <v>5.0550590564437019E-3</v>
      </c>
      <c r="AA51" s="58">
        <v>6.4509584583601681E-3</v>
      </c>
      <c r="AB51" s="58">
        <v>3.4648843921062265E-3</v>
      </c>
      <c r="AC51" s="17">
        <v>5.5486580945953252E-3</v>
      </c>
      <c r="AD51" s="12">
        <v>44</v>
      </c>
      <c r="AE51" s="16">
        <v>3</v>
      </c>
      <c r="AF51" s="17">
        <v>0.74588091839699755</v>
      </c>
      <c r="AG51" t="str">
        <f>IF(AF51&lt;='CAV Tier 1 Analysis'!$A$5,"Tier 1", "Tier 2")</f>
        <v>Tier 2</v>
      </c>
      <c r="AH51" t="str">
        <f t="shared" si="2"/>
        <v>Idaho - Tier 2</v>
      </c>
      <c r="AI51" t="str">
        <f t="shared" si="3"/>
        <v>Boise County* - Tier 2</v>
      </c>
    </row>
    <row r="52" spans="1:35" x14ac:dyDescent="0.3">
      <c r="A52">
        <v>45</v>
      </c>
      <c r="B52">
        <v>10</v>
      </c>
      <c r="C52" t="s">
        <v>35</v>
      </c>
      <c r="D52" t="s">
        <v>958</v>
      </c>
      <c r="E52" t="s">
        <v>1624</v>
      </c>
      <c r="F52" t="s">
        <v>399</v>
      </c>
      <c r="G52" s="57">
        <v>1.7090299999999998</v>
      </c>
      <c r="H52">
        <v>55</v>
      </c>
      <c r="I52">
        <v>0</v>
      </c>
      <c r="J52" s="12">
        <v>2</v>
      </c>
      <c r="K52" s="12">
        <v>10</v>
      </c>
      <c r="L52">
        <v>1</v>
      </c>
      <c r="M52" s="12">
        <v>5.062064445913764</v>
      </c>
      <c r="N52" s="12">
        <v>22.231327997416475</v>
      </c>
      <c r="O52" s="12">
        <v>228.51766563902856</v>
      </c>
      <c r="P52" s="12">
        <v>225.72738912830624</v>
      </c>
      <c r="Q52">
        <v>0</v>
      </c>
      <c r="R52" s="58">
        <v>2.3205442184679916E-5</v>
      </c>
      <c r="S52" s="58">
        <v>7.9814250471629666E-3</v>
      </c>
      <c r="T52" s="58">
        <v>0</v>
      </c>
      <c r="U52" s="58">
        <v>3.3415516247701396E-3</v>
      </c>
      <c r="V52" s="58">
        <v>9.7192508632427434E-3</v>
      </c>
      <c r="W52" s="58">
        <v>2.8571428571428571E-2</v>
      </c>
      <c r="X52" s="58">
        <v>9.5773892410271448E-3</v>
      </c>
      <c r="Y52" s="58">
        <v>1.1901834040017466E-3</v>
      </c>
      <c r="Z52" s="58">
        <v>1.4892719549287396E-4</v>
      </c>
      <c r="AA52" s="58">
        <v>3.0620068647244303E-4</v>
      </c>
      <c r="AB52" s="58">
        <v>0</v>
      </c>
      <c r="AC52" s="17">
        <v>5.5326874614348466E-3</v>
      </c>
      <c r="AD52" s="12">
        <v>45</v>
      </c>
      <c r="AE52" s="16">
        <v>3</v>
      </c>
      <c r="AF52" s="17">
        <v>0.75141360585843242</v>
      </c>
      <c r="AG52" t="str">
        <f>IF(AF52&lt;='CAV Tier 1 Analysis'!$A$5,"Tier 1", "Tier 2")</f>
        <v>Tier 2</v>
      </c>
      <c r="AH52" t="str">
        <f t="shared" si="2"/>
        <v>Idaho - Tier 2</v>
      </c>
      <c r="AI52" t="str">
        <f t="shared" si="3"/>
        <v>Salmon, City Of - Tier 2</v>
      </c>
    </row>
    <row r="53" spans="1:35" x14ac:dyDescent="0.3">
      <c r="A53">
        <v>46</v>
      </c>
      <c r="B53">
        <v>10</v>
      </c>
      <c r="C53" t="s">
        <v>35</v>
      </c>
      <c r="D53" t="s">
        <v>927</v>
      </c>
      <c r="E53" t="s">
        <v>1588</v>
      </c>
      <c r="F53" t="s">
        <v>124</v>
      </c>
      <c r="G53" s="57">
        <v>2570.0061600000008</v>
      </c>
      <c r="H53">
        <v>18</v>
      </c>
      <c r="I53">
        <v>0</v>
      </c>
      <c r="J53" s="12">
        <v>1</v>
      </c>
      <c r="K53" s="12">
        <v>6.2666666666666666</v>
      </c>
      <c r="L53">
        <v>0</v>
      </c>
      <c r="M53" s="12">
        <v>0.99991646323524719</v>
      </c>
      <c r="N53" s="12">
        <v>0.47198935182415369</v>
      </c>
      <c r="O53" s="12">
        <v>15163.229438807126</v>
      </c>
      <c r="P53">
        <v>0</v>
      </c>
      <c r="Q53" s="12">
        <v>1584.3204827821737</v>
      </c>
      <c r="R53" s="58">
        <v>3.4895893787792648E-2</v>
      </c>
      <c r="S53" s="58">
        <v>2.6121027427078798E-3</v>
      </c>
      <c r="T53" s="58">
        <v>0</v>
      </c>
      <c r="U53" s="58">
        <v>1.6707758123850698E-3</v>
      </c>
      <c r="V53" s="58">
        <v>6.0907305409654521E-3</v>
      </c>
      <c r="W53" s="58">
        <v>0</v>
      </c>
      <c r="X53" s="58">
        <v>1.8918347008888149E-3</v>
      </c>
      <c r="Y53" s="58">
        <v>2.5268571156519808E-5</v>
      </c>
      <c r="Z53" s="58">
        <v>9.8820247818549797E-3</v>
      </c>
      <c r="AA53" s="58">
        <v>0</v>
      </c>
      <c r="AB53" s="58">
        <v>3.7337229351746448E-3</v>
      </c>
      <c r="AC53" s="17">
        <v>5.5274867157205469E-3</v>
      </c>
      <c r="AD53" s="12">
        <v>46</v>
      </c>
      <c r="AE53" s="16">
        <v>3</v>
      </c>
      <c r="AF53" s="17">
        <v>0.75694109257415298</v>
      </c>
      <c r="AG53" t="str">
        <f>IF(AF53&lt;='CAV Tier 1 Analysis'!$A$5,"Tier 1", "Tier 2")</f>
        <v>Tier 2</v>
      </c>
      <c r="AH53" t="str">
        <f t="shared" si="2"/>
        <v>Idaho - Tier 2</v>
      </c>
      <c r="AI53" t="str">
        <f t="shared" si="3"/>
        <v>Cassia County * - Tier 2</v>
      </c>
    </row>
    <row r="54" spans="1:35" x14ac:dyDescent="0.3">
      <c r="A54">
        <v>47</v>
      </c>
      <c r="B54">
        <v>10</v>
      </c>
      <c r="C54" t="s">
        <v>35</v>
      </c>
      <c r="D54" t="s">
        <v>797</v>
      </c>
      <c r="E54" t="s">
        <v>1705</v>
      </c>
      <c r="F54" t="s">
        <v>197</v>
      </c>
      <c r="G54" s="57">
        <v>467.63413999999995</v>
      </c>
      <c r="H54">
        <v>28</v>
      </c>
      <c r="I54">
        <v>0</v>
      </c>
      <c r="J54" s="12">
        <v>1.9</v>
      </c>
      <c r="K54" s="12">
        <v>6</v>
      </c>
      <c r="L54">
        <v>0</v>
      </c>
      <c r="M54" s="12">
        <v>1.9611608339801703</v>
      </c>
      <c r="N54" s="12">
        <v>114.09548379693692</v>
      </c>
      <c r="O54" s="12">
        <v>18624.317998611077</v>
      </c>
      <c r="P54">
        <v>0</v>
      </c>
      <c r="Q54" s="12">
        <v>7909.0218555762767</v>
      </c>
      <c r="R54" s="58">
        <v>6.3496000651553884E-3</v>
      </c>
      <c r="S54" s="58">
        <v>4.0632709331011466E-3</v>
      </c>
      <c r="T54" s="58">
        <v>0</v>
      </c>
      <c r="U54" s="58">
        <v>3.1744740435316323E-3</v>
      </c>
      <c r="V54" s="58">
        <v>5.831550517945646E-3</v>
      </c>
      <c r="W54" s="58">
        <v>0</v>
      </c>
      <c r="X54" s="58">
        <v>3.7105020830873639E-3</v>
      </c>
      <c r="Y54" s="58">
        <v>6.1082518913150542E-3</v>
      </c>
      <c r="Z54" s="58">
        <v>1.2137650013815334E-2</v>
      </c>
      <c r="AA54" s="58">
        <v>0</v>
      </c>
      <c r="AB54" s="58">
        <v>1.8638966432540108E-2</v>
      </c>
      <c r="AC54" s="17">
        <v>5.4558423618628789E-3</v>
      </c>
      <c r="AD54" s="12">
        <v>47</v>
      </c>
      <c r="AE54" s="16">
        <v>3</v>
      </c>
      <c r="AF54" s="17">
        <v>0.7623969349360159</v>
      </c>
      <c r="AG54" t="str">
        <f>IF(AF54&lt;='CAV Tier 1 Analysis'!$A$5,"Tier 1", "Tier 2")</f>
        <v>Tier 2</v>
      </c>
      <c r="AH54" t="str">
        <f t="shared" si="2"/>
        <v>Idaho - Tier 2</v>
      </c>
      <c r="AI54" t="str">
        <f t="shared" si="3"/>
        <v>Madison County * - Tier 2</v>
      </c>
    </row>
    <row r="55" spans="1:35" x14ac:dyDescent="0.3">
      <c r="A55">
        <v>48</v>
      </c>
      <c r="B55">
        <v>10</v>
      </c>
      <c r="C55" t="s">
        <v>35</v>
      </c>
      <c r="D55" t="s">
        <v>1038</v>
      </c>
      <c r="E55" t="s">
        <v>1714</v>
      </c>
      <c r="F55" t="s">
        <v>204</v>
      </c>
      <c r="G55" s="57">
        <v>447.74797000000001</v>
      </c>
      <c r="H55">
        <v>68</v>
      </c>
      <c r="I55">
        <v>0</v>
      </c>
      <c r="J55" s="12">
        <v>1.3333333333333333</v>
      </c>
      <c r="K55" s="12">
        <v>7</v>
      </c>
      <c r="L55">
        <v>0</v>
      </c>
      <c r="M55" s="12">
        <v>0.99517956496821169</v>
      </c>
      <c r="N55" s="12">
        <v>24.56807705622278</v>
      </c>
      <c r="O55" s="12">
        <v>9224.7570479510305</v>
      </c>
      <c r="P55" s="12">
        <v>6341.4686238981467</v>
      </c>
      <c r="Q55" s="12">
        <v>6062.8637413648703</v>
      </c>
      <c r="R55" s="58">
        <v>6.0795829395287378E-3</v>
      </c>
      <c r="S55" s="58">
        <v>9.8679436946742128E-3</v>
      </c>
      <c r="T55" s="58">
        <v>0</v>
      </c>
      <c r="U55" s="58">
        <v>2.2277010831800929E-3</v>
      </c>
      <c r="V55" s="58">
        <v>6.8034756042699204E-3</v>
      </c>
      <c r="W55" s="58">
        <v>0</v>
      </c>
      <c r="X55" s="58">
        <v>1.8828725237013697E-3</v>
      </c>
      <c r="Y55" s="58">
        <v>1.3152843403664643E-3</v>
      </c>
      <c r="Z55" s="58">
        <v>6.0118643012246646E-3</v>
      </c>
      <c r="AA55" s="58">
        <v>8.6022438543217703E-3</v>
      </c>
      <c r="AB55" s="58">
        <v>1.428817821266855E-2</v>
      </c>
      <c r="AC55" s="17">
        <v>5.189013323085071E-3</v>
      </c>
      <c r="AD55" s="12">
        <v>48</v>
      </c>
      <c r="AE55" s="16">
        <v>3</v>
      </c>
      <c r="AF55" s="17">
        <v>0.76758594825910098</v>
      </c>
      <c r="AG55" t="str">
        <f>IF(AF55&lt;='CAV Tier 1 Analysis'!$A$5,"Tier 1", "Tier 2")</f>
        <v>Tier 2</v>
      </c>
      <c r="AH55" t="str">
        <f t="shared" si="2"/>
        <v>Idaho - Tier 2</v>
      </c>
      <c r="AI55" t="str">
        <f t="shared" si="3"/>
        <v>Teton County * - Tier 2</v>
      </c>
    </row>
    <row r="56" spans="1:35" x14ac:dyDescent="0.3">
      <c r="A56">
        <v>49</v>
      </c>
      <c r="B56">
        <v>10</v>
      </c>
      <c r="C56" t="s">
        <v>35</v>
      </c>
      <c r="D56" t="s">
        <v>985</v>
      </c>
      <c r="E56" t="s">
        <v>1651</v>
      </c>
      <c r="F56" t="s">
        <v>379</v>
      </c>
      <c r="G56" s="57">
        <v>1.9332799999999999</v>
      </c>
      <c r="H56">
        <v>168</v>
      </c>
      <c r="I56">
        <v>0</v>
      </c>
      <c r="J56" s="12">
        <v>8</v>
      </c>
      <c r="K56" s="12">
        <v>6</v>
      </c>
      <c r="L56">
        <v>0</v>
      </c>
      <c r="M56" s="12">
        <v>4.5092485309939594</v>
      </c>
      <c r="N56" s="12">
        <v>69.327653164945161</v>
      </c>
      <c r="O56" s="12">
        <v>435.14422190274229</v>
      </c>
      <c r="P56" s="12">
        <v>421.0386344808872</v>
      </c>
      <c r="Q56">
        <v>0</v>
      </c>
      <c r="R56" s="58">
        <v>2.6250339237343983E-5</v>
      </c>
      <c r="S56" s="58">
        <v>2.4379625598606878E-2</v>
      </c>
      <c r="T56" s="58">
        <v>0</v>
      </c>
      <c r="U56" s="58">
        <v>1.3366206499080558E-2</v>
      </c>
      <c r="V56" s="58">
        <v>5.831550517945646E-3</v>
      </c>
      <c r="W56" s="58">
        <v>0</v>
      </c>
      <c r="X56" s="58">
        <v>8.531465536895837E-3</v>
      </c>
      <c r="Y56" s="58">
        <v>3.7115471574570699E-3</v>
      </c>
      <c r="Z56" s="58">
        <v>2.8358774111263374E-4</v>
      </c>
      <c r="AA56" s="58">
        <v>5.7114167406679495E-4</v>
      </c>
      <c r="AB56" s="58">
        <v>0</v>
      </c>
      <c r="AC56" s="17">
        <v>5.1546704604002501E-3</v>
      </c>
      <c r="AD56" s="12">
        <v>49</v>
      </c>
      <c r="AE56" s="16">
        <v>3</v>
      </c>
      <c r="AF56" s="17">
        <v>0.77274061871950128</v>
      </c>
      <c r="AG56" t="str">
        <f>IF(AF56&lt;='CAV Tier 1 Analysis'!$A$5,"Tier 1", "Tier 2")</f>
        <v>Tier 2</v>
      </c>
      <c r="AH56" t="str">
        <f t="shared" si="2"/>
        <v>Idaho - Tier 2</v>
      </c>
      <c r="AI56" t="str">
        <f t="shared" si="3"/>
        <v>Kellogg, City Of - Tier 2</v>
      </c>
    </row>
    <row r="57" spans="1:35" x14ac:dyDescent="0.3">
      <c r="A57">
        <v>50</v>
      </c>
      <c r="B57">
        <v>10</v>
      </c>
      <c r="C57" t="s">
        <v>35</v>
      </c>
      <c r="D57" t="s">
        <v>1039</v>
      </c>
      <c r="E57" t="s">
        <v>1715</v>
      </c>
      <c r="F57" t="s">
        <v>155</v>
      </c>
      <c r="G57" s="57">
        <v>1911.5373899999995</v>
      </c>
      <c r="H57">
        <v>9</v>
      </c>
      <c r="I57">
        <v>0</v>
      </c>
      <c r="J57" s="12">
        <v>0.36734693877551022</v>
      </c>
      <c r="K57" s="12">
        <v>5.6530612244897958</v>
      </c>
      <c r="L57">
        <v>0</v>
      </c>
      <c r="M57">
        <v>0</v>
      </c>
      <c r="N57" s="12">
        <v>9.1963042524462519</v>
      </c>
      <c r="O57" s="12">
        <v>33544.506791931315</v>
      </c>
      <c r="P57">
        <v>0</v>
      </c>
      <c r="Q57">
        <v>0</v>
      </c>
      <c r="R57" s="58">
        <v>2.5955115116468953E-2</v>
      </c>
      <c r="S57" s="58">
        <v>1.3060513713539399E-3</v>
      </c>
      <c r="T57" s="58">
        <v>0</v>
      </c>
      <c r="U57" s="58">
        <v>6.1375438005982161E-4</v>
      </c>
      <c r="V57" s="58">
        <v>5.4943520186086529E-3</v>
      </c>
      <c r="W57" s="58">
        <v>0</v>
      </c>
      <c r="X57" s="58">
        <v>0</v>
      </c>
      <c r="Y57" s="58">
        <v>4.9233625182823894E-4</v>
      </c>
      <c r="Z57" s="58">
        <v>2.1861282832309745E-2</v>
      </c>
      <c r="AA57" s="58">
        <v>0</v>
      </c>
      <c r="AB57" s="58">
        <v>0</v>
      </c>
      <c r="AC57" s="17">
        <v>5.0657174518753956E-3</v>
      </c>
      <c r="AD57" s="12">
        <v>50</v>
      </c>
      <c r="AE57" s="16">
        <v>3</v>
      </c>
      <c r="AF57" s="17">
        <v>0.77780633617137673</v>
      </c>
      <c r="AG57" t="str">
        <f>IF(AF57&lt;='CAV Tier 1 Analysis'!$A$5,"Tier 1", "Tier 2")</f>
        <v>Tier 2</v>
      </c>
      <c r="AH57" t="str">
        <f t="shared" si="2"/>
        <v>Idaho - Tier 2</v>
      </c>
      <c r="AI57" t="str">
        <f t="shared" si="3"/>
        <v>Twin Falls County * - Tier 2</v>
      </c>
    </row>
    <row r="58" spans="1:35" x14ac:dyDescent="0.3">
      <c r="A58">
        <v>51</v>
      </c>
      <c r="B58">
        <v>10</v>
      </c>
      <c r="C58" t="s">
        <v>35</v>
      </c>
      <c r="D58" t="s">
        <v>1024</v>
      </c>
      <c r="E58" t="s">
        <v>1695</v>
      </c>
      <c r="F58" t="s">
        <v>183</v>
      </c>
      <c r="G58" s="57">
        <v>1273.8960299999999</v>
      </c>
      <c r="H58">
        <v>7</v>
      </c>
      <c r="I58">
        <v>0</v>
      </c>
      <c r="J58" s="12">
        <v>6</v>
      </c>
      <c r="K58" s="12">
        <v>7</v>
      </c>
      <c r="L58">
        <v>0</v>
      </c>
      <c r="M58">
        <v>0</v>
      </c>
      <c r="N58" s="12">
        <v>10.807665605802473</v>
      </c>
      <c r="O58" s="12">
        <v>10979.737027281304</v>
      </c>
      <c r="P58" s="12">
        <v>3712.7109314775244</v>
      </c>
      <c r="Q58" s="12">
        <v>2695.0948855235474</v>
      </c>
      <c r="R58" s="58">
        <v>1.7297133855730017E-2</v>
      </c>
      <c r="S58" s="58">
        <v>1.0158177332752866E-3</v>
      </c>
      <c r="T58" s="58">
        <v>0</v>
      </c>
      <c r="U58" s="58">
        <v>1.0024654874310418E-2</v>
      </c>
      <c r="V58" s="58">
        <v>6.8034756042699204E-3</v>
      </c>
      <c r="W58" s="58">
        <v>0</v>
      </c>
      <c r="X58" s="58">
        <v>0</v>
      </c>
      <c r="Y58" s="58">
        <v>5.7860260266599545E-4</v>
      </c>
      <c r="Z58" s="58">
        <v>7.1556019012781157E-3</v>
      </c>
      <c r="AA58" s="58">
        <v>5.0363167725559896E-3</v>
      </c>
      <c r="AB58" s="58">
        <v>6.3514533176269403E-3</v>
      </c>
      <c r="AC58" s="17">
        <v>4.933005151064789E-3</v>
      </c>
      <c r="AD58" s="12">
        <v>51</v>
      </c>
      <c r="AE58" s="16">
        <v>4</v>
      </c>
      <c r="AF58" s="17">
        <v>0.7827393413224415</v>
      </c>
      <c r="AG58" t="str">
        <f>IF(AF58&lt;='CAV Tier 1 Analysis'!$A$5,"Tier 1", "Tier 2")</f>
        <v>Tier 2</v>
      </c>
      <c r="AH58" t="str">
        <f t="shared" si="2"/>
        <v>Idaho - Tier 2</v>
      </c>
      <c r="AI58" t="str">
        <f t="shared" si="3"/>
        <v>Boundary County* - Tier 2</v>
      </c>
    </row>
    <row r="59" spans="1:35" x14ac:dyDescent="0.3">
      <c r="A59">
        <v>52</v>
      </c>
      <c r="B59">
        <v>10</v>
      </c>
      <c r="C59" t="s">
        <v>35</v>
      </c>
      <c r="D59" t="s">
        <v>936</v>
      </c>
      <c r="E59" t="s">
        <v>1600</v>
      </c>
      <c r="F59" t="s">
        <v>159</v>
      </c>
      <c r="G59" s="57">
        <v>1881.7944800000007</v>
      </c>
      <c r="H59">
        <v>19</v>
      </c>
      <c r="I59">
        <v>0</v>
      </c>
      <c r="J59" s="12">
        <v>1.8</v>
      </c>
      <c r="K59" s="12">
        <v>7.45</v>
      </c>
      <c r="L59">
        <v>0</v>
      </c>
      <c r="M59" s="12">
        <v>0.99820323630665519</v>
      </c>
      <c r="N59" s="12">
        <v>13.517790892391981</v>
      </c>
      <c r="O59" s="12">
        <v>11654.466070139453</v>
      </c>
      <c r="P59" s="12">
        <v>913.8193803792019</v>
      </c>
      <c r="Q59" s="12">
        <v>1270.8350718809015</v>
      </c>
      <c r="R59" s="58">
        <v>2.5551261832202962E-2</v>
      </c>
      <c r="S59" s="58">
        <v>2.7572195617472065E-3</v>
      </c>
      <c r="T59" s="58">
        <v>0</v>
      </c>
      <c r="U59" s="58">
        <v>3.0073964622931255E-3</v>
      </c>
      <c r="V59" s="58">
        <v>7.2408418931158439E-3</v>
      </c>
      <c r="W59" s="58">
        <v>0</v>
      </c>
      <c r="X59" s="58">
        <v>1.888593287957658E-3</v>
      </c>
      <c r="Y59" s="58">
        <v>7.2369272680249119E-4</v>
      </c>
      <c r="Z59" s="58">
        <v>7.5953294111380512E-3</v>
      </c>
      <c r="AA59" s="58">
        <v>1.2396019936459083E-3</v>
      </c>
      <c r="AB59" s="58">
        <v>2.9949408003446341E-3</v>
      </c>
      <c r="AC59" s="17">
        <v>4.8180798153861703E-3</v>
      </c>
      <c r="AD59" s="12">
        <v>52</v>
      </c>
      <c r="AE59" s="16">
        <v>4</v>
      </c>
      <c r="AF59" s="17">
        <v>0.78755742113782767</v>
      </c>
      <c r="AG59" t="str">
        <f>IF(AF59&lt;='CAV Tier 1 Analysis'!$A$5,"Tier 1", "Tier 2")</f>
        <v>Tier 2</v>
      </c>
      <c r="AH59" t="str">
        <f t="shared" si="2"/>
        <v>Idaho - Tier 2</v>
      </c>
      <c r="AI59" t="str">
        <f t="shared" si="3"/>
        <v>Fremont County* - Tier 2</v>
      </c>
    </row>
    <row r="60" spans="1:35" x14ac:dyDescent="0.3">
      <c r="A60">
        <v>53</v>
      </c>
      <c r="B60">
        <v>10</v>
      </c>
      <c r="C60" t="s">
        <v>35</v>
      </c>
      <c r="D60" t="s">
        <v>982</v>
      </c>
      <c r="E60" t="s">
        <v>1648</v>
      </c>
      <c r="F60" t="s">
        <v>341</v>
      </c>
      <c r="G60" s="57">
        <v>2.3916099999999996</v>
      </c>
      <c r="H60">
        <v>60</v>
      </c>
      <c r="I60">
        <v>0</v>
      </c>
      <c r="J60" s="12">
        <v>4</v>
      </c>
      <c r="K60" s="12">
        <v>8</v>
      </c>
      <c r="L60">
        <v>0</v>
      </c>
      <c r="M60" s="12">
        <v>3.306927132768303</v>
      </c>
      <c r="N60" s="12">
        <v>271.99432511047439</v>
      </c>
      <c r="O60" s="12">
        <v>3611.3547439652766</v>
      </c>
      <c r="P60" s="12">
        <v>3597.0668560733875</v>
      </c>
      <c r="Q60" s="12">
        <v>175.62632156311065</v>
      </c>
      <c r="R60" s="58">
        <v>3.2473606421948314E-5</v>
      </c>
      <c r="S60" s="58">
        <v>8.7070091423595997E-3</v>
      </c>
      <c r="T60" s="58">
        <v>0</v>
      </c>
      <c r="U60" s="58">
        <v>6.6831032495402792E-3</v>
      </c>
      <c r="V60" s="58">
        <v>7.7754006905941947E-3</v>
      </c>
      <c r="W60" s="58">
        <v>0</v>
      </c>
      <c r="X60" s="58">
        <v>6.2566821660680685E-3</v>
      </c>
      <c r="Y60" s="58">
        <v>1.4561574178868771E-2</v>
      </c>
      <c r="Z60" s="58">
        <v>2.3535551723961714E-3</v>
      </c>
      <c r="AA60" s="58">
        <v>4.8794448244421085E-3</v>
      </c>
      <c r="AB60" s="58">
        <v>4.1389354740211385E-4</v>
      </c>
      <c r="AC60" s="17">
        <v>4.6966487798266602E-3</v>
      </c>
      <c r="AD60" s="12">
        <v>53</v>
      </c>
      <c r="AE60" s="16">
        <v>4</v>
      </c>
      <c r="AF60" s="17">
        <v>0.79225406991765435</v>
      </c>
      <c r="AG60" t="str">
        <f>IF(AF60&lt;='CAV Tier 1 Analysis'!$A$5,"Tier 1", "Tier 2")</f>
        <v>Tier 2</v>
      </c>
      <c r="AH60" t="str">
        <f t="shared" si="2"/>
        <v>Idaho - Tier 2</v>
      </c>
      <c r="AI60" t="str">
        <f t="shared" si="3"/>
        <v>Weiser,City Of - Tier 2</v>
      </c>
    </row>
    <row r="61" spans="1:35" x14ac:dyDescent="0.3">
      <c r="A61">
        <v>54</v>
      </c>
      <c r="B61">
        <v>10</v>
      </c>
      <c r="C61" t="s">
        <v>35</v>
      </c>
      <c r="D61" t="s">
        <v>964</v>
      </c>
      <c r="E61" t="s">
        <v>1630</v>
      </c>
      <c r="F61" t="s">
        <v>206</v>
      </c>
      <c r="G61" s="57">
        <v>836.73599999999988</v>
      </c>
      <c r="H61">
        <v>29</v>
      </c>
      <c r="I61">
        <v>0</v>
      </c>
      <c r="J61" s="12">
        <v>6.032258064516129</v>
      </c>
      <c r="K61" s="12">
        <v>6.419354838709677</v>
      </c>
      <c r="L61">
        <v>0</v>
      </c>
      <c r="M61" s="12">
        <v>0.99301231212712249</v>
      </c>
      <c r="N61" s="12">
        <v>37.881133684514886</v>
      </c>
      <c r="O61" s="12">
        <v>13055.29993039502</v>
      </c>
      <c r="P61">
        <v>0</v>
      </c>
      <c r="Q61" s="12">
        <v>2745.9836559134237</v>
      </c>
      <c r="R61" s="58">
        <v>1.1361315408062077E-2</v>
      </c>
      <c r="S61" s="58">
        <v>4.2083877521404732E-3</v>
      </c>
      <c r="T61" s="58">
        <v>0</v>
      </c>
      <c r="U61" s="58">
        <v>1.0078550868258323E-2</v>
      </c>
      <c r="V61" s="58">
        <v>6.2391320057590509E-3</v>
      </c>
      <c r="W61" s="58">
        <v>0</v>
      </c>
      <c r="X61" s="58">
        <v>1.8787720970346194E-3</v>
      </c>
      <c r="Y61" s="58">
        <v>2.0280163488803089E-3</v>
      </c>
      <c r="Z61" s="58">
        <v>8.5082665251065715E-3</v>
      </c>
      <c r="AA61" s="58">
        <v>0</v>
      </c>
      <c r="AB61" s="58">
        <v>6.4713814326847327E-3</v>
      </c>
      <c r="AC61" s="17">
        <v>4.6158020398114679E-3</v>
      </c>
      <c r="AD61" s="12">
        <v>54</v>
      </c>
      <c r="AE61" s="16">
        <v>4</v>
      </c>
      <c r="AF61" s="17">
        <v>0.79686987195746584</v>
      </c>
      <c r="AG61" t="str">
        <f>IF(AF61&lt;='CAV Tier 1 Analysis'!$A$5,"Tier 1", "Tier 2")</f>
        <v>Tier 2</v>
      </c>
      <c r="AH61" t="str">
        <f t="shared" si="2"/>
        <v>Idaho - Tier 2</v>
      </c>
      <c r="AI61" t="str">
        <f t="shared" si="3"/>
        <v>Nez Perce County * - Tier 2</v>
      </c>
    </row>
    <row r="62" spans="1:35" x14ac:dyDescent="0.3">
      <c r="A62">
        <v>55</v>
      </c>
      <c r="B62">
        <v>10</v>
      </c>
      <c r="C62" t="s">
        <v>35</v>
      </c>
      <c r="D62" t="s">
        <v>908</v>
      </c>
      <c r="E62" t="s">
        <v>1568</v>
      </c>
      <c r="F62" t="s">
        <v>326</v>
      </c>
      <c r="G62" s="57">
        <v>5.7132899999999998</v>
      </c>
      <c r="H62">
        <v>30</v>
      </c>
      <c r="I62">
        <v>0</v>
      </c>
      <c r="J62" s="12">
        <v>3</v>
      </c>
      <c r="K62" s="12">
        <v>5</v>
      </c>
      <c r="L62">
        <v>0</v>
      </c>
      <c r="M62" s="12">
        <v>3.7125159058966033</v>
      </c>
      <c r="N62" s="12">
        <v>225.19800601893968</v>
      </c>
      <c r="O62" s="12">
        <v>7651.3847984878294</v>
      </c>
      <c r="P62" s="12">
        <v>7553.0510693406495</v>
      </c>
      <c r="Q62" s="12">
        <v>457.67171162322302</v>
      </c>
      <c r="R62" s="58">
        <v>7.7575830020134182E-5</v>
      </c>
      <c r="S62" s="58">
        <v>4.3535045711797999E-3</v>
      </c>
      <c r="T62" s="58">
        <v>0</v>
      </c>
      <c r="U62" s="58">
        <v>5.0123274371552092E-3</v>
      </c>
      <c r="V62" s="58">
        <v>4.8596254316213717E-3</v>
      </c>
      <c r="W62" s="58">
        <v>0</v>
      </c>
      <c r="X62" s="58">
        <v>7.0240531850553995E-3</v>
      </c>
      <c r="Y62" s="58">
        <v>1.2056271645543402E-2</v>
      </c>
      <c r="Z62" s="58">
        <v>4.9864822331748245E-3</v>
      </c>
      <c r="AA62" s="58">
        <v>1.0245763402149357E-2</v>
      </c>
      <c r="AB62" s="58">
        <v>1.0785818810266606E-3</v>
      </c>
      <c r="AC62" s="17">
        <v>4.5176532379023783E-3</v>
      </c>
      <c r="AD62" s="12">
        <v>55</v>
      </c>
      <c r="AE62" s="16">
        <v>4</v>
      </c>
      <c r="AF62" s="17">
        <v>0.80138752519536827</v>
      </c>
      <c r="AG62" t="str">
        <f>IF(AF62&lt;='CAV Tier 1 Analysis'!$A$5,"Tier 1", "Tier 2")</f>
        <v>Tier 2</v>
      </c>
      <c r="AH62" t="str">
        <f t="shared" si="2"/>
        <v>Idaho - Tier 2</v>
      </c>
      <c r="AI62" t="str">
        <f t="shared" si="3"/>
        <v>Blackfoot, City Of - Tier 2</v>
      </c>
    </row>
    <row r="63" spans="1:35" x14ac:dyDescent="0.3">
      <c r="A63">
        <v>56</v>
      </c>
      <c r="B63">
        <v>10</v>
      </c>
      <c r="C63" t="s">
        <v>35</v>
      </c>
      <c r="D63" t="s">
        <v>981</v>
      </c>
      <c r="E63" t="s">
        <v>1647</v>
      </c>
      <c r="F63" t="s">
        <v>494</v>
      </c>
      <c r="G63" s="57">
        <v>0.33455000000000001</v>
      </c>
      <c r="H63">
        <v>10</v>
      </c>
      <c r="I63">
        <v>0</v>
      </c>
      <c r="J63" s="12">
        <v>4</v>
      </c>
      <c r="K63" s="12">
        <v>8</v>
      </c>
      <c r="L63">
        <v>1</v>
      </c>
      <c r="M63" s="12">
        <v>1.5835301150799581</v>
      </c>
      <c r="N63" s="12">
        <v>0.10501441418675522</v>
      </c>
      <c r="O63" s="12">
        <v>0.44662238369240898</v>
      </c>
      <c r="P63">
        <v>0</v>
      </c>
      <c r="Q63" s="12">
        <v>1.9132418043048327E-2</v>
      </c>
      <c r="R63" s="58">
        <v>4.5425654803512329E-6</v>
      </c>
      <c r="S63" s="58">
        <v>1.4511681903932665E-3</v>
      </c>
      <c r="T63" s="58">
        <v>0</v>
      </c>
      <c r="U63" s="58">
        <v>6.6831032495402792E-3</v>
      </c>
      <c r="V63" s="58">
        <v>7.7754006905941947E-3</v>
      </c>
      <c r="W63" s="58">
        <v>2.8571428571428571E-2</v>
      </c>
      <c r="X63" s="58">
        <v>2.9960275000551883E-3</v>
      </c>
      <c r="Y63" s="58">
        <v>5.6220848777259928E-6</v>
      </c>
      <c r="Z63" s="58">
        <v>2.9106817130155729E-7</v>
      </c>
      <c r="AA63" s="58">
        <v>0</v>
      </c>
      <c r="AB63" s="58">
        <v>4.5088824407063015E-8</v>
      </c>
      <c r="AC63" s="17">
        <v>4.3170571826695722E-3</v>
      </c>
      <c r="AD63" s="12">
        <v>56</v>
      </c>
      <c r="AE63" s="16">
        <v>4</v>
      </c>
      <c r="AF63" s="17">
        <v>0.80570458237803788</v>
      </c>
      <c r="AG63" t="str">
        <f>IF(AF63&lt;='CAV Tier 1 Analysis'!$A$5,"Tier 1", "Tier 2")</f>
        <v>Tier 2</v>
      </c>
      <c r="AH63" t="str">
        <f t="shared" si="2"/>
        <v>Idaho - Tier 2</v>
      </c>
      <c r="AI63" t="str">
        <f t="shared" si="3"/>
        <v>Midvale,City Of - Tier 2</v>
      </c>
    </row>
    <row r="64" spans="1:35" x14ac:dyDescent="0.3">
      <c r="A64">
        <v>57</v>
      </c>
      <c r="B64">
        <v>10</v>
      </c>
      <c r="C64" t="s">
        <v>35</v>
      </c>
      <c r="D64" t="s">
        <v>920</v>
      </c>
      <c r="E64" t="s">
        <v>1580</v>
      </c>
      <c r="F64" t="s">
        <v>149</v>
      </c>
      <c r="G64" s="57">
        <v>2232.2629599999996</v>
      </c>
      <c r="H64">
        <v>4</v>
      </c>
      <c r="I64">
        <v>0</v>
      </c>
      <c r="J64" s="12">
        <v>2.875</v>
      </c>
      <c r="K64" s="12">
        <v>9.375</v>
      </c>
      <c r="L64">
        <v>0</v>
      </c>
      <c r="M64">
        <v>0</v>
      </c>
      <c r="N64" s="12">
        <v>0</v>
      </c>
      <c r="O64" s="12">
        <v>2808.6838360932388</v>
      </c>
      <c r="P64">
        <v>0</v>
      </c>
      <c r="Q64" s="12">
        <v>165.72784977062247</v>
      </c>
      <c r="R64" s="58">
        <v>3.0309970602787811E-2</v>
      </c>
      <c r="S64" s="58">
        <v>5.8046727615730664E-4</v>
      </c>
      <c r="T64" s="58">
        <v>0</v>
      </c>
      <c r="U64" s="58">
        <v>4.8034804606070756E-3</v>
      </c>
      <c r="V64" s="58">
        <v>9.1117976842900721E-3</v>
      </c>
      <c r="W64" s="58">
        <v>0</v>
      </c>
      <c r="X64" s="58">
        <v>0</v>
      </c>
      <c r="Y64" s="58">
        <v>0</v>
      </c>
      <c r="Z64" s="58">
        <v>1.8304466990148234E-3</v>
      </c>
      <c r="AA64" s="58">
        <v>0</v>
      </c>
      <c r="AB64" s="58">
        <v>3.9056610099436973E-4</v>
      </c>
      <c r="AC64" s="17">
        <v>4.2751571658046781E-3</v>
      </c>
      <c r="AD64" s="12">
        <v>57</v>
      </c>
      <c r="AE64" s="16">
        <v>4</v>
      </c>
      <c r="AF64" s="17">
        <v>0.80997973954384261</v>
      </c>
      <c r="AG64" t="str">
        <f>IF(AF64&lt;='CAV Tier 1 Analysis'!$A$5,"Tier 1", "Tier 2")</f>
        <v>Tier 2</v>
      </c>
      <c r="AH64" t="str">
        <f t="shared" si="2"/>
        <v>Idaho - Tier 2</v>
      </c>
      <c r="AI64" t="str">
        <f t="shared" si="3"/>
        <v>Butte County* - Tier 2</v>
      </c>
    </row>
    <row r="65" spans="1:35" x14ac:dyDescent="0.3">
      <c r="A65">
        <v>58</v>
      </c>
      <c r="B65">
        <v>10</v>
      </c>
      <c r="C65" t="s">
        <v>35</v>
      </c>
      <c r="D65" t="s">
        <v>905</v>
      </c>
      <c r="E65" t="s">
        <v>1565</v>
      </c>
      <c r="F65" t="s">
        <v>380</v>
      </c>
      <c r="G65" s="57">
        <v>1.0829900000000001</v>
      </c>
      <c r="H65">
        <v>15</v>
      </c>
      <c r="I65">
        <v>0</v>
      </c>
      <c r="J65" s="12">
        <v>7</v>
      </c>
      <c r="K65" s="12">
        <v>9</v>
      </c>
      <c r="L65">
        <v>0</v>
      </c>
      <c r="M65" s="12">
        <v>10.252338433411204</v>
      </c>
      <c r="N65" s="12">
        <v>35.653448120569941</v>
      </c>
      <c r="O65" s="12">
        <v>1137.619634648747</v>
      </c>
      <c r="P65" s="12">
        <v>1126.1622990615806</v>
      </c>
      <c r="Q65">
        <v>0</v>
      </c>
      <c r="R65" s="58">
        <v>1.4704985770633931E-5</v>
      </c>
      <c r="S65" s="58">
        <v>2.1767522855898999E-3</v>
      </c>
      <c r="T65" s="58">
        <v>0</v>
      </c>
      <c r="U65" s="58">
        <v>1.1695430686695488E-2</v>
      </c>
      <c r="V65" s="58">
        <v>8.747325776918469E-3</v>
      </c>
      <c r="W65" s="58">
        <v>0</v>
      </c>
      <c r="X65" s="58">
        <v>1.9397350005447619E-2</v>
      </c>
      <c r="Y65" s="58">
        <v>1.9087542702564111E-3</v>
      </c>
      <c r="Z65" s="58">
        <v>7.413978313321704E-4</v>
      </c>
      <c r="AA65" s="58">
        <v>1.5276465580170871E-3</v>
      </c>
      <c r="AB65" s="58">
        <v>0</v>
      </c>
      <c r="AC65" s="17">
        <v>4.2008511272752522E-3</v>
      </c>
      <c r="AD65" s="12">
        <v>58</v>
      </c>
      <c r="AE65" s="16">
        <v>4</v>
      </c>
      <c r="AF65" s="17">
        <v>0.81418059067111792</v>
      </c>
      <c r="AG65" t="str">
        <f>IF(AF65&lt;='CAV Tier 1 Analysis'!$A$5,"Tier 1", "Tier 2")</f>
        <v>Tier 2</v>
      </c>
      <c r="AH65" t="str">
        <f t="shared" si="2"/>
        <v>Idaho - Tier 2</v>
      </c>
      <c r="AI65" t="str">
        <f t="shared" si="3"/>
        <v>Saint Maries, City Of - Tier 2</v>
      </c>
    </row>
    <row r="66" spans="1:35" x14ac:dyDescent="0.3">
      <c r="A66">
        <v>59</v>
      </c>
      <c r="B66">
        <v>10</v>
      </c>
      <c r="C66" t="s">
        <v>35</v>
      </c>
      <c r="D66" t="s">
        <v>923</v>
      </c>
      <c r="E66" t="s">
        <v>1584</v>
      </c>
      <c r="F66" t="s">
        <v>420</v>
      </c>
      <c r="G66" s="57">
        <v>1.7396500000000001</v>
      </c>
      <c r="H66">
        <v>84</v>
      </c>
      <c r="I66">
        <v>0</v>
      </c>
      <c r="J66" s="12">
        <v>0</v>
      </c>
      <c r="K66" s="12">
        <v>2</v>
      </c>
      <c r="L66">
        <v>0</v>
      </c>
      <c r="M66" s="12">
        <v>6.7062340125887392</v>
      </c>
      <c r="N66" s="12">
        <v>231.13604063087791</v>
      </c>
      <c r="O66" s="12">
        <v>1886.3200850769297</v>
      </c>
      <c r="P66" s="12">
        <v>1644.8852346177423</v>
      </c>
      <c r="Q66" s="12">
        <v>1088.7643973323768</v>
      </c>
      <c r="R66" s="58">
        <v>2.3621204716463971E-5</v>
      </c>
      <c r="S66" s="58">
        <v>1.2189812799303439E-2</v>
      </c>
      <c r="T66" s="58">
        <v>0</v>
      </c>
      <c r="U66" s="58">
        <v>0</v>
      </c>
      <c r="V66" s="58">
        <v>1.9438501726485487E-3</v>
      </c>
      <c r="W66" s="58">
        <v>0</v>
      </c>
      <c r="X66" s="58">
        <v>1.2688146143975794E-2</v>
      </c>
      <c r="Y66" s="58">
        <v>1.2374172143810449E-2</v>
      </c>
      <c r="Z66" s="58">
        <v>1.2293332302638726E-3</v>
      </c>
      <c r="AA66" s="58">
        <v>2.2312976283177083E-3</v>
      </c>
      <c r="AB66" s="58">
        <v>2.5658600298992707E-3</v>
      </c>
      <c r="AC66" s="17">
        <v>4.1132812139032309E-3</v>
      </c>
      <c r="AD66" s="12">
        <v>59</v>
      </c>
      <c r="AE66" s="16">
        <v>4</v>
      </c>
      <c r="AF66" s="17">
        <v>0.81829387188502112</v>
      </c>
      <c r="AG66" t="str">
        <f>IF(AF66&lt;='CAV Tier 1 Analysis'!$A$5,"Tier 1", "Tier 2")</f>
        <v>Tier 2</v>
      </c>
      <c r="AH66" t="str">
        <f t="shared" si="2"/>
        <v>Idaho - Tier 2</v>
      </c>
      <c r="AI66" t="str">
        <f t="shared" si="3"/>
        <v>Middleton, City Of - Tier 2</v>
      </c>
    </row>
    <row r="67" spans="1:35" x14ac:dyDescent="0.3">
      <c r="A67">
        <v>60</v>
      </c>
      <c r="B67">
        <v>10</v>
      </c>
      <c r="C67" t="s">
        <v>35</v>
      </c>
      <c r="D67" t="s">
        <v>840</v>
      </c>
      <c r="E67" t="s">
        <v>1613</v>
      </c>
      <c r="F67" t="s">
        <v>713</v>
      </c>
      <c r="G67" s="57">
        <v>0.47389000000000003</v>
      </c>
      <c r="H67">
        <v>3</v>
      </c>
      <c r="I67">
        <v>0</v>
      </c>
      <c r="J67" s="12">
        <v>8</v>
      </c>
      <c r="K67" s="12">
        <v>2</v>
      </c>
      <c r="L67">
        <v>1</v>
      </c>
      <c r="M67">
        <v>0</v>
      </c>
      <c r="N67" s="12">
        <v>0</v>
      </c>
      <c r="O67" s="12">
        <v>7.6825319889311423</v>
      </c>
      <c r="P67">
        <v>0</v>
      </c>
      <c r="Q67" s="12">
        <v>1.301945699994695</v>
      </c>
      <c r="R67" s="58">
        <v>6.4345429845573028E-6</v>
      </c>
      <c r="S67" s="58">
        <v>4.3535045711797995E-4</v>
      </c>
      <c r="T67" s="58">
        <v>0</v>
      </c>
      <c r="U67" s="58">
        <v>1.3366206499080558E-2</v>
      </c>
      <c r="V67" s="58">
        <v>1.9438501726485487E-3</v>
      </c>
      <c r="W67" s="58">
        <v>2.8571428571428571E-2</v>
      </c>
      <c r="X67" s="58">
        <v>0</v>
      </c>
      <c r="Y67" s="58">
        <v>0</v>
      </c>
      <c r="Z67" s="58">
        <v>5.0067811615190879E-6</v>
      </c>
      <c r="AA67" s="58">
        <v>0</v>
      </c>
      <c r="AB67" s="58">
        <v>3.0682583310958478E-6</v>
      </c>
      <c r="AC67" s="17">
        <v>4.0301222984320756E-3</v>
      </c>
      <c r="AD67" s="12">
        <v>60</v>
      </c>
      <c r="AE67" s="16">
        <v>4</v>
      </c>
      <c r="AF67" s="17">
        <v>0.82232399418345314</v>
      </c>
      <c r="AG67" t="str">
        <f>IF(AF67&lt;='CAV Tier 1 Analysis'!$A$5,"Tier 1", "Tier 2")</f>
        <v>Tier 2</v>
      </c>
      <c r="AH67" t="str">
        <f t="shared" si="2"/>
        <v>Idaho - Tier 2</v>
      </c>
      <c r="AI67" t="str">
        <f t="shared" si="3"/>
        <v>Harrison, City Of - Tier 2</v>
      </c>
    </row>
    <row r="68" spans="1:35" x14ac:dyDescent="0.3">
      <c r="A68">
        <v>61</v>
      </c>
      <c r="B68">
        <v>10</v>
      </c>
      <c r="C68" t="s">
        <v>35</v>
      </c>
      <c r="D68" t="s">
        <v>1021</v>
      </c>
      <c r="E68" t="s">
        <v>1692</v>
      </c>
      <c r="F68" t="s">
        <v>190</v>
      </c>
      <c r="G68" s="57">
        <v>1369.20009</v>
      </c>
      <c r="H68">
        <v>18</v>
      </c>
      <c r="I68">
        <v>0</v>
      </c>
      <c r="J68" s="12">
        <v>3.0833333333333335</v>
      </c>
      <c r="K68" s="12">
        <v>9</v>
      </c>
      <c r="L68">
        <v>0</v>
      </c>
      <c r="M68" s="12">
        <v>1.9999999999999998</v>
      </c>
      <c r="N68" s="12">
        <v>0</v>
      </c>
      <c r="O68" s="12">
        <v>3340.2658724619387</v>
      </c>
      <c r="P68">
        <v>0</v>
      </c>
      <c r="Q68" s="12">
        <v>617.40897823568275</v>
      </c>
      <c r="R68" s="58">
        <v>1.8591185366993876E-2</v>
      </c>
      <c r="S68" s="58">
        <v>2.6121027427078798E-3</v>
      </c>
      <c r="T68" s="58">
        <v>0</v>
      </c>
      <c r="U68" s="58">
        <v>5.1515587548539655E-3</v>
      </c>
      <c r="V68" s="58">
        <v>8.747325776918469E-3</v>
      </c>
      <c r="W68" s="58">
        <v>0</v>
      </c>
      <c r="X68" s="58">
        <v>3.7839855036844788E-3</v>
      </c>
      <c r="Y68" s="58">
        <v>0</v>
      </c>
      <c r="Z68" s="58">
        <v>2.1768839060876252E-3</v>
      </c>
      <c r="AA68" s="58">
        <v>0</v>
      </c>
      <c r="AB68" s="58">
        <v>1.4550301453990957E-3</v>
      </c>
      <c r="AC68" s="17">
        <v>3.8652792906041264E-3</v>
      </c>
      <c r="AD68" s="12">
        <v>61</v>
      </c>
      <c r="AE68" s="16">
        <v>4</v>
      </c>
      <c r="AF68" s="17">
        <v>0.82618927347405724</v>
      </c>
      <c r="AG68" t="str">
        <f>IF(AF68&lt;='CAV Tier 1 Analysis'!$A$5,"Tier 1", "Tier 2")</f>
        <v>Tier 2</v>
      </c>
      <c r="AH68" t="str">
        <f t="shared" si="2"/>
        <v>Idaho - Tier 2</v>
      </c>
      <c r="AI68" t="str">
        <f t="shared" si="3"/>
        <v>Adams County* - Tier 2</v>
      </c>
    </row>
    <row r="69" spans="1:35" x14ac:dyDescent="0.3">
      <c r="A69">
        <v>62</v>
      </c>
      <c r="B69">
        <v>10</v>
      </c>
      <c r="C69" t="s">
        <v>35</v>
      </c>
      <c r="D69" t="s">
        <v>853</v>
      </c>
      <c r="E69" t="s">
        <v>1704</v>
      </c>
      <c r="F69" t="s">
        <v>196</v>
      </c>
      <c r="G69" s="57">
        <v>1203.9879800000001</v>
      </c>
      <c r="H69">
        <v>10</v>
      </c>
      <c r="I69">
        <v>0</v>
      </c>
      <c r="J69" s="12">
        <v>2.2857142857142856</v>
      </c>
      <c r="K69" s="12">
        <v>9</v>
      </c>
      <c r="L69">
        <v>0</v>
      </c>
      <c r="M69" s="12">
        <v>1.9985595371143168</v>
      </c>
      <c r="N69" s="12">
        <v>1.3456816685325932</v>
      </c>
      <c r="O69" s="12">
        <v>4675.5236387224722</v>
      </c>
      <c r="P69" s="12">
        <v>1242.4254795277666</v>
      </c>
      <c r="Q69" s="12">
        <v>1151.3165784287867</v>
      </c>
      <c r="R69" s="58">
        <v>1.6347912828294158E-2</v>
      </c>
      <c r="S69" s="58">
        <v>1.4511681903932665E-3</v>
      </c>
      <c r="T69" s="58">
        <v>0</v>
      </c>
      <c r="U69" s="58">
        <v>3.8189161425944448E-3</v>
      </c>
      <c r="V69" s="58">
        <v>8.747325776918469E-3</v>
      </c>
      <c r="W69" s="58">
        <v>0</v>
      </c>
      <c r="X69" s="58">
        <v>3.7812601583454689E-3</v>
      </c>
      <c r="Y69" s="58">
        <v>7.2042839237628826E-5</v>
      </c>
      <c r="Z69" s="58">
        <v>3.047084438869971E-3</v>
      </c>
      <c r="AA69" s="58">
        <v>1.6853583262154083E-3</v>
      </c>
      <c r="AB69" s="58">
        <v>2.7132749726100592E-3</v>
      </c>
      <c r="AC69" s="17">
        <v>3.7876676066798979E-3</v>
      </c>
      <c r="AD69" s="12">
        <v>62</v>
      </c>
      <c r="AE69" s="16">
        <v>4</v>
      </c>
      <c r="AF69" s="17">
        <v>0.82997694108073716</v>
      </c>
      <c r="AG69" t="str">
        <f>IF(AF69&lt;='CAV Tier 1 Analysis'!$A$5,"Tier 1", "Tier 2")</f>
        <v>Tier 2</v>
      </c>
      <c r="AH69" t="str">
        <f t="shared" si="2"/>
        <v>Idaho - Tier 2</v>
      </c>
      <c r="AI69" t="str">
        <f t="shared" si="3"/>
        <v>Lincoln County* - Tier 2</v>
      </c>
    </row>
    <row r="70" spans="1:35" x14ac:dyDescent="0.3">
      <c r="A70">
        <v>63</v>
      </c>
      <c r="B70">
        <v>10</v>
      </c>
      <c r="C70" t="s">
        <v>35</v>
      </c>
      <c r="D70" t="s">
        <v>916</v>
      </c>
      <c r="E70" t="s">
        <v>1576</v>
      </c>
      <c r="F70" t="s">
        <v>312</v>
      </c>
      <c r="G70" s="57">
        <v>2.9763299999999999</v>
      </c>
      <c r="H70">
        <v>35</v>
      </c>
      <c r="I70">
        <v>0</v>
      </c>
      <c r="J70" s="12">
        <v>3</v>
      </c>
      <c r="K70" s="12">
        <v>3</v>
      </c>
      <c r="L70">
        <v>0</v>
      </c>
      <c r="M70" s="12">
        <v>0.92751139826564932</v>
      </c>
      <c r="N70" s="12">
        <v>155.73663434628389</v>
      </c>
      <c r="O70" s="12">
        <v>6294.3317262567225</v>
      </c>
      <c r="P70" s="12">
        <v>6191.0045851354698</v>
      </c>
      <c r="Q70" s="12">
        <v>2285.3876606642889</v>
      </c>
      <c r="R70" s="58">
        <v>4.0413014246401985E-5</v>
      </c>
      <c r="S70" s="58">
        <v>5.079088666376433E-3</v>
      </c>
      <c r="T70" s="58">
        <v>0</v>
      </c>
      <c r="U70" s="58">
        <v>5.0123274371552092E-3</v>
      </c>
      <c r="V70" s="58">
        <v>2.915775258972823E-3</v>
      </c>
      <c r="W70" s="58">
        <v>0</v>
      </c>
      <c r="X70" s="58">
        <v>1.7548448427696694E-3</v>
      </c>
      <c r="Y70" s="58">
        <v>8.3375656917830457E-3</v>
      </c>
      <c r="Z70" s="58">
        <v>4.1020774865343085E-3</v>
      </c>
      <c r="AA70" s="58">
        <v>8.3981383971308398E-3</v>
      </c>
      <c r="AB70" s="58">
        <v>5.3859079757669053E-3</v>
      </c>
      <c r="AC70" s="17">
        <v>3.7296489791577851E-3</v>
      </c>
      <c r="AD70" s="12">
        <v>63</v>
      </c>
      <c r="AE70" s="16">
        <v>4</v>
      </c>
      <c r="AF70" s="17">
        <v>0.833706590059895</v>
      </c>
      <c r="AG70" t="str">
        <f>IF(AF70&lt;='CAV Tier 1 Analysis'!$A$5,"Tier 1", "Tier 2")</f>
        <v>Tier 2</v>
      </c>
      <c r="AH70" t="str">
        <f t="shared" si="2"/>
        <v>Idaho - Tier 2</v>
      </c>
      <c r="AI70" t="str">
        <f t="shared" si="3"/>
        <v>Ammon, City Of - Tier 2</v>
      </c>
    </row>
    <row r="71" spans="1:35" x14ac:dyDescent="0.3">
      <c r="A71">
        <v>64</v>
      </c>
      <c r="B71">
        <v>10</v>
      </c>
      <c r="C71" t="s">
        <v>35</v>
      </c>
      <c r="D71" t="s">
        <v>983</v>
      </c>
      <c r="E71" t="s">
        <v>1649</v>
      </c>
      <c r="F71" t="s">
        <v>242</v>
      </c>
      <c r="G71" s="57">
        <v>563.66952000000003</v>
      </c>
      <c r="H71">
        <v>18</v>
      </c>
      <c r="I71">
        <v>0</v>
      </c>
      <c r="J71" s="12">
        <v>2</v>
      </c>
      <c r="K71" s="12">
        <v>7.5909090909090908</v>
      </c>
      <c r="L71">
        <v>0</v>
      </c>
      <c r="M71" s="12">
        <v>0.99207624354071955</v>
      </c>
      <c r="N71" s="12">
        <v>43.057008401354167</v>
      </c>
      <c r="O71" s="12">
        <v>13189.383348714133</v>
      </c>
      <c r="P71" s="12">
        <v>1263.6597690166909</v>
      </c>
      <c r="Q71" s="12">
        <v>2115.3422253693989</v>
      </c>
      <c r="R71" s="58">
        <v>7.6535815390170337E-3</v>
      </c>
      <c r="S71" s="58">
        <v>2.6121027427078798E-3</v>
      </c>
      <c r="T71" s="58">
        <v>0</v>
      </c>
      <c r="U71" s="58">
        <v>3.3415516247701396E-3</v>
      </c>
      <c r="V71" s="58">
        <v>7.3777949734615371E-3</v>
      </c>
      <c r="W71" s="58">
        <v>0</v>
      </c>
      <c r="X71" s="58">
        <v>1.8770010620539179E-3</v>
      </c>
      <c r="Y71" s="58">
        <v>2.3051136140499937E-3</v>
      </c>
      <c r="Z71" s="58">
        <v>8.5956499989247679E-3</v>
      </c>
      <c r="AA71" s="58">
        <v>1.7141627794249716E-3</v>
      </c>
      <c r="AB71" s="58">
        <v>4.9851667440008705E-3</v>
      </c>
      <c r="AC71" s="17">
        <v>3.678375007128283E-3</v>
      </c>
      <c r="AD71" s="12">
        <v>64</v>
      </c>
      <c r="AE71" s="16">
        <v>4</v>
      </c>
      <c r="AF71" s="17">
        <v>0.83738496506702331</v>
      </c>
      <c r="AG71" t="str">
        <f>IF(AF71&lt;='CAV Tier 1 Analysis'!$A$5,"Tier 1", "Tier 2")</f>
        <v>Tier 2</v>
      </c>
      <c r="AH71" t="str">
        <f t="shared" si="2"/>
        <v>Idaho - Tier 2</v>
      </c>
      <c r="AI71" t="str">
        <f t="shared" si="3"/>
        <v>Gem County * - Tier 2</v>
      </c>
    </row>
    <row r="72" spans="1:35" x14ac:dyDescent="0.3">
      <c r="A72">
        <v>65</v>
      </c>
      <c r="B72">
        <v>10</v>
      </c>
      <c r="C72" t="s">
        <v>35</v>
      </c>
      <c r="D72" t="s">
        <v>1026</v>
      </c>
      <c r="E72" t="s">
        <v>1697</v>
      </c>
      <c r="F72" t="s">
        <v>178</v>
      </c>
      <c r="G72" s="57">
        <v>1792.1209200000001</v>
      </c>
      <c r="H72">
        <v>0</v>
      </c>
      <c r="I72">
        <v>0</v>
      </c>
      <c r="J72" s="12">
        <v>1.95</v>
      </c>
      <c r="K72" s="12">
        <v>7.2</v>
      </c>
      <c r="L72">
        <v>0</v>
      </c>
      <c r="M72">
        <v>0</v>
      </c>
      <c r="N72" s="12">
        <v>1.3208587813375784E-2</v>
      </c>
      <c r="O72" s="12">
        <v>6804.7607337011978</v>
      </c>
      <c r="P72">
        <v>0</v>
      </c>
      <c r="Q72">
        <v>0</v>
      </c>
      <c r="R72" s="58">
        <v>2.433366201705961E-2</v>
      </c>
      <c r="S72" s="58">
        <v>0</v>
      </c>
      <c r="T72" s="58">
        <v>0</v>
      </c>
      <c r="U72" s="58">
        <v>3.2580128341508862E-3</v>
      </c>
      <c r="V72" s="58">
        <v>6.9978606215347749E-3</v>
      </c>
      <c r="W72" s="58">
        <v>0</v>
      </c>
      <c r="X72" s="58">
        <v>0</v>
      </c>
      <c r="Y72" s="58">
        <v>7.0713913301114933E-7</v>
      </c>
      <c r="Z72" s="58">
        <v>4.4347290579755932E-3</v>
      </c>
      <c r="AA72" s="58">
        <v>0</v>
      </c>
      <c r="AB72" s="58">
        <v>0</v>
      </c>
      <c r="AC72" s="17">
        <v>3.5477246972594437E-3</v>
      </c>
      <c r="AD72" s="12">
        <v>65</v>
      </c>
      <c r="AE72" s="16">
        <v>4</v>
      </c>
      <c r="AF72" s="17">
        <v>0.8409326897642827</v>
      </c>
      <c r="AG72" t="str">
        <f>IF(AF72&lt;='CAV Tier 1 Analysis'!$A$5,"Tier 1", "Tier 2")</f>
        <v>Tier 2</v>
      </c>
      <c r="AH72" t="str">
        <f t="shared" ref="AH72:AH135" si="4">C72&amp;" - "&amp;AG72</f>
        <v>Idaho - Tier 2</v>
      </c>
      <c r="AI72" t="str">
        <f t="shared" ref="AI72:AI135" si="5">D72&amp;" - "&amp;AG72</f>
        <v>Caribou County* - Tier 2</v>
      </c>
    </row>
    <row r="73" spans="1:35" x14ac:dyDescent="0.3">
      <c r="A73">
        <v>66</v>
      </c>
      <c r="B73">
        <v>10</v>
      </c>
      <c r="C73" t="s">
        <v>35</v>
      </c>
      <c r="D73" t="s">
        <v>1002</v>
      </c>
      <c r="E73" t="s">
        <v>1670</v>
      </c>
      <c r="F73" t="s">
        <v>259</v>
      </c>
      <c r="G73" s="57">
        <v>7.8925999999999998</v>
      </c>
      <c r="H73">
        <v>3</v>
      </c>
      <c r="I73">
        <v>0</v>
      </c>
      <c r="J73" s="12">
        <v>8</v>
      </c>
      <c r="K73" s="12">
        <v>2</v>
      </c>
      <c r="M73">
        <v>1.0000000000000002</v>
      </c>
      <c r="N73">
        <v>0</v>
      </c>
      <c r="O73" s="12">
        <v>9214.8166647434646</v>
      </c>
      <c r="P73" s="12">
        <v>8856.2582855763339</v>
      </c>
      <c r="Q73" s="12">
        <v>1230.1985787839058</v>
      </c>
      <c r="R73" s="58">
        <v>1.0716679811753143E-4</v>
      </c>
      <c r="S73" s="58">
        <v>4.3535045711797995E-4</v>
      </c>
      <c r="T73" s="58">
        <v>0</v>
      </c>
      <c r="U73" s="58">
        <v>1.3366206499080558E-2</v>
      </c>
      <c r="V73" s="58">
        <v>1.9438501726485487E-3</v>
      </c>
      <c r="W73" s="58">
        <v>0</v>
      </c>
      <c r="X73" s="58">
        <v>1.8919927518422401E-3</v>
      </c>
      <c r="Y73" s="58">
        <v>0</v>
      </c>
      <c r="Z73" s="58">
        <v>6.005386056362993E-3</v>
      </c>
      <c r="AA73" s="58">
        <v>1.2013572553569557E-2</v>
      </c>
      <c r="AB73" s="58">
        <v>2.8991739350353631E-3</v>
      </c>
      <c r="AC73" s="17">
        <v>3.5147908385249793E-3</v>
      </c>
      <c r="AD73" s="12">
        <v>66</v>
      </c>
      <c r="AE73" s="16">
        <v>4</v>
      </c>
      <c r="AF73" s="17">
        <v>0.84444748060280772</v>
      </c>
      <c r="AG73" t="str">
        <f>IF(AF73&lt;='CAV Tier 1 Analysis'!$A$5,"Tier 1", "Tier 2")</f>
        <v>Tier 2</v>
      </c>
      <c r="AH73" t="str">
        <f t="shared" si="4"/>
        <v>Idaho - Tier 2</v>
      </c>
      <c r="AI73" t="str">
        <f t="shared" si="5"/>
        <v>Hayden, City Of - Tier 2</v>
      </c>
    </row>
    <row r="74" spans="1:35" x14ac:dyDescent="0.3">
      <c r="A74">
        <v>67</v>
      </c>
      <c r="B74">
        <v>10</v>
      </c>
      <c r="C74" t="s">
        <v>35</v>
      </c>
      <c r="D74" t="s">
        <v>1010</v>
      </c>
      <c r="E74" t="s">
        <v>1680</v>
      </c>
      <c r="F74" t="s">
        <v>344</v>
      </c>
      <c r="G74" s="57">
        <v>3.4032000000000004</v>
      </c>
      <c r="H74">
        <v>23</v>
      </c>
      <c r="I74">
        <v>0</v>
      </c>
      <c r="J74" s="12">
        <v>2</v>
      </c>
      <c r="K74" s="12">
        <v>8</v>
      </c>
      <c r="L74">
        <v>0</v>
      </c>
      <c r="M74" s="12">
        <v>1.7759226610249177</v>
      </c>
      <c r="N74" s="12">
        <v>176.77870146567815</v>
      </c>
      <c r="O74" s="12">
        <v>3887.9102865382847</v>
      </c>
      <c r="P74" s="12">
        <v>3757.4044787308312</v>
      </c>
      <c r="Q74" s="12">
        <v>848.75164428061089</v>
      </c>
      <c r="R74" s="58">
        <v>4.6209113264777512E-5</v>
      </c>
      <c r="S74" s="58">
        <v>3.337686837904513E-3</v>
      </c>
      <c r="T74" s="58">
        <v>0</v>
      </c>
      <c r="U74" s="58">
        <v>3.3415516247701396E-3</v>
      </c>
      <c r="V74" s="58">
        <v>7.7754006905941947E-3</v>
      </c>
      <c r="W74" s="58">
        <v>0</v>
      </c>
      <c r="X74" s="58">
        <v>3.360032802491527E-3</v>
      </c>
      <c r="Y74" s="58">
        <v>9.4640804494396397E-3</v>
      </c>
      <c r="Z74" s="58">
        <v>2.5337891216544641E-3</v>
      </c>
      <c r="AA74" s="58">
        <v>5.0969438630597136E-3</v>
      </c>
      <c r="AB74" s="58">
        <v>2.0002288141555327E-3</v>
      </c>
      <c r="AC74" s="17">
        <v>3.3596293924849554E-3</v>
      </c>
      <c r="AD74" s="12">
        <v>67</v>
      </c>
      <c r="AE74" s="16">
        <v>5</v>
      </c>
      <c r="AF74" s="17">
        <v>0.84780710999529263</v>
      </c>
      <c r="AG74" t="str">
        <f>IF(AF74&lt;='CAV Tier 1 Analysis'!$A$5,"Tier 1", "Tier 2")</f>
        <v>Tier 2</v>
      </c>
      <c r="AH74" t="str">
        <f t="shared" si="4"/>
        <v>Idaho - Tier 2</v>
      </c>
      <c r="AI74" t="str">
        <f t="shared" si="5"/>
        <v>Payette, City Of - Tier 2</v>
      </c>
    </row>
    <row r="75" spans="1:35" x14ac:dyDescent="0.3">
      <c r="A75">
        <v>68</v>
      </c>
      <c r="B75">
        <v>10</v>
      </c>
      <c r="C75" t="s">
        <v>35</v>
      </c>
      <c r="D75" t="s">
        <v>1036</v>
      </c>
      <c r="E75" t="s">
        <v>1712</v>
      </c>
      <c r="F75" t="s">
        <v>226</v>
      </c>
      <c r="G75" s="57">
        <v>598.04457000000002</v>
      </c>
      <c r="H75">
        <v>1</v>
      </c>
      <c r="I75">
        <v>0</v>
      </c>
      <c r="J75" s="12">
        <v>1.5357142857142858</v>
      </c>
      <c r="K75" s="12">
        <v>7.75</v>
      </c>
      <c r="L75">
        <v>0</v>
      </c>
      <c r="M75">
        <v>0</v>
      </c>
      <c r="N75" s="12">
        <v>0</v>
      </c>
      <c r="O75" s="12">
        <v>15759.893588594588</v>
      </c>
      <c r="P75" s="12">
        <v>1015.534751977264</v>
      </c>
      <c r="Q75" s="12">
        <v>2931.6793962987376</v>
      </c>
      <c r="R75" s="58">
        <v>8.1203306513032321E-3</v>
      </c>
      <c r="S75" s="58">
        <v>1.4511681903932666E-4</v>
      </c>
      <c r="T75" s="58">
        <v>0</v>
      </c>
      <c r="U75" s="58">
        <v>2.5658342833056432E-3</v>
      </c>
      <c r="V75" s="58">
        <v>7.5324194190131257E-3</v>
      </c>
      <c r="W75" s="58">
        <v>0</v>
      </c>
      <c r="X75" s="58">
        <v>0</v>
      </c>
      <c r="Y75" s="58">
        <v>0</v>
      </c>
      <c r="Z75" s="58">
        <v>1.0270876638145824E-2</v>
      </c>
      <c r="AA75" s="58">
        <v>1.3775795635296538E-3</v>
      </c>
      <c r="AB75" s="58">
        <v>6.9090052924882343E-3</v>
      </c>
      <c r="AC75" s="17">
        <v>3.3564693333477309E-3</v>
      </c>
      <c r="AD75" s="12">
        <v>68</v>
      </c>
      <c r="AE75" s="16">
        <v>5</v>
      </c>
      <c r="AF75" s="17">
        <v>0.8511635793286404</v>
      </c>
      <c r="AG75" t="str">
        <f>IF(AF75&lt;='CAV Tier 1 Analysis'!$A$5,"Tier 1", "Tier 2")</f>
        <v>Tier 2</v>
      </c>
      <c r="AH75" t="str">
        <f t="shared" si="4"/>
        <v>Idaho - Tier 2</v>
      </c>
      <c r="AI75" t="str">
        <f t="shared" si="5"/>
        <v>Jerome County * - Tier 2</v>
      </c>
    </row>
    <row r="76" spans="1:35" x14ac:dyDescent="0.3">
      <c r="A76">
        <v>69</v>
      </c>
      <c r="B76">
        <v>10</v>
      </c>
      <c r="C76" t="s">
        <v>35</v>
      </c>
      <c r="D76" t="s">
        <v>803</v>
      </c>
      <c r="E76" t="s">
        <v>1599</v>
      </c>
      <c r="F76" t="s">
        <v>233</v>
      </c>
      <c r="G76" s="57">
        <v>649.33662000000004</v>
      </c>
      <c r="H76">
        <v>6</v>
      </c>
      <c r="I76">
        <v>0</v>
      </c>
      <c r="J76" s="12">
        <v>0.5625</v>
      </c>
      <c r="K76" s="12">
        <v>9.5</v>
      </c>
      <c r="L76">
        <v>0</v>
      </c>
      <c r="M76" s="12">
        <v>0.99999999999999944</v>
      </c>
      <c r="N76" s="12">
        <v>0</v>
      </c>
      <c r="O76" s="12">
        <v>10688.593608722813</v>
      </c>
      <c r="P76" s="12">
        <v>2047.9637085349041</v>
      </c>
      <c r="Q76" s="12">
        <v>1784.6873357062814</v>
      </c>
      <c r="R76" s="58">
        <v>8.8167810944251856E-3</v>
      </c>
      <c r="S76" s="58">
        <v>8.7070091423595991E-4</v>
      </c>
      <c r="T76" s="58">
        <v>0</v>
      </c>
      <c r="U76" s="58">
        <v>9.3981139446660178E-4</v>
      </c>
      <c r="V76" s="58">
        <v>9.2332883200806053E-3</v>
      </c>
      <c r="W76" s="58">
        <v>0</v>
      </c>
      <c r="X76" s="58">
        <v>1.8919927518422385E-3</v>
      </c>
      <c r="Y76" s="58">
        <v>0</v>
      </c>
      <c r="Z76" s="58">
        <v>6.9658608907051519E-3</v>
      </c>
      <c r="AA76" s="58">
        <v>2.7780762265743183E-3</v>
      </c>
      <c r="AB76" s="58">
        <v>4.205921787832136E-3</v>
      </c>
      <c r="AC76" s="17">
        <v>3.245675761832927E-3</v>
      </c>
      <c r="AD76" s="12">
        <v>69</v>
      </c>
      <c r="AE76" s="16">
        <v>5</v>
      </c>
      <c r="AF76" s="17">
        <v>0.85440925509047327</v>
      </c>
      <c r="AG76" t="str">
        <f>IF(AF76&lt;='CAV Tier 1 Analysis'!$A$5,"Tier 1", "Tier 2")</f>
        <v>Tier 2</v>
      </c>
      <c r="AH76" t="str">
        <f t="shared" si="4"/>
        <v>Idaho - Tier 2</v>
      </c>
      <c r="AI76" t="str">
        <f t="shared" si="5"/>
        <v>Franklin County* - Tier 2</v>
      </c>
    </row>
    <row r="77" spans="1:35" x14ac:dyDescent="0.3">
      <c r="A77">
        <v>70</v>
      </c>
      <c r="B77">
        <v>10</v>
      </c>
      <c r="C77" t="s">
        <v>35</v>
      </c>
      <c r="D77" t="s">
        <v>998</v>
      </c>
      <c r="E77" t="s">
        <v>1665</v>
      </c>
      <c r="F77" t="s">
        <v>278</v>
      </c>
      <c r="G77" s="57">
        <v>3.5224599999999997</v>
      </c>
      <c r="H77">
        <v>1</v>
      </c>
      <c r="I77">
        <v>0</v>
      </c>
      <c r="J77" s="12">
        <v>2</v>
      </c>
      <c r="K77" s="12">
        <v>4</v>
      </c>
      <c r="L77">
        <v>0</v>
      </c>
      <c r="M77">
        <v>0</v>
      </c>
      <c r="N77" s="12">
        <v>0</v>
      </c>
      <c r="O77" s="12">
        <v>8325.2624301831347</v>
      </c>
      <c r="P77" s="12">
        <v>8124.4113413476625</v>
      </c>
      <c r="Q77" s="12">
        <v>4705.9219778516599</v>
      </c>
      <c r="R77" s="58">
        <v>4.7828441793208791E-5</v>
      </c>
      <c r="S77" s="58">
        <v>1.4511681903932666E-4</v>
      </c>
      <c r="T77" s="58">
        <v>0</v>
      </c>
      <c r="U77" s="58">
        <v>3.3415516247701396E-3</v>
      </c>
      <c r="V77" s="58">
        <v>3.8877003452970973E-3</v>
      </c>
      <c r="W77" s="58">
        <v>0</v>
      </c>
      <c r="X77" s="58">
        <v>0</v>
      </c>
      <c r="Y77" s="58">
        <v>0</v>
      </c>
      <c r="Z77" s="58">
        <v>5.4256548700609827E-3</v>
      </c>
      <c r="AA77" s="58">
        <v>1.1020817365194066E-2</v>
      </c>
      <c r="AB77" s="58">
        <v>1.1090312225839557E-2</v>
      </c>
      <c r="AC77" s="17">
        <v>3.1780892447267617E-3</v>
      </c>
      <c r="AD77" s="12">
        <v>70</v>
      </c>
      <c r="AE77" s="16">
        <v>5</v>
      </c>
      <c r="AF77" s="17">
        <v>0.85758734433520001</v>
      </c>
      <c r="AG77" t="str">
        <f>IF(AF77&lt;='CAV Tier 1 Analysis'!$A$5,"Tier 1", "Tier 2")</f>
        <v>Tier 2</v>
      </c>
      <c r="AH77" t="str">
        <f t="shared" si="4"/>
        <v>Idaho - Tier 2</v>
      </c>
      <c r="AI77" t="str">
        <f t="shared" si="5"/>
        <v>Chubbuck, City Of - Tier 2</v>
      </c>
    </row>
    <row r="78" spans="1:35" x14ac:dyDescent="0.3">
      <c r="A78">
        <v>71</v>
      </c>
      <c r="B78">
        <v>10</v>
      </c>
      <c r="C78" t="s">
        <v>35</v>
      </c>
      <c r="D78" t="s">
        <v>850</v>
      </c>
      <c r="E78" t="s">
        <v>1698</v>
      </c>
      <c r="F78" t="s">
        <v>182</v>
      </c>
      <c r="G78" s="57">
        <v>1759.4086699999996</v>
      </c>
      <c r="H78">
        <v>0</v>
      </c>
      <c r="I78">
        <v>0</v>
      </c>
      <c r="J78" s="12">
        <v>1</v>
      </c>
      <c r="K78" s="12">
        <v>8.5</v>
      </c>
      <c r="L78">
        <v>0</v>
      </c>
      <c r="M78">
        <v>0</v>
      </c>
      <c r="N78" s="12">
        <v>0</v>
      </c>
      <c r="O78" s="12">
        <v>887.47211818782773</v>
      </c>
      <c r="P78" s="12">
        <v>91.318494099076815</v>
      </c>
      <c r="Q78">
        <v>0</v>
      </c>
      <c r="R78" s="58">
        <v>2.3889490629719536E-2</v>
      </c>
      <c r="S78" s="58">
        <v>0</v>
      </c>
      <c r="T78" s="58">
        <v>0</v>
      </c>
      <c r="U78" s="58">
        <v>1.6707758123850698E-3</v>
      </c>
      <c r="V78" s="58">
        <v>8.261363233756331E-3</v>
      </c>
      <c r="W78" s="58">
        <v>0</v>
      </c>
      <c r="X78" s="58">
        <v>0</v>
      </c>
      <c r="Y78" s="58">
        <v>0</v>
      </c>
      <c r="Z78" s="58">
        <v>5.783742507181486E-4</v>
      </c>
      <c r="AA78" s="58">
        <v>1.2387413724469757E-4</v>
      </c>
      <c r="AB78" s="58">
        <v>0</v>
      </c>
      <c r="AC78" s="17">
        <v>3.1385343694385255E-3</v>
      </c>
      <c r="AD78" s="12">
        <v>71</v>
      </c>
      <c r="AE78" s="16">
        <v>5</v>
      </c>
      <c r="AF78" s="17">
        <v>0.86072587870463857</v>
      </c>
      <c r="AG78" t="str">
        <f>IF(AF78&lt;='CAV Tier 1 Analysis'!$A$5,"Tier 1", "Tier 2")</f>
        <v>Tier 2</v>
      </c>
      <c r="AH78" t="str">
        <f t="shared" si="4"/>
        <v>Idaho - Tier 2</v>
      </c>
      <c r="AI78" t="str">
        <f t="shared" si="5"/>
        <v>Clark County * - Tier 2</v>
      </c>
    </row>
    <row r="79" spans="1:35" x14ac:dyDescent="0.3">
      <c r="A79">
        <v>72</v>
      </c>
      <c r="B79">
        <v>10</v>
      </c>
      <c r="C79" t="s">
        <v>35</v>
      </c>
      <c r="D79" t="s">
        <v>1031</v>
      </c>
      <c r="E79" t="s">
        <v>1706</v>
      </c>
      <c r="F79" t="s">
        <v>193</v>
      </c>
      <c r="G79" s="57">
        <v>1435.31305</v>
      </c>
      <c r="H79">
        <v>1</v>
      </c>
      <c r="I79">
        <v>0</v>
      </c>
      <c r="J79" s="12">
        <v>2.0625</v>
      </c>
      <c r="K79" s="12">
        <v>7.1875</v>
      </c>
      <c r="L79">
        <v>0</v>
      </c>
      <c r="M79">
        <v>0</v>
      </c>
      <c r="N79" s="12">
        <v>0</v>
      </c>
      <c r="O79" s="12">
        <v>5724.9971422191502</v>
      </c>
      <c r="P79">
        <v>0</v>
      </c>
      <c r="Q79" s="12">
        <v>176.32521158429972</v>
      </c>
      <c r="R79" s="58">
        <v>1.9488876145352392E-2</v>
      </c>
      <c r="S79" s="58">
        <v>1.4511681903932666E-4</v>
      </c>
      <c r="T79" s="58">
        <v>0</v>
      </c>
      <c r="U79" s="58">
        <v>3.4459751130442064E-3</v>
      </c>
      <c r="V79" s="58">
        <v>6.9857115579557219E-3</v>
      </c>
      <c r="W79" s="58">
        <v>0</v>
      </c>
      <c r="X79" s="58">
        <v>0</v>
      </c>
      <c r="Y79" s="58">
        <v>0</v>
      </c>
      <c r="Z79" s="58">
        <v>3.7310365752738512E-3</v>
      </c>
      <c r="AA79" s="58">
        <v>0</v>
      </c>
      <c r="AB79" s="58">
        <v>4.1554060159956758E-4</v>
      </c>
      <c r="AC79" s="17">
        <v>3.1102051647513697E-3</v>
      </c>
      <c r="AD79" s="12">
        <v>72</v>
      </c>
      <c r="AE79" s="16">
        <v>5</v>
      </c>
      <c r="AF79" s="17">
        <v>0.86383608386938993</v>
      </c>
      <c r="AG79" t="str">
        <f>IF(AF79&lt;='CAV Tier 1 Analysis'!$A$5,"Tier 1", "Tier 2")</f>
        <v>Tier 2</v>
      </c>
      <c r="AH79" t="str">
        <f t="shared" si="4"/>
        <v>Idaho - Tier 2</v>
      </c>
      <c r="AI79" t="str">
        <f t="shared" si="5"/>
        <v>Power County* - Tier 2</v>
      </c>
    </row>
    <row r="80" spans="1:35" x14ac:dyDescent="0.3">
      <c r="A80">
        <v>73</v>
      </c>
      <c r="B80">
        <v>10</v>
      </c>
      <c r="C80" t="s">
        <v>35</v>
      </c>
      <c r="D80" t="s">
        <v>984</v>
      </c>
      <c r="E80" t="s">
        <v>1650</v>
      </c>
      <c r="F80" t="s">
        <v>505</v>
      </c>
      <c r="G80" s="57">
        <v>0.87385999999999997</v>
      </c>
      <c r="H80">
        <v>10</v>
      </c>
      <c r="I80">
        <v>0</v>
      </c>
      <c r="J80" s="12">
        <v>8</v>
      </c>
      <c r="K80" s="12">
        <v>6</v>
      </c>
      <c r="L80">
        <v>0</v>
      </c>
      <c r="M80" s="12">
        <v>7</v>
      </c>
      <c r="N80" s="12">
        <v>0</v>
      </c>
      <c r="O80" s="12">
        <v>99.795611817150146</v>
      </c>
      <c r="P80" s="12">
        <v>93.419759056834877</v>
      </c>
      <c r="Q80">
        <v>0</v>
      </c>
      <c r="R80" s="58">
        <v>1.1865390137975573E-5</v>
      </c>
      <c r="S80" s="58">
        <v>1.4511681903932665E-3</v>
      </c>
      <c r="T80" s="58">
        <v>0</v>
      </c>
      <c r="U80" s="58">
        <v>1.3366206499080558E-2</v>
      </c>
      <c r="V80" s="58">
        <v>5.831550517945646E-3</v>
      </c>
      <c r="W80" s="58">
        <v>0</v>
      </c>
      <c r="X80" s="58">
        <v>1.3243949262895677E-2</v>
      </c>
      <c r="Y80" s="58">
        <v>0</v>
      </c>
      <c r="Z80" s="58">
        <v>6.5037775302240574E-5</v>
      </c>
      <c r="AA80" s="58">
        <v>1.2672451696605377E-4</v>
      </c>
      <c r="AB80" s="58">
        <v>0</v>
      </c>
      <c r="AC80" s="17">
        <v>3.0996820138837655E-3</v>
      </c>
      <c r="AD80" s="12">
        <v>73</v>
      </c>
      <c r="AE80" s="16">
        <v>5</v>
      </c>
      <c r="AF80" s="17">
        <v>0.8669357658832737</v>
      </c>
      <c r="AG80" t="str">
        <f>IF(AF80&lt;='CAV Tier 1 Analysis'!$A$5,"Tier 1", "Tier 2")</f>
        <v>Tier 2</v>
      </c>
      <c r="AH80" t="str">
        <f t="shared" si="4"/>
        <v>Idaho - Tier 2</v>
      </c>
      <c r="AI80" t="str">
        <f t="shared" si="5"/>
        <v>Wardner, City Of - Tier 2</v>
      </c>
    </row>
    <row r="81" spans="1:35" x14ac:dyDescent="0.3">
      <c r="A81">
        <v>74</v>
      </c>
      <c r="B81">
        <v>10</v>
      </c>
      <c r="C81" t="s">
        <v>35</v>
      </c>
      <c r="D81" t="s">
        <v>932</v>
      </c>
      <c r="E81" t="s">
        <v>1594</v>
      </c>
      <c r="F81" t="s">
        <v>432</v>
      </c>
      <c r="G81" s="57">
        <v>2.5015499999999999</v>
      </c>
      <c r="H81">
        <v>31</v>
      </c>
      <c r="I81">
        <v>0</v>
      </c>
      <c r="J81" s="12">
        <v>7</v>
      </c>
      <c r="K81" s="12">
        <v>7</v>
      </c>
      <c r="L81">
        <v>0</v>
      </c>
      <c r="M81" s="12">
        <v>0.80337390817693044</v>
      </c>
      <c r="N81" s="12">
        <v>73.812126372522698</v>
      </c>
      <c r="O81" s="12">
        <v>666.44340787772933</v>
      </c>
      <c r="P81" s="12">
        <v>655.99600405980163</v>
      </c>
      <c r="Q81">
        <v>0</v>
      </c>
      <c r="R81" s="58">
        <v>3.3966386720587729E-5</v>
      </c>
      <c r="S81" s="58">
        <v>4.4986213902191265E-3</v>
      </c>
      <c r="T81" s="58">
        <v>0</v>
      </c>
      <c r="U81" s="58">
        <v>1.1695430686695488E-2</v>
      </c>
      <c r="V81" s="58">
        <v>6.8034756042699204E-3</v>
      </c>
      <c r="W81" s="58">
        <v>0</v>
      </c>
      <c r="X81" s="58">
        <v>1.5199776112899254E-3</v>
      </c>
      <c r="Y81" s="58">
        <v>3.9516293328435122E-3</v>
      </c>
      <c r="Z81" s="58">
        <v>4.3432768058607608E-4</v>
      </c>
      <c r="AA81" s="58">
        <v>8.8986288966517849E-4</v>
      </c>
      <c r="AB81" s="58">
        <v>0</v>
      </c>
      <c r="AC81" s="17">
        <v>2.7115719620263473E-3</v>
      </c>
      <c r="AD81" s="12">
        <v>74</v>
      </c>
      <c r="AE81" s="16">
        <v>5</v>
      </c>
      <c r="AF81" s="17">
        <v>0.86964733784530002</v>
      </c>
      <c r="AG81" t="str">
        <f>IF(AF81&lt;='CAV Tier 1 Analysis'!$A$5,"Tier 1", "Tier 2")</f>
        <v>Tier 2</v>
      </c>
      <c r="AH81" t="str">
        <f t="shared" si="4"/>
        <v>Idaho - Tier 2</v>
      </c>
      <c r="AI81" t="str">
        <f t="shared" si="5"/>
        <v>Orofino, City Of - Tier 2</v>
      </c>
    </row>
    <row r="82" spans="1:35" x14ac:dyDescent="0.3">
      <c r="A82">
        <v>75</v>
      </c>
      <c r="B82">
        <v>10</v>
      </c>
      <c r="C82" t="s">
        <v>35</v>
      </c>
      <c r="D82" t="s">
        <v>912</v>
      </c>
      <c r="E82" t="s">
        <v>1572</v>
      </c>
      <c r="F82" t="s">
        <v>549</v>
      </c>
      <c r="G82" s="57">
        <v>9.8821499999999993</v>
      </c>
      <c r="H82">
        <v>44</v>
      </c>
      <c r="I82">
        <v>0</v>
      </c>
      <c r="J82" s="12">
        <v>3</v>
      </c>
      <c r="K82" s="12">
        <v>5</v>
      </c>
      <c r="L82">
        <v>0</v>
      </c>
      <c r="M82" s="12">
        <v>5.9143060973573576</v>
      </c>
      <c r="N82" s="12">
        <v>6.1098893938841163</v>
      </c>
      <c r="O82" s="12">
        <v>486.2597587512596</v>
      </c>
      <c r="P82" s="12">
        <v>449.7072429689743</v>
      </c>
      <c r="Q82" s="12">
        <v>40.819771213423564</v>
      </c>
      <c r="R82" s="58">
        <v>1.3418117908131199E-4</v>
      </c>
      <c r="S82" s="58">
        <v>6.3851400377303727E-3</v>
      </c>
      <c r="T82" s="58">
        <v>0</v>
      </c>
      <c r="U82" s="58">
        <v>5.0123274371552092E-3</v>
      </c>
      <c r="V82" s="58">
        <v>4.8596254316213717E-3</v>
      </c>
      <c r="W82" s="58">
        <v>0</v>
      </c>
      <c r="X82" s="58">
        <v>1.1189824268376483E-2</v>
      </c>
      <c r="Y82" s="58">
        <v>3.2710097020439982E-4</v>
      </c>
      <c r="Z82" s="58">
        <v>3.1690023591549591E-4</v>
      </c>
      <c r="AA82" s="58">
        <v>6.1003082984519388E-4</v>
      </c>
      <c r="AB82" s="58">
        <v>9.6198791623585873E-5</v>
      </c>
      <c r="AC82" s="17">
        <v>2.6301208346866745E-3</v>
      </c>
      <c r="AD82" s="12">
        <v>75</v>
      </c>
      <c r="AE82" s="16">
        <v>5</v>
      </c>
      <c r="AF82" s="17">
        <v>0.87227745867998674</v>
      </c>
      <c r="AG82" t="str">
        <f>IF(AF82&lt;='CAV Tier 1 Analysis'!$A$5,"Tier 1", "Tier 2")</f>
        <v>Tier 2</v>
      </c>
      <c r="AH82" t="str">
        <f t="shared" si="4"/>
        <v>Idaho - Tier 2</v>
      </c>
      <c r="AI82" t="str">
        <f t="shared" si="5"/>
        <v>Sun Valley, City Of - Tier 2</v>
      </c>
    </row>
    <row r="83" spans="1:35" x14ac:dyDescent="0.3">
      <c r="A83">
        <v>76</v>
      </c>
      <c r="B83">
        <v>10</v>
      </c>
      <c r="C83" t="s">
        <v>35</v>
      </c>
      <c r="D83" t="s">
        <v>1037</v>
      </c>
      <c r="E83" t="s">
        <v>1713</v>
      </c>
      <c r="F83" t="s">
        <v>211</v>
      </c>
      <c r="G83" s="57">
        <v>1199.7845900000002</v>
      </c>
      <c r="H83">
        <v>0</v>
      </c>
      <c r="I83">
        <v>0</v>
      </c>
      <c r="J83" s="12">
        <v>0.75</v>
      </c>
      <c r="K83" s="12">
        <v>8.5</v>
      </c>
      <c r="L83">
        <v>0</v>
      </c>
      <c r="M83">
        <v>0</v>
      </c>
      <c r="N83" s="12">
        <v>2.5887981397838119E-3</v>
      </c>
      <c r="O83" s="12">
        <v>2948.2613970966954</v>
      </c>
      <c r="P83">
        <v>0</v>
      </c>
      <c r="Q83" s="12">
        <v>178.65923254555855</v>
      </c>
      <c r="R83" s="58">
        <v>1.6290838626188485E-2</v>
      </c>
      <c r="S83" s="58">
        <v>0</v>
      </c>
      <c r="T83" s="58">
        <v>0</v>
      </c>
      <c r="U83" s="58">
        <v>1.2530818592888023E-3</v>
      </c>
      <c r="V83" s="58">
        <v>8.261363233756331E-3</v>
      </c>
      <c r="W83" s="58">
        <v>0</v>
      </c>
      <c r="X83" s="58">
        <v>0</v>
      </c>
      <c r="Y83" s="58">
        <v>1.3859471564808678E-7</v>
      </c>
      <c r="Z83" s="58">
        <v>1.9214107593024676E-3</v>
      </c>
      <c r="AA83" s="58">
        <v>0</v>
      </c>
      <c r="AB83" s="58">
        <v>4.2104112228899722E-4</v>
      </c>
      <c r="AC83" s="17">
        <v>2.5588976541400664E-3</v>
      </c>
      <c r="AD83" s="12">
        <v>76</v>
      </c>
      <c r="AE83" s="16">
        <v>5</v>
      </c>
      <c r="AF83" s="17">
        <v>0.87483635633412682</v>
      </c>
      <c r="AG83" t="str">
        <f>IF(AF83&lt;='CAV Tier 1 Analysis'!$A$5,"Tier 1", "Tier 2")</f>
        <v>Tier 2</v>
      </c>
      <c r="AH83" t="str">
        <f t="shared" si="4"/>
        <v>Idaho - Tier 2</v>
      </c>
      <c r="AI83" t="str">
        <f t="shared" si="5"/>
        <v>Oneida County * - Tier 2</v>
      </c>
    </row>
    <row r="84" spans="1:35" x14ac:dyDescent="0.3">
      <c r="A84">
        <v>77</v>
      </c>
      <c r="B84">
        <v>10</v>
      </c>
      <c r="C84" t="s">
        <v>35</v>
      </c>
      <c r="D84" t="s">
        <v>975</v>
      </c>
      <c r="E84" t="s">
        <v>1641</v>
      </c>
      <c r="F84" t="s">
        <v>493</v>
      </c>
      <c r="G84" s="57">
        <v>1.32986</v>
      </c>
      <c r="H84">
        <v>36</v>
      </c>
      <c r="I84">
        <v>0</v>
      </c>
      <c r="J84" s="12">
        <v>8</v>
      </c>
      <c r="K84" s="12">
        <v>6</v>
      </c>
      <c r="L84">
        <v>0</v>
      </c>
      <c r="M84" s="12">
        <v>0.83279442948881832</v>
      </c>
      <c r="N84" s="12">
        <v>19.244671368639523</v>
      </c>
      <c r="O84" s="12">
        <v>198.82673783301712</v>
      </c>
      <c r="P84" s="12">
        <v>189.12382025831081</v>
      </c>
      <c r="Q84">
        <v>0</v>
      </c>
      <c r="R84" s="58">
        <v>1.8057020265131939E-5</v>
      </c>
      <c r="S84" s="58">
        <v>5.2242054854157597E-3</v>
      </c>
      <c r="T84" s="58">
        <v>0</v>
      </c>
      <c r="U84" s="58">
        <v>1.3366206499080558E-2</v>
      </c>
      <c r="V84" s="58">
        <v>5.831550517945646E-3</v>
      </c>
      <c r="W84" s="58">
        <v>0</v>
      </c>
      <c r="X84" s="58">
        <v>1.5756410243674373E-3</v>
      </c>
      <c r="Y84" s="58">
        <v>1.0302888105057923E-3</v>
      </c>
      <c r="Z84" s="58">
        <v>1.2957732773816207E-4</v>
      </c>
      <c r="AA84" s="58">
        <v>2.5654770480009864E-4</v>
      </c>
      <c r="AB84" s="58">
        <v>0</v>
      </c>
      <c r="AC84" s="17">
        <v>2.4938249445562353E-3</v>
      </c>
      <c r="AD84" s="12">
        <v>77</v>
      </c>
      <c r="AE84" s="16">
        <v>5</v>
      </c>
      <c r="AF84" s="17">
        <v>0.87733018127868301</v>
      </c>
      <c r="AG84" t="str">
        <f>IF(AF84&lt;='CAV Tier 1 Analysis'!$A$5,"Tier 1", "Tier 2")</f>
        <v>Tier 2</v>
      </c>
      <c r="AH84" t="str">
        <f t="shared" si="4"/>
        <v>Idaho - Tier 2</v>
      </c>
      <c r="AI84" t="str">
        <f t="shared" si="5"/>
        <v>Osburn, City Of - Tier 2</v>
      </c>
    </row>
    <row r="85" spans="1:35" x14ac:dyDescent="0.3">
      <c r="A85">
        <v>78</v>
      </c>
      <c r="B85">
        <v>10</v>
      </c>
      <c r="C85" t="s">
        <v>35</v>
      </c>
      <c r="D85" t="s">
        <v>945</v>
      </c>
      <c r="E85" t="s">
        <v>1609</v>
      </c>
      <c r="F85" t="s">
        <v>328</v>
      </c>
      <c r="G85" s="57">
        <v>3.20201</v>
      </c>
      <c r="H85">
        <v>0</v>
      </c>
      <c r="I85">
        <v>0</v>
      </c>
      <c r="J85" s="12">
        <v>2</v>
      </c>
      <c r="K85" s="12">
        <v>8</v>
      </c>
      <c r="L85">
        <v>0</v>
      </c>
      <c r="M85" s="12">
        <v>1</v>
      </c>
      <c r="N85" s="12">
        <v>0</v>
      </c>
      <c r="O85" s="12">
        <v>5073.2548809507925</v>
      </c>
      <c r="P85" s="12">
        <v>4994.2987375099019</v>
      </c>
      <c r="Q85" s="12">
        <v>1628.554382109879</v>
      </c>
      <c r="R85" s="58">
        <v>4.3477328033894634E-5</v>
      </c>
      <c r="S85" s="58">
        <v>0</v>
      </c>
      <c r="T85" s="58">
        <v>0</v>
      </c>
      <c r="U85" s="58">
        <v>3.3415516247701396E-3</v>
      </c>
      <c r="V85" s="58">
        <v>7.7754006905941947E-3</v>
      </c>
      <c r="W85" s="58">
        <v>0</v>
      </c>
      <c r="X85" s="58">
        <v>1.8919927518422396E-3</v>
      </c>
      <c r="Y85" s="58">
        <v>0</v>
      </c>
      <c r="Z85" s="58">
        <v>3.3062897755747772E-3</v>
      </c>
      <c r="AA85" s="58">
        <v>6.7747990519871669E-3</v>
      </c>
      <c r="AB85" s="58">
        <v>3.8379677052365912E-3</v>
      </c>
      <c r="AC85" s="17">
        <v>2.4519526298217281E-3</v>
      </c>
      <c r="AD85" s="12">
        <v>78</v>
      </c>
      <c r="AE85" s="16">
        <v>5</v>
      </c>
      <c r="AF85" s="17">
        <v>0.87978213390850468</v>
      </c>
      <c r="AG85" t="str">
        <f>IF(AF85&lt;='CAV Tier 1 Analysis'!$A$5,"Tier 1", "Tier 2")</f>
        <v>Tier 2</v>
      </c>
      <c r="AH85" t="str">
        <f t="shared" si="4"/>
        <v>Idaho - Tier 2</v>
      </c>
      <c r="AI85" t="str">
        <f t="shared" si="5"/>
        <v>Jerome, City Of - Tier 2</v>
      </c>
    </row>
    <row r="86" spans="1:35" x14ac:dyDescent="0.3">
      <c r="A86">
        <v>79</v>
      </c>
      <c r="B86">
        <v>10</v>
      </c>
      <c r="C86" t="s">
        <v>35</v>
      </c>
      <c r="D86" t="s">
        <v>909</v>
      </c>
      <c r="E86" t="s">
        <v>1569</v>
      </c>
      <c r="F86" t="s">
        <v>520</v>
      </c>
      <c r="G86" s="57">
        <v>1.1663199999999998</v>
      </c>
      <c r="H86">
        <v>39</v>
      </c>
      <c r="I86">
        <v>0</v>
      </c>
      <c r="J86" s="12">
        <v>3</v>
      </c>
      <c r="K86" s="12">
        <v>5</v>
      </c>
      <c r="L86">
        <v>0</v>
      </c>
      <c r="M86" s="12">
        <v>1.5638075313807536</v>
      </c>
      <c r="N86" s="12">
        <v>105.13834922887102</v>
      </c>
      <c r="O86" s="12">
        <v>1129.8190003422148</v>
      </c>
      <c r="P86" s="12">
        <v>1125.5049664318619</v>
      </c>
      <c r="Q86" s="12">
        <v>30.868864897839785</v>
      </c>
      <c r="R86" s="58">
        <v>1.5836451863826777E-5</v>
      </c>
      <c r="S86" s="58">
        <v>5.6595559425337396E-3</v>
      </c>
      <c r="T86" s="58">
        <v>0</v>
      </c>
      <c r="U86" s="58">
        <v>5.0123274371552092E-3</v>
      </c>
      <c r="V86" s="58">
        <v>4.8596254316213717E-3</v>
      </c>
      <c r="W86" s="58">
        <v>0</v>
      </c>
      <c r="X86" s="58">
        <v>2.9587125146486913E-3</v>
      </c>
      <c r="Y86" s="58">
        <v>5.6287199033221973E-3</v>
      </c>
      <c r="Z86" s="58">
        <v>7.3631408173631884E-4</v>
      </c>
      <c r="AA86" s="58">
        <v>1.5267548819859335E-3</v>
      </c>
      <c r="AB86" s="58">
        <v>7.2747774269429997E-5</v>
      </c>
      <c r="AC86" s="17">
        <v>2.4064176744669746E-3</v>
      </c>
      <c r="AD86" s="12">
        <v>79</v>
      </c>
      <c r="AE86" s="16">
        <v>5</v>
      </c>
      <c r="AF86" s="17">
        <v>0.8821885515829716</v>
      </c>
      <c r="AG86" t="str">
        <f>IF(AF86&lt;='CAV Tier 1 Analysis'!$A$5,"Tier 1", "Tier 2")</f>
        <v>Tier 2</v>
      </c>
      <c r="AH86" t="str">
        <f t="shared" si="4"/>
        <v>Idaho - Tier 2</v>
      </c>
      <c r="AI86" t="str">
        <f t="shared" si="5"/>
        <v>Bellevue, City Of - Tier 2</v>
      </c>
    </row>
    <row r="87" spans="1:35" x14ac:dyDescent="0.3">
      <c r="A87">
        <v>80</v>
      </c>
      <c r="B87">
        <v>10</v>
      </c>
      <c r="C87" t="s">
        <v>35</v>
      </c>
      <c r="D87" t="s">
        <v>1030</v>
      </c>
      <c r="E87" t="s">
        <v>1703</v>
      </c>
      <c r="F87" t="s">
        <v>286</v>
      </c>
      <c r="G87" s="57">
        <v>477.05115000000001</v>
      </c>
      <c r="H87">
        <v>2</v>
      </c>
      <c r="I87">
        <v>0</v>
      </c>
      <c r="J87" s="12">
        <v>5.2222222222222223</v>
      </c>
      <c r="K87" s="12">
        <v>7.8888888888888893</v>
      </c>
      <c r="L87">
        <v>0</v>
      </c>
      <c r="M87">
        <v>0</v>
      </c>
      <c r="N87" s="12">
        <v>7.6735041670105419E-2</v>
      </c>
      <c r="O87" s="12">
        <v>2904.5437815264404</v>
      </c>
      <c r="P87">
        <v>0</v>
      </c>
      <c r="Q87">
        <v>0</v>
      </c>
      <c r="R87" s="58">
        <v>6.4774655099442769E-3</v>
      </c>
      <c r="S87" s="58">
        <v>2.9023363807865332E-4</v>
      </c>
      <c r="T87" s="58">
        <v>0</v>
      </c>
      <c r="U87" s="58">
        <v>8.7251625757886978E-3</v>
      </c>
      <c r="V87" s="58">
        <v>7.6674090143359422E-3</v>
      </c>
      <c r="W87" s="58">
        <v>0</v>
      </c>
      <c r="X87" s="58">
        <v>0</v>
      </c>
      <c r="Y87" s="58">
        <v>4.108111450281123E-6</v>
      </c>
      <c r="Z87" s="58">
        <v>1.8929195620801128E-3</v>
      </c>
      <c r="AA87" s="58">
        <v>0</v>
      </c>
      <c r="AB87" s="58">
        <v>0</v>
      </c>
      <c r="AC87" s="17">
        <v>2.2779362192434515E-3</v>
      </c>
      <c r="AD87" s="12">
        <v>80</v>
      </c>
      <c r="AE87" s="16">
        <v>5</v>
      </c>
      <c r="AF87" s="17">
        <v>0.88446648780221504</v>
      </c>
      <c r="AG87" t="str">
        <f>IF(AF87&lt;='CAV Tier 1 Analysis'!$A$5,"Tier 1", "Tier 2")</f>
        <v>Tier 2</v>
      </c>
      <c r="AH87" t="str">
        <f t="shared" si="4"/>
        <v>Idaho - Tier 2</v>
      </c>
      <c r="AI87" t="str">
        <f t="shared" si="5"/>
        <v>Lewis County * - Tier 2</v>
      </c>
    </row>
    <row r="88" spans="1:35" x14ac:dyDescent="0.3">
      <c r="A88">
        <v>81</v>
      </c>
      <c r="B88">
        <v>10</v>
      </c>
      <c r="C88" t="s">
        <v>35</v>
      </c>
      <c r="D88" t="s">
        <v>919</v>
      </c>
      <c r="E88" t="s">
        <v>1579</v>
      </c>
      <c r="F88" t="s">
        <v>415</v>
      </c>
      <c r="G88" s="57">
        <v>2.1899299999999999</v>
      </c>
      <c r="H88">
        <v>13</v>
      </c>
      <c r="I88">
        <v>0</v>
      </c>
      <c r="J88" s="12">
        <v>6</v>
      </c>
      <c r="K88" s="12">
        <v>9</v>
      </c>
      <c r="L88">
        <v>0</v>
      </c>
      <c r="M88" s="12">
        <v>0.90872310987109184</v>
      </c>
      <c r="N88" s="12">
        <v>14.809911231204174</v>
      </c>
      <c r="O88" s="12">
        <v>336.7423263027116</v>
      </c>
      <c r="P88" s="12">
        <v>324.25037146952144</v>
      </c>
      <c r="Q88" s="12">
        <v>180.15916904569087</v>
      </c>
      <c r="R88" s="58">
        <v>2.9735167904306004E-5</v>
      </c>
      <c r="S88" s="58">
        <v>1.8865186475112464E-3</v>
      </c>
      <c r="T88" s="58">
        <v>0</v>
      </c>
      <c r="U88" s="58">
        <v>1.0024654874310418E-2</v>
      </c>
      <c r="V88" s="58">
        <v>8.747325776918469E-3</v>
      </c>
      <c r="W88" s="58">
        <v>0</v>
      </c>
      <c r="X88" s="58">
        <v>1.7192975373076448E-3</v>
      </c>
      <c r="Y88" s="58">
        <v>7.9286808975904076E-4</v>
      </c>
      <c r="Z88" s="58">
        <v>2.1945826428678493E-4</v>
      </c>
      <c r="AA88" s="58">
        <v>4.3984775935399184E-4</v>
      </c>
      <c r="AB88" s="58">
        <v>4.2457597989685632E-4</v>
      </c>
      <c r="AC88" s="17">
        <v>2.2076620088407957E-3</v>
      </c>
      <c r="AD88" s="12">
        <v>81</v>
      </c>
      <c r="AE88" s="16">
        <v>5</v>
      </c>
      <c r="AF88" s="17">
        <v>0.88667414981105586</v>
      </c>
      <c r="AG88" t="str">
        <f>IF(AF88&lt;='CAV Tier 1 Analysis'!$A$5,"Tier 1", "Tier 2")</f>
        <v>Tier 2</v>
      </c>
      <c r="AH88" t="str">
        <f t="shared" si="4"/>
        <v>Idaho - Tier 2</v>
      </c>
      <c r="AI88" t="str">
        <f t="shared" si="5"/>
        <v>Bonners Ferry, City Of - Tier 2</v>
      </c>
    </row>
    <row r="89" spans="1:35" x14ac:dyDescent="0.3">
      <c r="A89">
        <v>82</v>
      </c>
      <c r="B89">
        <v>10</v>
      </c>
      <c r="C89" t="s">
        <v>35</v>
      </c>
      <c r="D89" t="s">
        <v>1012</v>
      </c>
      <c r="E89" t="s">
        <v>1682</v>
      </c>
      <c r="F89" t="s">
        <v>440</v>
      </c>
      <c r="G89" s="57">
        <v>4.83413</v>
      </c>
      <c r="H89">
        <v>8</v>
      </c>
      <c r="I89">
        <v>0</v>
      </c>
      <c r="J89" s="12">
        <v>8</v>
      </c>
      <c r="K89" s="12">
        <v>2</v>
      </c>
      <c r="L89">
        <v>0</v>
      </c>
      <c r="M89">
        <v>0</v>
      </c>
      <c r="N89" s="12">
        <v>16.86246923717426</v>
      </c>
      <c r="O89" s="12">
        <v>1632.5874821473337</v>
      </c>
      <c r="P89" s="12">
        <v>1412.9744500054283</v>
      </c>
      <c r="Q89" s="12">
        <v>1428.7209059254963</v>
      </c>
      <c r="R89" s="58">
        <v>6.5638475760066662E-5</v>
      </c>
      <c r="S89" s="58">
        <v>1.1609345523146133E-3</v>
      </c>
      <c r="T89" s="58">
        <v>0</v>
      </c>
      <c r="U89" s="58">
        <v>1.3366206499080558E-2</v>
      </c>
      <c r="V89" s="58">
        <v>1.9438501726485487E-3</v>
      </c>
      <c r="W89" s="58">
        <v>0</v>
      </c>
      <c r="X89" s="58">
        <v>0</v>
      </c>
      <c r="Y89" s="58">
        <v>9.0275448407342487E-4</v>
      </c>
      <c r="Z89" s="58">
        <v>1.0639732137691219E-3</v>
      </c>
      <c r="AA89" s="58">
        <v>1.916709125243809E-3</v>
      </c>
      <c r="AB89" s="58">
        <v>3.3670258463425725E-3</v>
      </c>
      <c r="AC89" s="17">
        <v>2.1624629426575197E-3</v>
      </c>
      <c r="AD89" s="12">
        <v>82</v>
      </c>
      <c r="AE89" s="16">
        <v>5</v>
      </c>
      <c r="AF89" s="17">
        <v>0.8888366127537134</v>
      </c>
      <c r="AG89" t="str">
        <f>IF(AF89&lt;='CAV Tier 1 Analysis'!$A$5,"Tier 1", "Tier 2")</f>
        <v>Tier 2</v>
      </c>
      <c r="AH89" t="str">
        <f t="shared" si="4"/>
        <v>Idaho - Tier 2</v>
      </c>
      <c r="AI89" t="str">
        <f t="shared" si="5"/>
        <v>Rathdrum, City Of - Tier 2</v>
      </c>
    </row>
    <row r="90" spans="1:35" x14ac:dyDescent="0.3">
      <c r="A90">
        <v>83</v>
      </c>
      <c r="B90">
        <v>10</v>
      </c>
      <c r="C90" t="s">
        <v>35</v>
      </c>
      <c r="D90" t="s">
        <v>942</v>
      </c>
      <c r="E90" t="s">
        <v>1606</v>
      </c>
      <c r="F90" t="s">
        <v>498</v>
      </c>
      <c r="G90" s="57">
        <v>1.32443</v>
      </c>
      <c r="H90">
        <v>1</v>
      </c>
      <c r="I90">
        <v>0</v>
      </c>
      <c r="J90" s="12">
        <v>6</v>
      </c>
      <c r="K90" s="12">
        <v>6</v>
      </c>
      <c r="L90">
        <v>0</v>
      </c>
      <c r="M90" s="12">
        <v>1.9134269081793676</v>
      </c>
      <c r="N90" s="12">
        <v>26.245323906680731</v>
      </c>
      <c r="O90" s="12">
        <v>1296.8106504509958</v>
      </c>
      <c r="P90" s="12">
        <v>1294.5100568061812</v>
      </c>
      <c r="Q90">
        <v>0</v>
      </c>
      <c r="R90" s="58">
        <v>1.7983290985328302E-5</v>
      </c>
      <c r="S90" s="58">
        <v>1.4511681903932666E-4</v>
      </c>
      <c r="T90" s="58">
        <v>0</v>
      </c>
      <c r="U90" s="58">
        <v>1.0024654874310418E-2</v>
      </c>
      <c r="V90" s="58">
        <v>5.831550517945646E-3</v>
      </c>
      <c r="W90" s="58">
        <v>0</v>
      </c>
      <c r="X90" s="58">
        <v>3.6201898414552698E-3</v>
      </c>
      <c r="Y90" s="58">
        <v>1.4050779580064557E-3</v>
      </c>
      <c r="Z90" s="58">
        <v>8.451441717509464E-4</v>
      </c>
      <c r="AA90" s="58">
        <v>1.7560113975102359E-3</v>
      </c>
      <c r="AB90" s="58">
        <v>0</v>
      </c>
      <c r="AC90" s="17">
        <v>2.1496117155457846E-3</v>
      </c>
      <c r="AD90" s="12">
        <v>83</v>
      </c>
      <c r="AE90" s="16">
        <v>5</v>
      </c>
      <c r="AF90" s="17">
        <v>0.89098622446925912</v>
      </c>
      <c r="AG90" t="str">
        <f>IF(AF90&lt;='CAV Tier 1 Analysis'!$A$5,"Tier 1", "Tier 2")</f>
        <v>Tier 2</v>
      </c>
      <c r="AH90" t="str">
        <f t="shared" si="4"/>
        <v>Idaho - Tier 2</v>
      </c>
      <c r="AI90" t="str">
        <f t="shared" si="5"/>
        <v>Grangeville, City Of - Tier 2</v>
      </c>
    </row>
    <row r="91" spans="1:35" x14ac:dyDescent="0.3">
      <c r="A91">
        <v>84</v>
      </c>
      <c r="B91">
        <v>10</v>
      </c>
      <c r="C91" t="s">
        <v>35</v>
      </c>
      <c r="D91" t="s">
        <v>1004</v>
      </c>
      <c r="E91" t="s">
        <v>1673</v>
      </c>
      <c r="F91" t="s">
        <v>343</v>
      </c>
      <c r="G91" s="57">
        <v>2.4144200000000002</v>
      </c>
      <c r="H91">
        <v>6</v>
      </c>
      <c r="I91">
        <v>0</v>
      </c>
      <c r="J91" s="12">
        <v>2</v>
      </c>
      <c r="K91" s="12">
        <v>1</v>
      </c>
      <c r="L91">
        <v>0</v>
      </c>
      <c r="M91">
        <v>0</v>
      </c>
      <c r="N91" s="12">
        <v>0</v>
      </c>
      <c r="O91" s="12">
        <v>5666.1209979277883</v>
      </c>
      <c r="P91" s="12">
        <v>5272.0900666260268</v>
      </c>
      <c r="Q91" s="12">
        <v>3188.7202342842447</v>
      </c>
      <c r="R91" s="58">
        <v>3.2783323709668582E-5</v>
      </c>
      <c r="S91" s="58">
        <v>8.7070091423595991E-4</v>
      </c>
      <c r="T91" s="58">
        <v>0</v>
      </c>
      <c r="U91" s="58">
        <v>3.3415516247701396E-3</v>
      </c>
      <c r="V91" s="58">
        <v>9.7192508632427434E-4</v>
      </c>
      <c r="W91" s="58">
        <v>0</v>
      </c>
      <c r="X91" s="58">
        <v>0</v>
      </c>
      <c r="Y91" s="58">
        <v>0</v>
      </c>
      <c r="Z91" s="58">
        <v>3.6926664167732963E-3</v>
      </c>
      <c r="AA91" s="58">
        <v>7.1516248151341491E-3</v>
      </c>
      <c r="AB91" s="58">
        <v>7.5147661107651444E-3</v>
      </c>
      <c r="AC91" s="17">
        <v>2.1432743901556935E-3</v>
      </c>
      <c r="AD91" s="12">
        <v>84</v>
      </c>
      <c r="AE91" s="16">
        <v>6</v>
      </c>
      <c r="AF91" s="17">
        <v>0.89312949885941484</v>
      </c>
      <c r="AG91" t="str">
        <f>IF(AF91&lt;='CAV Tier 1 Analysis'!$A$5,"Tier 1", "Tier 2")</f>
        <v>Tier 2</v>
      </c>
      <c r="AH91" t="str">
        <f t="shared" si="4"/>
        <v>Idaho - Tier 2</v>
      </c>
      <c r="AI91" t="str">
        <f t="shared" si="5"/>
        <v>Kuna, City Of - Tier 2</v>
      </c>
    </row>
    <row r="92" spans="1:35" x14ac:dyDescent="0.3">
      <c r="A92">
        <v>85</v>
      </c>
      <c r="B92">
        <v>10</v>
      </c>
      <c r="C92" t="s">
        <v>35</v>
      </c>
      <c r="D92" t="s">
        <v>948</v>
      </c>
      <c r="E92" t="s">
        <v>1612</v>
      </c>
      <c r="F92" t="s">
        <v>709</v>
      </c>
      <c r="G92" s="57">
        <v>0.10124</v>
      </c>
      <c r="H92">
        <v>6</v>
      </c>
      <c r="I92">
        <v>0</v>
      </c>
      <c r="J92" s="12">
        <v>8</v>
      </c>
      <c r="K92" s="12">
        <v>2</v>
      </c>
      <c r="L92">
        <v>0</v>
      </c>
      <c r="M92" s="12">
        <v>3.4531805610430659</v>
      </c>
      <c r="N92" s="12">
        <v>4.2874438685556342</v>
      </c>
      <c r="O92" s="12">
        <v>58.468794472777205</v>
      </c>
      <c r="P92" s="12">
        <v>53.869492556186941</v>
      </c>
      <c r="Q92">
        <v>0</v>
      </c>
      <c r="R92" s="58">
        <v>1.3746505133186632E-6</v>
      </c>
      <c r="S92" s="58">
        <v>8.7070091423595991E-4</v>
      </c>
      <c r="T92" s="58">
        <v>0</v>
      </c>
      <c r="U92" s="58">
        <v>1.3366206499080558E-2</v>
      </c>
      <c r="V92" s="58">
        <v>1.9438501726485487E-3</v>
      </c>
      <c r="W92" s="58">
        <v>0</v>
      </c>
      <c r="X92" s="58">
        <v>6.5333925922959994E-3</v>
      </c>
      <c r="Y92" s="58">
        <v>2.2953395040264658E-4</v>
      </c>
      <c r="Z92" s="58">
        <v>3.8104684643657535E-5</v>
      </c>
      <c r="AA92" s="58">
        <v>7.3074320596738527E-5</v>
      </c>
      <c r="AB92" s="58">
        <v>0</v>
      </c>
      <c r="AC92" s="17">
        <v>2.0960216167652209E-3</v>
      </c>
      <c r="AD92" s="12">
        <v>85</v>
      </c>
      <c r="AE92" s="16">
        <v>6</v>
      </c>
      <c r="AF92" s="17">
        <v>0.89522552047618009</v>
      </c>
      <c r="AG92" t="str">
        <f>IF(AF92&lt;='CAV Tier 1 Analysis'!$A$5,"Tier 1", "Tier 2")</f>
        <v>Tier 2</v>
      </c>
      <c r="AH92" t="str">
        <f t="shared" si="4"/>
        <v>Idaho - Tier 2</v>
      </c>
      <c r="AI92" t="str">
        <f t="shared" si="5"/>
        <v>Fernan Lake, City Of - Tier 2</v>
      </c>
    </row>
    <row r="93" spans="1:35" x14ac:dyDescent="0.3">
      <c r="A93">
        <v>86</v>
      </c>
      <c r="B93">
        <v>10</v>
      </c>
      <c r="C93" t="s">
        <v>35</v>
      </c>
      <c r="D93" t="s">
        <v>974</v>
      </c>
      <c r="E93" t="s">
        <v>1640</v>
      </c>
      <c r="F93" t="s">
        <v>534</v>
      </c>
      <c r="G93" s="57">
        <v>0.80520999999999998</v>
      </c>
      <c r="H93">
        <v>13</v>
      </c>
      <c r="I93">
        <v>0</v>
      </c>
      <c r="J93" s="12">
        <v>8</v>
      </c>
      <c r="K93" s="12">
        <v>6</v>
      </c>
      <c r="L93">
        <v>0</v>
      </c>
      <c r="M93" s="12">
        <v>0.94045031730852824</v>
      </c>
      <c r="N93" s="12">
        <v>0.60379669918028589</v>
      </c>
      <c r="O93" s="12">
        <v>16.564912867242427</v>
      </c>
      <c r="P93" s="12">
        <v>10.689943877777921</v>
      </c>
      <c r="Q93">
        <v>0</v>
      </c>
      <c r="R93" s="58">
        <v>1.0933251084841177E-5</v>
      </c>
      <c r="S93" s="58">
        <v>1.8865186475112464E-3</v>
      </c>
      <c r="T93" s="58">
        <v>0</v>
      </c>
      <c r="U93" s="58">
        <v>1.3366206499080558E-2</v>
      </c>
      <c r="V93" s="58">
        <v>5.831550517945646E-3</v>
      </c>
      <c r="W93" s="58">
        <v>0</v>
      </c>
      <c r="X93" s="58">
        <v>1.7793251838154698E-3</v>
      </c>
      <c r="Y93" s="58">
        <v>3.2325050974864114E-5</v>
      </c>
      <c r="Z93" s="58">
        <v>1.0795515567707176E-5</v>
      </c>
      <c r="AA93" s="58">
        <v>1.4500979107444169E-5</v>
      </c>
      <c r="AB93" s="58">
        <v>0</v>
      </c>
      <c r="AC93" s="17">
        <v>2.0847414222807067E-3</v>
      </c>
      <c r="AD93" s="12">
        <v>86</v>
      </c>
      <c r="AE93" s="16">
        <v>6</v>
      </c>
      <c r="AF93" s="17">
        <v>0.89731026189846075</v>
      </c>
      <c r="AG93" t="str">
        <f>IF(AF93&lt;='CAV Tier 1 Analysis'!$A$5,"Tier 1", "Tier 2")</f>
        <v>Tier 2</v>
      </c>
      <c r="AH93" t="str">
        <f t="shared" si="4"/>
        <v>Idaho - Tier 2</v>
      </c>
      <c r="AI93" t="str">
        <f t="shared" si="5"/>
        <v>Mullan, City Of - Tier 2</v>
      </c>
    </row>
    <row r="94" spans="1:35" x14ac:dyDescent="0.3">
      <c r="A94">
        <v>87</v>
      </c>
      <c r="B94">
        <v>10</v>
      </c>
      <c r="C94" t="s">
        <v>35</v>
      </c>
      <c r="D94" t="s">
        <v>938</v>
      </c>
      <c r="E94" t="s">
        <v>1602</v>
      </c>
      <c r="F94" t="s">
        <v>368</v>
      </c>
      <c r="G94" s="57">
        <v>1.8939499999999998</v>
      </c>
      <c r="H94">
        <v>11</v>
      </c>
      <c r="I94">
        <v>0</v>
      </c>
      <c r="J94" s="12">
        <v>2</v>
      </c>
      <c r="K94" s="12">
        <v>9</v>
      </c>
      <c r="L94">
        <v>0</v>
      </c>
      <c r="M94">
        <v>0</v>
      </c>
      <c r="N94" s="12">
        <v>10.642899726427951</v>
      </c>
      <c r="O94" s="12">
        <v>3704.6148731278504</v>
      </c>
      <c r="P94" s="12">
        <v>3664.54579618248</v>
      </c>
      <c r="Q94" s="12">
        <v>471.86629443234096</v>
      </c>
      <c r="R94" s="58">
        <v>2.5716311138876747E-5</v>
      </c>
      <c r="S94" s="58">
        <v>1.5962850094325932E-3</v>
      </c>
      <c r="T94" s="58">
        <v>0</v>
      </c>
      <c r="U94" s="58">
        <v>3.3415516247701396E-3</v>
      </c>
      <c r="V94" s="58">
        <v>8.747325776918469E-3</v>
      </c>
      <c r="W94" s="58">
        <v>0</v>
      </c>
      <c r="X94" s="58">
        <v>0</v>
      </c>
      <c r="Y94" s="58">
        <v>5.697816444578264E-4</v>
      </c>
      <c r="Z94" s="58">
        <v>2.4143337097956592E-3</v>
      </c>
      <c r="AA94" s="58">
        <v>4.9709804500639165E-3</v>
      </c>
      <c r="AB94" s="58">
        <v>1.1120338498458544E-3</v>
      </c>
      <c r="AC94" s="17">
        <v>2.0707280342203032E-3</v>
      </c>
      <c r="AD94" s="12">
        <v>87</v>
      </c>
      <c r="AE94" s="16">
        <v>6</v>
      </c>
      <c r="AF94" s="17">
        <v>0.89938098993268101</v>
      </c>
      <c r="AG94" t="str">
        <f>IF(AF94&lt;='CAV Tier 1 Analysis'!$A$5,"Tier 1", "Tier 2")</f>
        <v>Tier 2</v>
      </c>
      <c r="AH94" t="str">
        <f t="shared" si="4"/>
        <v>Idaho - Tier 2</v>
      </c>
      <c r="AI94" t="str">
        <f t="shared" si="5"/>
        <v>Emmett, City Of - Tier 2</v>
      </c>
    </row>
    <row r="95" spans="1:35" x14ac:dyDescent="0.3">
      <c r="A95">
        <v>88</v>
      </c>
      <c r="B95">
        <v>10</v>
      </c>
      <c r="C95" t="s">
        <v>35</v>
      </c>
      <c r="D95" t="s">
        <v>959</v>
      </c>
      <c r="E95" t="s">
        <v>1625</v>
      </c>
      <c r="F95" t="s">
        <v>448</v>
      </c>
      <c r="G95" s="57">
        <v>1.16764</v>
      </c>
      <c r="H95">
        <v>16</v>
      </c>
      <c r="I95">
        <v>0</v>
      </c>
      <c r="J95" s="12">
        <v>5</v>
      </c>
      <c r="K95" s="12">
        <v>8</v>
      </c>
      <c r="L95">
        <v>0</v>
      </c>
      <c r="M95">
        <v>0</v>
      </c>
      <c r="N95" s="12">
        <v>58.451663131183842</v>
      </c>
      <c r="O95" s="12">
        <v>560.49485699466027</v>
      </c>
      <c r="P95" s="12">
        <v>550.71175104307383</v>
      </c>
      <c r="Q95">
        <v>0</v>
      </c>
      <c r="R95" s="58">
        <v>1.5854375003668551E-5</v>
      </c>
      <c r="S95" s="58">
        <v>2.3218691046292266E-3</v>
      </c>
      <c r="T95" s="58">
        <v>0</v>
      </c>
      <c r="U95" s="58">
        <v>8.3538790619253483E-3</v>
      </c>
      <c r="V95" s="58">
        <v>7.7754006905941947E-3</v>
      </c>
      <c r="W95" s="58">
        <v>0</v>
      </c>
      <c r="X95" s="58">
        <v>0</v>
      </c>
      <c r="Y95" s="58">
        <v>3.1292867166154161E-3</v>
      </c>
      <c r="Z95" s="58">
        <v>3.6527997477556E-4</v>
      </c>
      <c r="AA95" s="58">
        <v>7.4704410868802428E-4</v>
      </c>
      <c r="AB95" s="58">
        <v>0</v>
      </c>
      <c r="AC95" s="17">
        <v>2.0644194574755848E-3</v>
      </c>
      <c r="AD95" s="12">
        <v>88</v>
      </c>
      <c r="AE95" s="16">
        <v>6</v>
      </c>
      <c r="AF95" s="17">
        <v>0.9014454093901566</v>
      </c>
      <c r="AG95" t="str">
        <f>IF(AF95&lt;='CAV Tier 1 Analysis'!$A$5,"Tier 1", "Tier 2")</f>
        <v>Tier 2</v>
      </c>
      <c r="AH95" t="str">
        <f t="shared" si="4"/>
        <v>Idaho - Tier 2</v>
      </c>
      <c r="AI95" t="str">
        <f t="shared" si="5"/>
        <v>Kamiah, City Of - Tier 2</v>
      </c>
    </row>
    <row r="96" spans="1:35" x14ac:dyDescent="0.3">
      <c r="A96">
        <v>89</v>
      </c>
      <c r="B96">
        <v>10</v>
      </c>
      <c r="C96" t="s">
        <v>35</v>
      </c>
      <c r="D96" t="s">
        <v>933</v>
      </c>
      <c r="E96" t="s">
        <v>1595</v>
      </c>
      <c r="F96" t="s">
        <v>516</v>
      </c>
      <c r="G96" s="57">
        <v>0.85797000000000001</v>
      </c>
      <c r="H96">
        <v>7</v>
      </c>
      <c r="I96">
        <v>0</v>
      </c>
      <c r="J96" s="12">
        <v>7</v>
      </c>
      <c r="K96" s="12">
        <v>7</v>
      </c>
      <c r="L96">
        <v>0</v>
      </c>
      <c r="M96" s="12">
        <v>1</v>
      </c>
      <c r="N96" s="12">
        <v>0</v>
      </c>
      <c r="O96" s="12">
        <v>60.299292630140108</v>
      </c>
      <c r="P96" s="12">
        <v>56.71609059393559</v>
      </c>
      <c r="Q96">
        <v>0</v>
      </c>
      <c r="R96" s="58">
        <v>1.1649633553062163E-5</v>
      </c>
      <c r="S96" s="58">
        <v>1.0158177332752866E-3</v>
      </c>
      <c r="T96" s="58">
        <v>0</v>
      </c>
      <c r="U96" s="58">
        <v>1.1695430686695488E-2</v>
      </c>
      <c r="V96" s="58">
        <v>6.8034756042699204E-3</v>
      </c>
      <c r="W96" s="58">
        <v>0</v>
      </c>
      <c r="X96" s="58">
        <v>1.8919927518422396E-3</v>
      </c>
      <c r="Y96" s="58">
        <v>0</v>
      </c>
      <c r="Z96" s="58">
        <v>3.9297638178206386E-5</v>
      </c>
      <c r="AA96" s="58">
        <v>7.6935749538240618E-5</v>
      </c>
      <c r="AB96" s="58">
        <v>0</v>
      </c>
      <c r="AC96" s="17">
        <v>1.9576908906684038E-3</v>
      </c>
      <c r="AD96" s="12">
        <v>89</v>
      </c>
      <c r="AE96" s="16">
        <v>6</v>
      </c>
      <c r="AF96" s="17">
        <v>0.90340310028082504</v>
      </c>
      <c r="AG96" t="str">
        <f>IF(AF96&lt;='CAV Tier 1 Analysis'!$A$5,"Tier 1", "Tier 2")</f>
        <v>Tier 2</v>
      </c>
      <c r="AH96" t="str">
        <f t="shared" si="4"/>
        <v>Idaho - Tier 2</v>
      </c>
      <c r="AI96" t="str">
        <f t="shared" si="5"/>
        <v>Pierce, City Of - Tier 2</v>
      </c>
    </row>
    <row r="97" spans="1:35" x14ac:dyDescent="0.3">
      <c r="A97">
        <v>90</v>
      </c>
      <c r="B97">
        <v>10</v>
      </c>
      <c r="C97" t="s">
        <v>35</v>
      </c>
      <c r="D97" t="s">
        <v>906</v>
      </c>
      <c r="E97" t="s">
        <v>1566</v>
      </c>
      <c r="F97" t="s">
        <v>446</v>
      </c>
      <c r="G97" s="57">
        <v>0.18132999999999999</v>
      </c>
      <c r="H97">
        <v>0</v>
      </c>
      <c r="I97">
        <v>0</v>
      </c>
      <c r="J97" s="12">
        <v>7</v>
      </c>
      <c r="K97" s="12">
        <v>9</v>
      </c>
      <c r="L97">
        <v>0</v>
      </c>
      <c r="M97">
        <v>0</v>
      </c>
      <c r="N97" s="12">
        <v>0</v>
      </c>
      <c r="O97" s="12">
        <v>0.94810192767080903</v>
      </c>
      <c r="P97">
        <v>0</v>
      </c>
      <c r="Q97" s="12">
        <v>1.5189884021428179E-2</v>
      </c>
      <c r="R97" s="58">
        <v>2.4621234450817187E-6</v>
      </c>
      <c r="S97" s="58">
        <v>0</v>
      </c>
      <c r="T97" s="58">
        <v>0</v>
      </c>
      <c r="U97" s="58">
        <v>1.1695430686695488E-2</v>
      </c>
      <c r="V97" s="58">
        <v>8.747325776918469E-3</v>
      </c>
      <c r="W97" s="58">
        <v>0</v>
      </c>
      <c r="X97" s="58">
        <v>0</v>
      </c>
      <c r="Y97" s="58">
        <v>0</v>
      </c>
      <c r="Z97" s="58">
        <v>6.1788728995875924E-7</v>
      </c>
      <c r="AA97" s="58">
        <v>0</v>
      </c>
      <c r="AB97" s="58">
        <v>3.5797566824266648E-8</v>
      </c>
      <c r="AC97" s="17">
        <v>1.8587156610832566E-3</v>
      </c>
      <c r="AD97" s="12">
        <v>90</v>
      </c>
      <c r="AE97" s="16">
        <v>6</v>
      </c>
      <c r="AF97" s="17">
        <v>0.90526181594190835</v>
      </c>
      <c r="AG97" t="str">
        <f>IF(AF97&lt;='CAV Tier 1 Analysis'!$A$5,"Tier 1", "Tier 2")</f>
        <v>Tier 2</v>
      </c>
      <c r="AH97" t="str">
        <f t="shared" si="4"/>
        <v>Idaho - Tier 2</v>
      </c>
      <c r="AI97" t="str">
        <f t="shared" si="5"/>
        <v>Tensed, City Of - Tier 2</v>
      </c>
    </row>
    <row r="98" spans="1:35" x14ac:dyDescent="0.3">
      <c r="A98">
        <v>91</v>
      </c>
      <c r="B98">
        <v>10</v>
      </c>
      <c r="C98" t="s">
        <v>35</v>
      </c>
      <c r="D98" t="s">
        <v>929</v>
      </c>
      <c r="E98" t="s">
        <v>1590</v>
      </c>
      <c r="F98" t="s">
        <v>397</v>
      </c>
      <c r="G98" s="57">
        <v>4.1501000000000001</v>
      </c>
      <c r="H98">
        <v>6</v>
      </c>
      <c r="I98">
        <v>0</v>
      </c>
      <c r="J98" s="12">
        <v>1</v>
      </c>
      <c r="K98" s="12">
        <v>5.384615384615385</v>
      </c>
      <c r="L98">
        <v>0</v>
      </c>
      <c r="M98">
        <v>0</v>
      </c>
      <c r="N98" s="12">
        <v>0</v>
      </c>
      <c r="O98" s="12">
        <v>6199.8657494521403</v>
      </c>
      <c r="P98" s="12">
        <v>6159.8827449764076</v>
      </c>
      <c r="Q98" s="12">
        <v>56.758829208565658</v>
      </c>
      <c r="R98" s="58">
        <v>5.6350623225244809E-5</v>
      </c>
      <c r="S98" s="58">
        <v>8.7070091423595991E-4</v>
      </c>
      <c r="T98" s="58">
        <v>0</v>
      </c>
      <c r="U98" s="58">
        <v>1.6707758123850698E-3</v>
      </c>
      <c r="V98" s="58">
        <v>5.2334427725153239E-3</v>
      </c>
      <c r="W98" s="58">
        <v>0</v>
      </c>
      <c r="X98" s="58">
        <v>0</v>
      </c>
      <c r="Y98" s="58">
        <v>0</v>
      </c>
      <c r="Z98" s="58">
        <v>4.0405130864444513E-3</v>
      </c>
      <c r="AA98" s="58">
        <v>8.3559214164720431E-3</v>
      </c>
      <c r="AB98" s="58">
        <v>1.3376191540333634E-4</v>
      </c>
      <c r="AC98" s="17">
        <v>1.8510424127892208E-3</v>
      </c>
      <c r="AD98" s="12">
        <v>91</v>
      </c>
      <c r="AE98" s="16">
        <v>6</v>
      </c>
      <c r="AF98" s="17">
        <v>0.90711285835469757</v>
      </c>
      <c r="AG98" t="str">
        <f>IF(AF98&lt;='CAV Tier 1 Analysis'!$A$5,"Tier 1", "Tier 2")</f>
        <v>Tier 2</v>
      </c>
      <c r="AH98" t="str">
        <f t="shared" si="4"/>
        <v>Idaho - Tier 2</v>
      </c>
      <c r="AI98" t="str">
        <f t="shared" si="5"/>
        <v>Burley, City Of - Tier 2</v>
      </c>
    </row>
    <row r="99" spans="1:35" x14ac:dyDescent="0.3">
      <c r="A99">
        <v>92</v>
      </c>
      <c r="B99">
        <v>10</v>
      </c>
      <c r="C99" t="s">
        <v>35</v>
      </c>
      <c r="D99" t="s">
        <v>976</v>
      </c>
      <c r="E99" t="s">
        <v>1642</v>
      </c>
      <c r="F99" t="s">
        <v>553</v>
      </c>
      <c r="G99" s="57">
        <v>0.26871</v>
      </c>
      <c r="H99">
        <v>0</v>
      </c>
      <c r="I99">
        <v>0</v>
      </c>
      <c r="J99" s="12">
        <v>8</v>
      </c>
      <c r="K99" s="12">
        <v>6</v>
      </c>
      <c r="L99">
        <v>0</v>
      </c>
      <c r="M99">
        <v>0</v>
      </c>
      <c r="N99" s="12">
        <v>9.5243919867925015</v>
      </c>
      <c r="O99" s="12">
        <v>24.89588251238203</v>
      </c>
      <c r="P99" s="12">
        <v>22.935322016164886</v>
      </c>
      <c r="Q99">
        <v>0</v>
      </c>
      <c r="R99" s="58">
        <v>3.6485809900618135E-6</v>
      </c>
      <c r="S99" s="58">
        <v>0</v>
      </c>
      <c r="T99" s="58">
        <v>0</v>
      </c>
      <c r="U99" s="58">
        <v>1.3366206499080558E-2</v>
      </c>
      <c r="V99" s="58">
        <v>5.831550517945646E-3</v>
      </c>
      <c r="W99" s="58">
        <v>0</v>
      </c>
      <c r="X99" s="58">
        <v>0</v>
      </c>
      <c r="Y99" s="58">
        <v>5.0990086049762745E-4</v>
      </c>
      <c r="Z99" s="58">
        <v>1.6224889885519235E-5</v>
      </c>
      <c r="AA99" s="58">
        <v>3.111191500923431E-5</v>
      </c>
      <c r="AB99" s="58">
        <v>0</v>
      </c>
      <c r="AC99" s="17">
        <v>1.7962402966735134E-3</v>
      </c>
      <c r="AD99" s="12">
        <v>92</v>
      </c>
      <c r="AE99" s="16">
        <v>6</v>
      </c>
      <c r="AF99" s="17">
        <v>0.90890909865137104</v>
      </c>
      <c r="AG99" t="str">
        <f>IF(AF99&lt;='CAV Tier 1 Analysis'!$A$5,"Tier 1", "Tier 2")</f>
        <v>Tier 2</v>
      </c>
      <c r="AH99" t="str">
        <f t="shared" si="4"/>
        <v>Idaho - Tier 2</v>
      </c>
      <c r="AI99" t="str">
        <f t="shared" si="5"/>
        <v>Smelterville, City Of - Tier 2</v>
      </c>
    </row>
    <row r="100" spans="1:35" x14ac:dyDescent="0.3">
      <c r="A100">
        <v>93</v>
      </c>
      <c r="B100">
        <v>10</v>
      </c>
      <c r="C100" t="s">
        <v>35</v>
      </c>
      <c r="D100" t="s">
        <v>960</v>
      </c>
      <c r="E100" t="s">
        <v>1626</v>
      </c>
      <c r="F100" t="s">
        <v>435</v>
      </c>
      <c r="G100" s="57">
        <v>0.94791000000000003</v>
      </c>
      <c r="H100">
        <v>30</v>
      </c>
      <c r="I100">
        <v>0</v>
      </c>
      <c r="J100" s="12">
        <v>3</v>
      </c>
      <c r="K100" s="12">
        <v>10</v>
      </c>
      <c r="L100">
        <v>0</v>
      </c>
      <c r="M100">
        <v>0</v>
      </c>
      <c r="N100" s="12">
        <v>0.83552990775297464</v>
      </c>
      <c r="O100" s="12">
        <v>7.059807593568201</v>
      </c>
      <c r="P100" s="12">
        <v>4.3585149615771854</v>
      </c>
      <c r="Q100" s="12">
        <v>1.6537690362517941</v>
      </c>
      <c r="R100" s="58">
        <v>1.2870851126826294E-5</v>
      </c>
      <c r="S100" s="58">
        <v>4.3535045711797999E-3</v>
      </c>
      <c r="T100" s="58">
        <v>0</v>
      </c>
      <c r="U100" s="58">
        <v>5.0123274371552092E-3</v>
      </c>
      <c r="V100" s="58">
        <v>9.7192508632427434E-3</v>
      </c>
      <c r="W100" s="58">
        <v>0</v>
      </c>
      <c r="X100" s="58">
        <v>0</v>
      </c>
      <c r="Y100" s="58">
        <v>4.4731193290399239E-5</v>
      </c>
      <c r="Z100" s="58">
        <v>4.6009455885577679E-6</v>
      </c>
      <c r="AA100" s="58">
        <v>5.9123541825788618E-6</v>
      </c>
      <c r="AB100" s="58">
        <v>3.8973903621392147E-6</v>
      </c>
      <c r="AC100" s="17">
        <v>1.7415541460116596E-3</v>
      </c>
      <c r="AD100" s="12">
        <v>93</v>
      </c>
      <c r="AE100" s="16">
        <v>6</v>
      </c>
      <c r="AF100" s="17">
        <v>0.91065065279738266</v>
      </c>
      <c r="AG100" t="str">
        <f>IF(AF100&lt;='CAV Tier 1 Analysis'!$A$5,"Tier 1", "Tier 2")</f>
        <v>Tier 2</v>
      </c>
      <c r="AH100" t="str">
        <f t="shared" si="4"/>
        <v>Idaho - Tier 2</v>
      </c>
      <c r="AI100" t="str">
        <f t="shared" si="5"/>
        <v>Shoshone, City Of - Tier 2</v>
      </c>
    </row>
    <row r="101" spans="1:35" x14ac:dyDescent="0.3">
      <c r="A101">
        <v>94</v>
      </c>
      <c r="B101">
        <v>10</v>
      </c>
      <c r="C101" t="s">
        <v>35</v>
      </c>
      <c r="D101" t="s">
        <v>953</v>
      </c>
      <c r="E101" t="s">
        <v>1618</v>
      </c>
      <c r="F101" t="s">
        <v>610</v>
      </c>
      <c r="G101" s="57">
        <v>0.64812999999999998</v>
      </c>
      <c r="H101">
        <v>14</v>
      </c>
      <c r="I101">
        <v>0</v>
      </c>
      <c r="J101" s="12">
        <v>7</v>
      </c>
      <c r="K101" s="12">
        <v>5</v>
      </c>
      <c r="L101">
        <v>0</v>
      </c>
      <c r="M101">
        <v>0</v>
      </c>
      <c r="N101" s="12">
        <v>1.2248845492633256</v>
      </c>
      <c r="O101" s="12">
        <v>10.033256385063199</v>
      </c>
      <c r="P101">
        <v>0</v>
      </c>
      <c r="Q101">
        <v>0</v>
      </c>
      <c r="R101" s="58">
        <v>8.8003974436707347E-6</v>
      </c>
      <c r="S101" s="58">
        <v>2.0316354665505733E-3</v>
      </c>
      <c r="T101" s="58">
        <v>0</v>
      </c>
      <c r="U101" s="58">
        <v>1.1695430686695488E-2</v>
      </c>
      <c r="V101" s="58">
        <v>4.8596254316213717E-3</v>
      </c>
      <c r="W101" s="58">
        <v>0</v>
      </c>
      <c r="X101" s="58">
        <v>0</v>
      </c>
      <c r="Y101" s="58">
        <v>6.5575806470975851E-5</v>
      </c>
      <c r="Z101" s="58">
        <v>6.5387712188901075E-6</v>
      </c>
      <c r="AA101" s="58">
        <v>0</v>
      </c>
      <c r="AB101" s="58">
        <v>0</v>
      </c>
      <c r="AC101" s="17">
        <v>1.6970551418182703E-3</v>
      </c>
      <c r="AD101" s="12">
        <v>94</v>
      </c>
      <c r="AE101" s="16">
        <v>6</v>
      </c>
      <c r="AF101" s="17">
        <v>0.91234770793920095</v>
      </c>
      <c r="AG101" t="str">
        <f>IF(AF101&lt;='CAV Tier 1 Analysis'!$A$5,"Tier 1", "Tier 2")</f>
        <v>Tier 2</v>
      </c>
      <c r="AH101" t="str">
        <f t="shared" si="4"/>
        <v>Idaho - Tier 2</v>
      </c>
      <c r="AI101" t="str">
        <f t="shared" si="5"/>
        <v>Genesee, City Of - Tier 2</v>
      </c>
    </row>
    <row r="102" spans="1:35" x14ac:dyDescent="0.3">
      <c r="A102">
        <v>95</v>
      </c>
      <c r="B102">
        <v>10</v>
      </c>
      <c r="C102" t="s">
        <v>35</v>
      </c>
      <c r="D102" t="s">
        <v>846</v>
      </c>
      <c r="E102" t="s">
        <v>1559</v>
      </c>
      <c r="F102" t="s">
        <v>636</v>
      </c>
      <c r="G102" s="57">
        <v>1.3364900000000002</v>
      </c>
      <c r="H102">
        <v>16</v>
      </c>
      <c r="I102">
        <v>0</v>
      </c>
      <c r="J102" s="12">
        <v>6</v>
      </c>
      <c r="K102" s="12">
        <v>4</v>
      </c>
      <c r="L102">
        <v>0</v>
      </c>
      <c r="M102">
        <v>0</v>
      </c>
      <c r="N102" s="12">
        <v>32.542669276413342</v>
      </c>
      <c r="O102" s="12">
        <v>305.26379662532946</v>
      </c>
      <c r="P102" s="12">
        <v>288.44082094059127</v>
      </c>
      <c r="Q102" s="12">
        <v>8.3373419759932403</v>
      </c>
      <c r="R102" s="58">
        <v>1.8147043308428096E-5</v>
      </c>
      <c r="S102" s="58">
        <v>2.3218691046292266E-3</v>
      </c>
      <c r="T102" s="58">
        <v>0</v>
      </c>
      <c r="U102" s="58">
        <v>1.0024654874310418E-2</v>
      </c>
      <c r="V102" s="58">
        <v>3.8877003452970973E-3</v>
      </c>
      <c r="W102" s="58">
        <v>0</v>
      </c>
      <c r="X102" s="58">
        <v>0</v>
      </c>
      <c r="Y102" s="58">
        <v>1.7422146305972248E-3</v>
      </c>
      <c r="Z102" s="58">
        <v>1.9894339892623551E-4</v>
      </c>
      <c r="AA102" s="58">
        <v>3.9127186877832288E-4</v>
      </c>
      <c r="AB102" s="58">
        <v>1.9648376254970243E-5</v>
      </c>
      <c r="AC102" s="17">
        <v>1.6913136038274475E-3</v>
      </c>
      <c r="AD102" s="12">
        <v>95</v>
      </c>
      <c r="AE102" s="16">
        <v>6</v>
      </c>
      <c r="AF102" s="17">
        <v>0.91403902154302841</v>
      </c>
      <c r="AG102" t="str">
        <f>IF(AF102&lt;='CAV Tier 1 Analysis'!$A$5,"Tier 1", "Tier 2")</f>
        <v>Tier 2</v>
      </c>
      <c r="AH102" t="str">
        <f t="shared" si="4"/>
        <v>Idaho - Tier 2</v>
      </c>
      <c r="AI102" t="str">
        <f t="shared" si="5"/>
        <v>Dover, City Of - Tier 2</v>
      </c>
    </row>
    <row r="103" spans="1:35" x14ac:dyDescent="0.3">
      <c r="A103">
        <v>96</v>
      </c>
      <c r="B103">
        <v>10</v>
      </c>
      <c r="C103" t="s">
        <v>35</v>
      </c>
      <c r="D103" t="s">
        <v>800</v>
      </c>
      <c r="E103" t="s">
        <v>1622</v>
      </c>
      <c r="F103" t="s">
        <v>613</v>
      </c>
      <c r="G103" s="57">
        <v>0.78415000000000001</v>
      </c>
      <c r="H103">
        <v>11</v>
      </c>
      <c r="I103">
        <v>0</v>
      </c>
      <c r="J103" s="12">
        <v>7</v>
      </c>
      <c r="K103" s="12">
        <v>5</v>
      </c>
      <c r="L103">
        <v>0</v>
      </c>
      <c r="M103">
        <v>0</v>
      </c>
      <c r="N103" s="12">
        <v>0.32367792133441908</v>
      </c>
      <c r="O103" s="12">
        <v>14.340514489831722</v>
      </c>
      <c r="P103">
        <v>0</v>
      </c>
      <c r="Q103">
        <v>0</v>
      </c>
      <c r="R103" s="58">
        <v>1.0647295535547508E-5</v>
      </c>
      <c r="S103" s="58">
        <v>1.5962850094325932E-3</v>
      </c>
      <c r="T103" s="58">
        <v>0</v>
      </c>
      <c r="U103" s="58">
        <v>1.1695430686695488E-2</v>
      </c>
      <c r="V103" s="58">
        <v>4.8596254316213717E-3</v>
      </c>
      <c r="W103" s="58">
        <v>0</v>
      </c>
      <c r="X103" s="58">
        <v>0</v>
      </c>
      <c r="Y103" s="58">
        <v>1.7328523525845021E-5</v>
      </c>
      <c r="Z103" s="58">
        <v>9.3458534110406451E-6</v>
      </c>
      <c r="AA103" s="58">
        <v>0</v>
      </c>
      <c r="AB103" s="58">
        <v>0</v>
      </c>
      <c r="AC103" s="17">
        <v>1.6535148000201714E-3</v>
      </c>
      <c r="AD103" s="12">
        <v>96</v>
      </c>
      <c r="AE103" s="16">
        <v>6</v>
      </c>
      <c r="AF103" s="17">
        <v>0.91569253634304859</v>
      </c>
      <c r="AG103" t="str">
        <f>IF(AF103&lt;='CAV Tier 1 Analysis'!$A$5,"Tier 1", "Tier 2")</f>
        <v>Tier 2</v>
      </c>
      <c r="AH103" t="str">
        <f t="shared" si="4"/>
        <v>Idaho - Tier 2</v>
      </c>
      <c r="AI103" t="str">
        <f t="shared" si="5"/>
        <v>Troy, City Of - Tier 2</v>
      </c>
    </row>
    <row r="104" spans="1:35" x14ac:dyDescent="0.3">
      <c r="A104">
        <v>97</v>
      </c>
      <c r="B104">
        <v>10</v>
      </c>
      <c r="C104" t="s">
        <v>35</v>
      </c>
      <c r="D104" t="s">
        <v>934</v>
      </c>
      <c r="E104" t="s">
        <v>1596</v>
      </c>
      <c r="F104" t="s">
        <v>443</v>
      </c>
      <c r="G104" s="57">
        <v>1.7910900000000001</v>
      </c>
      <c r="H104">
        <v>20</v>
      </c>
      <c r="I104">
        <v>0</v>
      </c>
      <c r="J104" s="12">
        <v>3</v>
      </c>
      <c r="K104" s="12">
        <v>10</v>
      </c>
      <c r="L104">
        <v>0</v>
      </c>
      <c r="M104">
        <v>0</v>
      </c>
      <c r="N104" s="12">
        <v>0</v>
      </c>
      <c r="O104" s="12">
        <v>2.3666148014951798</v>
      </c>
      <c r="P104" s="12">
        <v>1.1383969938836631</v>
      </c>
      <c r="Q104" s="12">
        <v>0.24010262133764693</v>
      </c>
      <c r="R104" s="58">
        <v>2.431966404484319E-5</v>
      </c>
      <c r="S104" s="58">
        <v>2.9023363807865331E-3</v>
      </c>
      <c r="T104" s="58">
        <v>0</v>
      </c>
      <c r="U104" s="58">
        <v>5.0123274371552092E-3</v>
      </c>
      <c r="V104" s="58">
        <v>9.7192508632427434E-3</v>
      </c>
      <c r="W104" s="58">
        <v>0</v>
      </c>
      <c r="X104" s="58">
        <v>0</v>
      </c>
      <c r="Y104" s="58">
        <v>0</v>
      </c>
      <c r="Z104" s="58">
        <v>1.5423459898078277E-6</v>
      </c>
      <c r="AA104" s="58">
        <v>1.5442430019301165E-6</v>
      </c>
      <c r="AB104" s="58">
        <v>5.6584300577219821E-7</v>
      </c>
      <c r="AC104" s="17">
        <v>1.6056260706569854E-3</v>
      </c>
      <c r="AD104" s="12">
        <v>97</v>
      </c>
      <c r="AE104" s="16">
        <v>6</v>
      </c>
      <c r="AF104" s="17">
        <v>0.91729816241370554</v>
      </c>
      <c r="AG104" t="str">
        <f>IF(AF104&lt;='CAV Tier 1 Analysis'!$A$5,"Tier 1", "Tier 2")</f>
        <v>Tier 2</v>
      </c>
      <c r="AH104" t="str">
        <f t="shared" si="4"/>
        <v>Idaho - Tier 2</v>
      </c>
      <c r="AI104" t="str">
        <f t="shared" si="5"/>
        <v>Challis, City Of - Tier 2</v>
      </c>
    </row>
    <row r="105" spans="1:35" x14ac:dyDescent="0.3">
      <c r="A105">
        <v>98</v>
      </c>
      <c r="B105">
        <v>10</v>
      </c>
      <c r="C105" t="s">
        <v>35</v>
      </c>
      <c r="D105" t="s">
        <v>943</v>
      </c>
      <c r="E105" t="s">
        <v>1607</v>
      </c>
      <c r="F105" t="s">
        <v>571</v>
      </c>
      <c r="G105" s="57">
        <v>0.64015999999999995</v>
      </c>
      <c r="H105">
        <v>9</v>
      </c>
      <c r="I105">
        <v>0</v>
      </c>
      <c r="J105" s="12">
        <v>6</v>
      </c>
      <c r="K105" s="12">
        <v>6</v>
      </c>
      <c r="L105">
        <v>0</v>
      </c>
      <c r="M105">
        <v>0</v>
      </c>
      <c r="N105" s="12">
        <v>6.7277220871909353</v>
      </c>
      <c r="O105" s="12">
        <v>38.002192880416118</v>
      </c>
      <c r="P105" s="12">
        <v>36.890206571087155</v>
      </c>
      <c r="Q105">
        <v>0</v>
      </c>
      <c r="R105" s="58">
        <v>8.6921796978079347E-6</v>
      </c>
      <c r="S105" s="58">
        <v>1.3060513713539399E-3</v>
      </c>
      <c r="T105" s="58">
        <v>0</v>
      </c>
      <c r="U105" s="58">
        <v>1.0024654874310418E-2</v>
      </c>
      <c r="V105" s="58">
        <v>5.831550517945646E-3</v>
      </c>
      <c r="W105" s="58">
        <v>0</v>
      </c>
      <c r="X105" s="58">
        <v>0</v>
      </c>
      <c r="Y105" s="58">
        <v>3.6017745659823697E-4</v>
      </c>
      <c r="Z105" s="58">
        <v>2.4766400411246968E-5</v>
      </c>
      <c r="AA105" s="58">
        <v>5.004180759720053E-5</v>
      </c>
      <c r="AB105" s="58">
        <v>0</v>
      </c>
      <c r="AC105" s="17">
        <v>1.6005395098104092E-3</v>
      </c>
      <c r="AD105" s="12">
        <v>98</v>
      </c>
      <c r="AE105" s="16">
        <v>6</v>
      </c>
      <c r="AF105" s="17">
        <v>0.91889870192351597</v>
      </c>
      <c r="AG105" t="str">
        <f>IF(AF105&lt;='CAV Tier 1 Analysis'!$A$5,"Tier 1", "Tier 2")</f>
        <v>Tier 2</v>
      </c>
      <c r="AH105" t="str">
        <f t="shared" si="4"/>
        <v>Idaho - Tier 2</v>
      </c>
      <c r="AI105" t="str">
        <f t="shared" si="5"/>
        <v>Kooskia, City Of - Tier 2</v>
      </c>
    </row>
    <row r="106" spans="1:35" x14ac:dyDescent="0.3">
      <c r="A106">
        <v>99</v>
      </c>
      <c r="B106">
        <v>10</v>
      </c>
      <c r="C106" t="s">
        <v>35</v>
      </c>
      <c r="D106" t="s">
        <v>1043</v>
      </c>
      <c r="E106" t="s">
        <v>1719</v>
      </c>
      <c r="F106" t="s">
        <v>444</v>
      </c>
      <c r="G106" s="57">
        <v>0.40792</v>
      </c>
      <c r="H106">
        <v>6</v>
      </c>
      <c r="I106">
        <v>0</v>
      </c>
      <c r="J106" s="12">
        <v>4</v>
      </c>
      <c r="K106" s="12">
        <v>10</v>
      </c>
      <c r="L106">
        <v>0</v>
      </c>
      <c r="M106">
        <v>0</v>
      </c>
      <c r="N106" s="12">
        <v>0.2329319674107759</v>
      </c>
      <c r="O106" s="12">
        <v>2.1088435296021162</v>
      </c>
      <c r="P106">
        <v>0</v>
      </c>
      <c r="Q106">
        <v>0</v>
      </c>
      <c r="R106" s="58">
        <v>5.5387933365561938E-6</v>
      </c>
      <c r="S106" s="58">
        <v>8.7070091423595991E-4</v>
      </c>
      <c r="T106" s="58">
        <v>0</v>
      </c>
      <c r="U106" s="58">
        <v>6.6831032495402792E-3</v>
      </c>
      <c r="V106" s="58">
        <v>9.7192508632427434E-3</v>
      </c>
      <c r="W106" s="58">
        <v>0</v>
      </c>
      <c r="X106" s="58">
        <v>0</v>
      </c>
      <c r="Y106" s="58">
        <v>1.2470319447673056E-5</v>
      </c>
      <c r="Z106" s="58">
        <v>1.3743539332886377E-6</v>
      </c>
      <c r="AA106" s="58">
        <v>0</v>
      </c>
      <c r="AB106" s="58">
        <v>0</v>
      </c>
      <c r="AC106" s="17">
        <v>1.5720398630669546E-3</v>
      </c>
      <c r="AD106" s="12">
        <v>99</v>
      </c>
      <c r="AE106" s="16">
        <v>6</v>
      </c>
      <c r="AF106" s="17">
        <v>0.92047074178658295</v>
      </c>
      <c r="AG106" t="str">
        <f>IF(AF106&lt;='CAV Tier 1 Analysis'!$A$5,"Tier 1", "Tier 2")</f>
        <v>Tier 2</v>
      </c>
      <c r="AH106" t="str">
        <f t="shared" si="4"/>
        <v>Idaho - Tier 2</v>
      </c>
      <c r="AI106" t="str">
        <f t="shared" si="5"/>
        <v>Nezperce, City Of - Tier 2</v>
      </c>
    </row>
    <row r="107" spans="1:35" x14ac:dyDescent="0.3">
      <c r="A107">
        <v>100</v>
      </c>
      <c r="B107">
        <v>10</v>
      </c>
      <c r="C107" t="s">
        <v>35</v>
      </c>
      <c r="D107" t="s">
        <v>914</v>
      </c>
      <c r="E107" t="s">
        <v>1574</v>
      </c>
      <c r="F107" t="s">
        <v>608</v>
      </c>
      <c r="G107" s="57">
        <v>1.56368</v>
      </c>
      <c r="H107">
        <v>2</v>
      </c>
      <c r="I107">
        <v>0</v>
      </c>
      <c r="J107" s="12">
        <v>6</v>
      </c>
      <c r="K107" s="12">
        <v>4</v>
      </c>
      <c r="L107">
        <v>0</v>
      </c>
      <c r="M107">
        <v>0</v>
      </c>
      <c r="N107" s="12">
        <v>14.678587550218102</v>
      </c>
      <c r="O107" s="12">
        <v>1026.2775043205636</v>
      </c>
      <c r="P107" s="12">
        <v>1006.5947901822525</v>
      </c>
      <c r="Q107" s="12">
        <v>94.84978167924487</v>
      </c>
      <c r="R107" s="58">
        <v>2.1231860081648826E-5</v>
      </c>
      <c r="S107" s="58">
        <v>2.9023363807865332E-4</v>
      </c>
      <c r="T107" s="58">
        <v>0</v>
      </c>
      <c r="U107" s="58">
        <v>1.0024654874310418E-2</v>
      </c>
      <c r="V107" s="58">
        <v>3.8877003452970973E-3</v>
      </c>
      <c r="W107" s="58">
        <v>0</v>
      </c>
      <c r="X107" s="58">
        <v>0</v>
      </c>
      <c r="Y107" s="58">
        <v>7.8583750365639291E-4</v>
      </c>
      <c r="Z107" s="58">
        <v>6.688350770977931E-4</v>
      </c>
      <c r="AA107" s="58">
        <v>1.3654524466155695E-3</v>
      </c>
      <c r="AB107" s="58">
        <v>2.2352977765597383E-4</v>
      </c>
      <c r="AC107" s="17">
        <v>1.5697705020721409E-3</v>
      </c>
      <c r="AD107" s="12">
        <v>100</v>
      </c>
      <c r="AE107" s="16">
        <v>6</v>
      </c>
      <c r="AF107" s="17">
        <v>0.92204051228865513</v>
      </c>
      <c r="AG107" t="str">
        <f>IF(AF107&lt;='CAV Tier 1 Analysis'!$A$5,"Tier 1", "Tier 2")</f>
        <v>Tier 2</v>
      </c>
      <c r="AH107" t="str">
        <f t="shared" si="4"/>
        <v>Idaho - Tier 2</v>
      </c>
      <c r="AI107" t="str">
        <f t="shared" si="5"/>
        <v>Priest River,City Of - Tier 2</v>
      </c>
    </row>
    <row r="108" spans="1:35" x14ac:dyDescent="0.3">
      <c r="A108">
        <v>101</v>
      </c>
      <c r="B108">
        <v>10</v>
      </c>
      <c r="C108" t="s">
        <v>35</v>
      </c>
      <c r="D108" t="s">
        <v>1020</v>
      </c>
      <c r="E108" t="s">
        <v>1691</v>
      </c>
      <c r="F108" t="s">
        <v>621</v>
      </c>
      <c r="G108" s="57">
        <v>0.17948</v>
      </c>
      <c r="H108">
        <v>4</v>
      </c>
      <c r="I108">
        <v>0</v>
      </c>
      <c r="J108" s="12">
        <v>7</v>
      </c>
      <c r="K108" s="12">
        <v>5</v>
      </c>
      <c r="L108">
        <v>0</v>
      </c>
      <c r="M108">
        <v>0</v>
      </c>
      <c r="N108" s="12">
        <v>3.3142836800322782E-2</v>
      </c>
      <c r="O108" s="12">
        <v>0.64490208968684393</v>
      </c>
      <c r="P108">
        <v>0</v>
      </c>
      <c r="Q108">
        <v>0</v>
      </c>
      <c r="R108" s="58">
        <v>2.4370038930307555E-6</v>
      </c>
      <c r="S108" s="58">
        <v>5.8046727615730664E-4</v>
      </c>
      <c r="T108" s="58">
        <v>0</v>
      </c>
      <c r="U108" s="58">
        <v>1.1695430686695488E-2</v>
      </c>
      <c r="V108" s="58">
        <v>4.8596254316213717E-3</v>
      </c>
      <c r="W108" s="58">
        <v>0</v>
      </c>
      <c r="X108" s="58">
        <v>0</v>
      </c>
      <c r="Y108" s="58">
        <v>1.7743453888974418E-6</v>
      </c>
      <c r="Z108" s="58">
        <v>4.2028899304558738E-7</v>
      </c>
      <c r="AA108" s="58">
        <v>0</v>
      </c>
      <c r="AB108" s="58">
        <v>0</v>
      </c>
      <c r="AC108" s="17">
        <v>1.5581959120681036E-3</v>
      </c>
      <c r="AD108" s="12">
        <v>101</v>
      </c>
      <c r="AE108" s="16">
        <v>7</v>
      </c>
      <c r="AF108" s="17">
        <v>0.92359870820072321</v>
      </c>
      <c r="AG108" t="str">
        <f>IF(AF108&lt;='CAV Tier 1 Analysis'!$A$5,"Tier 1", "Tier 2")</f>
        <v>Tier 2</v>
      </c>
      <c r="AH108" t="str">
        <f t="shared" si="4"/>
        <v>Idaho - Tier 2</v>
      </c>
      <c r="AI108" t="str">
        <f t="shared" si="5"/>
        <v>Bovill, City Of - Tier 2</v>
      </c>
    </row>
    <row r="109" spans="1:35" x14ac:dyDescent="0.3">
      <c r="A109">
        <v>102</v>
      </c>
      <c r="B109">
        <v>10</v>
      </c>
      <c r="C109" t="s">
        <v>35</v>
      </c>
      <c r="D109" t="s">
        <v>899</v>
      </c>
      <c r="E109" t="s">
        <v>1558</v>
      </c>
      <c r="F109" t="s">
        <v>452</v>
      </c>
      <c r="G109" s="57">
        <v>0.62751999999999997</v>
      </c>
      <c r="H109">
        <v>1</v>
      </c>
      <c r="I109">
        <v>0</v>
      </c>
      <c r="J109" s="12">
        <v>3</v>
      </c>
      <c r="K109" s="12">
        <v>10</v>
      </c>
      <c r="L109">
        <v>0</v>
      </c>
      <c r="M109" s="12">
        <v>1.0000000000000002</v>
      </c>
      <c r="N109" s="12">
        <v>0</v>
      </c>
      <c r="O109" s="12">
        <v>128.84676722384827</v>
      </c>
      <c r="P109" s="12">
        <v>127.31359157021492</v>
      </c>
      <c r="Q109" s="12">
        <v>11.755517855469407</v>
      </c>
      <c r="R109" s="58">
        <v>8.5205520556867595E-6</v>
      </c>
      <c r="S109" s="58">
        <v>1.4511681903932666E-4</v>
      </c>
      <c r="T109" s="58">
        <v>0</v>
      </c>
      <c r="U109" s="58">
        <v>5.0123274371552092E-3</v>
      </c>
      <c r="V109" s="58">
        <v>9.7192508632427434E-3</v>
      </c>
      <c r="W109" s="58">
        <v>0</v>
      </c>
      <c r="X109" s="58">
        <v>1.8919927518422401E-3</v>
      </c>
      <c r="Y109" s="58">
        <v>0</v>
      </c>
      <c r="Z109" s="58">
        <v>8.3970697133244399E-5</v>
      </c>
      <c r="AA109" s="58">
        <v>1.7270172346658976E-4</v>
      </c>
      <c r="AB109" s="58">
        <v>2.7703893946219853E-5</v>
      </c>
      <c r="AC109" s="17">
        <v>1.5510531579892052E-3</v>
      </c>
      <c r="AD109" s="12">
        <v>102</v>
      </c>
      <c r="AE109" s="16">
        <v>7</v>
      </c>
      <c r="AF109" s="17">
        <v>0.92514976135871241</v>
      </c>
      <c r="AG109" t="str">
        <f>IF(AF109&lt;='CAV Tier 1 Analysis'!$A$5,"Tier 1", "Tier 2")</f>
        <v>Tier 2</v>
      </c>
      <c r="AH109" t="str">
        <f t="shared" si="4"/>
        <v>Idaho - Tier 2</v>
      </c>
      <c r="AI109" t="str">
        <f t="shared" si="5"/>
        <v>Council, City Of - Tier 2</v>
      </c>
    </row>
    <row r="110" spans="1:35" x14ac:dyDescent="0.3">
      <c r="A110">
        <v>103</v>
      </c>
      <c r="B110">
        <v>10</v>
      </c>
      <c r="C110" t="s">
        <v>35</v>
      </c>
      <c r="D110" t="s">
        <v>971</v>
      </c>
      <c r="E110" t="s">
        <v>1637</v>
      </c>
      <c r="F110" t="s">
        <v>410</v>
      </c>
      <c r="G110" s="57">
        <v>1.5049700000000001</v>
      </c>
      <c r="H110">
        <v>0</v>
      </c>
      <c r="I110">
        <v>0</v>
      </c>
      <c r="J110" s="12">
        <v>2</v>
      </c>
      <c r="K110" s="12">
        <v>10</v>
      </c>
      <c r="L110">
        <v>0</v>
      </c>
      <c r="M110">
        <v>0</v>
      </c>
      <c r="N110" s="12">
        <v>0</v>
      </c>
      <c r="O110" s="12">
        <v>1927.9245278063636</v>
      </c>
      <c r="P110" s="12">
        <v>1920.7843155330079</v>
      </c>
      <c r="Q110">
        <v>0</v>
      </c>
      <c r="R110" s="58">
        <v>2.0434687702777446E-5</v>
      </c>
      <c r="S110" s="58">
        <v>0</v>
      </c>
      <c r="T110" s="58">
        <v>0</v>
      </c>
      <c r="U110" s="58">
        <v>3.3415516247701396E-3</v>
      </c>
      <c r="V110" s="58">
        <v>9.7192508632427434E-3</v>
      </c>
      <c r="W110" s="58">
        <v>0</v>
      </c>
      <c r="X110" s="58">
        <v>0</v>
      </c>
      <c r="Y110" s="58">
        <v>0</v>
      </c>
      <c r="Z110" s="58">
        <v>1.2564472520985165E-3</v>
      </c>
      <c r="AA110" s="58">
        <v>2.6055565443473916E-3</v>
      </c>
      <c r="AB110" s="58">
        <v>0</v>
      </c>
      <c r="AC110" s="17">
        <v>1.5402946338328699E-3</v>
      </c>
      <c r="AD110" s="12">
        <v>103</v>
      </c>
      <c r="AE110" s="16">
        <v>7</v>
      </c>
      <c r="AF110" s="17">
        <v>0.92669005599254528</v>
      </c>
      <c r="AG110" t="str">
        <f>IF(AF110&lt;='CAV Tier 1 Analysis'!$A$5,"Tier 1", "Tier 2")</f>
        <v>Tier 2</v>
      </c>
      <c r="AH110" t="str">
        <f t="shared" si="4"/>
        <v>Idaho - Tier 2</v>
      </c>
      <c r="AI110" t="str">
        <f t="shared" si="5"/>
        <v>American Falls, City Of - Tier 2</v>
      </c>
    </row>
    <row r="111" spans="1:35" x14ac:dyDescent="0.3">
      <c r="A111">
        <v>104</v>
      </c>
      <c r="B111">
        <v>10</v>
      </c>
      <c r="C111" t="s">
        <v>35</v>
      </c>
      <c r="D111" t="s">
        <v>1007</v>
      </c>
      <c r="E111" t="s">
        <v>1676</v>
      </c>
      <c r="F111" t="s">
        <v>455</v>
      </c>
      <c r="G111" s="57">
        <v>0.91678999999999999</v>
      </c>
      <c r="H111">
        <v>2</v>
      </c>
      <c r="I111">
        <v>0</v>
      </c>
      <c r="J111" s="12">
        <v>3</v>
      </c>
      <c r="K111" s="12">
        <v>10</v>
      </c>
      <c r="L111">
        <v>0</v>
      </c>
      <c r="M111" s="12">
        <v>1</v>
      </c>
      <c r="N111" s="12">
        <v>0</v>
      </c>
      <c r="O111" s="12">
        <v>1.0184983650889257</v>
      </c>
      <c r="P111" s="12">
        <v>0.38982096538251088</v>
      </c>
      <c r="Q111" s="12">
        <v>0.11423158133938549</v>
      </c>
      <c r="R111" s="58">
        <v>1.244829952692036E-5</v>
      </c>
      <c r="S111" s="58">
        <v>2.9023363807865332E-4</v>
      </c>
      <c r="T111" s="58">
        <v>0</v>
      </c>
      <c r="U111" s="58">
        <v>5.0123274371552092E-3</v>
      </c>
      <c r="V111" s="58">
        <v>9.7192508632427434E-3</v>
      </c>
      <c r="W111" s="58">
        <v>0</v>
      </c>
      <c r="X111" s="58">
        <v>1.8919927518422396E-3</v>
      </c>
      <c r="Y111" s="58">
        <v>0</v>
      </c>
      <c r="Z111" s="58">
        <v>6.6376533605227383E-7</v>
      </c>
      <c r="AA111" s="58">
        <v>5.287947008221834E-7</v>
      </c>
      <c r="AB111" s="58">
        <v>2.6920631261369091E-7</v>
      </c>
      <c r="AC111" s="17">
        <v>1.5388831596541142E-3</v>
      </c>
      <c r="AD111" s="12">
        <v>104</v>
      </c>
      <c r="AE111" s="16">
        <v>7</v>
      </c>
      <c r="AF111" s="17">
        <v>0.92822893915219939</v>
      </c>
      <c r="AG111" t="str">
        <f>IF(AF111&lt;='CAV Tier 1 Analysis'!$A$5,"Tier 1", "Tier 2")</f>
        <v>Tier 2</v>
      </c>
      <c r="AH111" t="str">
        <f t="shared" si="4"/>
        <v>Idaho - Tier 2</v>
      </c>
      <c r="AI111" t="str">
        <f t="shared" si="5"/>
        <v>Mackay, City Of - Tier 2</v>
      </c>
    </row>
    <row r="112" spans="1:35" x14ac:dyDescent="0.3">
      <c r="A112">
        <v>105</v>
      </c>
      <c r="B112">
        <v>10</v>
      </c>
      <c r="C112" t="s">
        <v>35</v>
      </c>
      <c r="D112" t="s">
        <v>993</v>
      </c>
      <c r="E112" t="s">
        <v>1659</v>
      </c>
      <c r="F112" t="s">
        <v>302</v>
      </c>
      <c r="G112" s="57">
        <v>2.7658699999999996</v>
      </c>
      <c r="H112">
        <v>1</v>
      </c>
      <c r="I112">
        <v>0</v>
      </c>
      <c r="J112" s="12">
        <v>6</v>
      </c>
      <c r="K112" s="12">
        <v>4</v>
      </c>
      <c r="M112">
        <v>0</v>
      </c>
      <c r="N112" s="12">
        <v>18.344551871865338</v>
      </c>
      <c r="O112" s="12">
        <v>748.67524530279456</v>
      </c>
      <c r="P112" s="12">
        <v>713.86004746581352</v>
      </c>
      <c r="Q112" s="12">
        <v>160.58557286142559</v>
      </c>
      <c r="R112" s="58">
        <v>3.7555359692539414E-5</v>
      </c>
      <c r="S112" s="58">
        <v>1.4511681903932666E-4</v>
      </c>
      <c r="T112" s="58">
        <v>0</v>
      </c>
      <c r="U112" s="58">
        <v>1.0024654874310418E-2</v>
      </c>
      <c r="V112" s="58">
        <v>3.8877003452970973E-3</v>
      </c>
      <c r="W112" s="58">
        <v>0</v>
      </c>
      <c r="X112" s="58">
        <v>0</v>
      </c>
      <c r="Y112" s="58">
        <v>9.8209972855785223E-4</v>
      </c>
      <c r="Z112" s="58">
        <v>4.8791897250521308E-4</v>
      </c>
      <c r="AA112" s="58">
        <v>9.6835584473551305E-4</v>
      </c>
      <c r="AB112" s="58">
        <v>3.7844744353614441E-4</v>
      </c>
      <c r="AC112" s="17">
        <v>1.5374408534249188E-3</v>
      </c>
      <c r="AD112" s="12">
        <v>105</v>
      </c>
      <c r="AE112" s="16">
        <v>7</v>
      </c>
      <c r="AF112" s="17">
        <v>0.92976638000562428</v>
      </c>
      <c r="AG112" t="str">
        <f>IF(AF112&lt;='CAV Tier 1 Analysis'!$A$5,"Tier 1", "Tier 2")</f>
        <v>Tier 2</v>
      </c>
      <c r="AH112" t="str">
        <f t="shared" si="4"/>
        <v>Idaho - Tier 2</v>
      </c>
      <c r="AI112" t="str">
        <f t="shared" si="5"/>
        <v>Ponderay, City Of - Tier 2</v>
      </c>
    </row>
    <row r="113" spans="1:35" x14ac:dyDescent="0.3">
      <c r="A113">
        <v>106</v>
      </c>
      <c r="B113">
        <v>10</v>
      </c>
      <c r="C113" t="s">
        <v>35</v>
      </c>
      <c r="D113" t="s">
        <v>955</v>
      </c>
      <c r="E113" t="s">
        <v>1620</v>
      </c>
      <c r="F113" t="s">
        <v>609</v>
      </c>
      <c r="G113" s="57">
        <v>0.42163</v>
      </c>
      <c r="H113">
        <v>4</v>
      </c>
      <c r="I113">
        <v>0</v>
      </c>
      <c r="J113" s="12">
        <v>6.5</v>
      </c>
      <c r="K113" s="12">
        <v>5.5</v>
      </c>
      <c r="L113">
        <v>0</v>
      </c>
      <c r="M113">
        <v>0</v>
      </c>
      <c r="N113" s="12">
        <v>0.30094154195936812</v>
      </c>
      <c r="O113" s="12">
        <v>3.688085294735497</v>
      </c>
      <c r="P113">
        <v>0</v>
      </c>
      <c r="Q113">
        <v>0</v>
      </c>
      <c r="R113" s="58">
        <v>5.7249495844581977E-6</v>
      </c>
      <c r="S113" s="58">
        <v>5.8046727615730664E-4</v>
      </c>
      <c r="T113" s="58">
        <v>0</v>
      </c>
      <c r="U113" s="58">
        <v>1.0860042780502954E-2</v>
      </c>
      <c r="V113" s="58">
        <v>5.3455879747835089E-3</v>
      </c>
      <c r="W113" s="58">
        <v>0</v>
      </c>
      <c r="X113" s="58">
        <v>0</v>
      </c>
      <c r="Y113" s="58">
        <v>1.6111301531620563E-5</v>
      </c>
      <c r="Z113" s="58">
        <v>2.4035612220504826E-6</v>
      </c>
      <c r="AA113" s="58">
        <v>0</v>
      </c>
      <c r="AB113" s="58">
        <v>0</v>
      </c>
      <c r="AC113" s="17">
        <v>1.5282125312529001E-3</v>
      </c>
      <c r="AD113" s="12">
        <v>106</v>
      </c>
      <c r="AE113" s="16">
        <v>7</v>
      </c>
      <c r="AF113" s="17">
        <v>0.93129459253687719</v>
      </c>
      <c r="AG113" t="str">
        <f>IF(AF113&lt;='CAV Tier 1 Analysis'!$A$5,"Tier 1", "Tier 2")</f>
        <v>Tier 2</v>
      </c>
      <c r="AH113" t="str">
        <f t="shared" si="4"/>
        <v>Idaho - Tier 2</v>
      </c>
      <c r="AI113" t="str">
        <f t="shared" si="5"/>
        <v>Kendrick, City Of - Tier 2</v>
      </c>
    </row>
    <row r="114" spans="1:35" x14ac:dyDescent="0.3">
      <c r="A114">
        <v>107</v>
      </c>
      <c r="B114">
        <v>10</v>
      </c>
      <c r="C114" t="s">
        <v>35</v>
      </c>
      <c r="D114" t="s">
        <v>966</v>
      </c>
      <c r="E114" t="s">
        <v>1632</v>
      </c>
      <c r="F114" t="s">
        <v>580</v>
      </c>
      <c r="G114" s="57">
        <v>0.79074</v>
      </c>
      <c r="H114">
        <v>6</v>
      </c>
      <c r="I114">
        <v>0</v>
      </c>
      <c r="J114" s="12">
        <v>6</v>
      </c>
      <c r="K114" s="12">
        <v>6</v>
      </c>
      <c r="L114">
        <v>0</v>
      </c>
      <c r="M114">
        <v>0</v>
      </c>
      <c r="N114" s="12">
        <v>0.68304632115426633</v>
      </c>
      <c r="O114" s="12">
        <v>12.184516648997402</v>
      </c>
      <c r="P114">
        <v>0</v>
      </c>
      <c r="Q114" s="12">
        <v>1.1474174793374985</v>
      </c>
      <c r="R114" s="58">
        <v>1.0736775453393913E-5</v>
      </c>
      <c r="S114" s="58">
        <v>8.7070091423595991E-4</v>
      </c>
      <c r="T114" s="58">
        <v>0</v>
      </c>
      <c r="U114" s="58">
        <v>1.0024654874310418E-2</v>
      </c>
      <c r="V114" s="58">
        <v>5.831550517945646E-3</v>
      </c>
      <c r="W114" s="58">
        <v>0</v>
      </c>
      <c r="X114" s="58">
        <v>0</v>
      </c>
      <c r="Y114" s="58">
        <v>3.6567783791266479E-5</v>
      </c>
      <c r="Z114" s="58">
        <v>7.9407685523875622E-6</v>
      </c>
      <c r="AA114" s="58">
        <v>0</v>
      </c>
      <c r="AB114" s="58">
        <v>2.7040860768898602E-6</v>
      </c>
      <c r="AC114" s="17">
        <v>1.5258959745787239E-3</v>
      </c>
      <c r="AD114" s="12">
        <v>107</v>
      </c>
      <c r="AE114" s="16">
        <v>7</v>
      </c>
      <c r="AF114" s="17">
        <v>0.93282048851145594</v>
      </c>
      <c r="AG114" t="str">
        <f>IF(AF114&lt;='CAV Tier 1 Analysis'!$A$5,"Tier 1", "Tier 2")</f>
        <v>Tier 2</v>
      </c>
      <c r="AH114" t="str">
        <f t="shared" si="4"/>
        <v>Idaho - Tier 2</v>
      </c>
      <c r="AI114" t="str">
        <f t="shared" si="5"/>
        <v>Lapwai, City Of - Tier 2</v>
      </c>
    </row>
    <row r="115" spans="1:35" x14ac:dyDescent="0.3">
      <c r="A115">
        <v>108</v>
      </c>
      <c r="B115">
        <v>10</v>
      </c>
      <c r="C115" t="s">
        <v>35</v>
      </c>
      <c r="D115" t="s">
        <v>987</v>
      </c>
      <c r="E115" t="s">
        <v>1653</v>
      </c>
      <c r="F115" t="s">
        <v>624</v>
      </c>
      <c r="G115" s="57">
        <v>0.60159000000000007</v>
      </c>
      <c r="H115">
        <v>1</v>
      </c>
      <c r="I115">
        <v>0</v>
      </c>
      <c r="J115" s="12">
        <v>7</v>
      </c>
      <c r="K115" s="12">
        <v>5</v>
      </c>
      <c r="L115">
        <v>0</v>
      </c>
      <c r="M115">
        <v>0</v>
      </c>
      <c r="N115" s="12">
        <v>0</v>
      </c>
      <c r="O115" s="12">
        <v>10.695231755345441</v>
      </c>
      <c r="P115">
        <v>0</v>
      </c>
      <c r="Q115">
        <v>0</v>
      </c>
      <c r="R115" s="58">
        <v>8.1684709828859607E-6</v>
      </c>
      <c r="S115" s="58">
        <v>1.4511681903932666E-4</v>
      </c>
      <c r="T115" s="58">
        <v>0</v>
      </c>
      <c r="U115" s="58">
        <v>1.1695430686695488E-2</v>
      </c>
      <c r="V115" s="58">
        <v>4.8596254316213717E-3</v>
      </c>
      <c r="W115" s="58">
        <v>0</v>
      </c>
      <c r="X115" s="58">
        <v>0</v>
      </c>
      <c r="Y115" s="58">
        <v>0</v>
      </c>
      <c r="Z115" s="58">
        <v>6.9701870357189906E-6</v>
      </c>
      <c r="AA115" s="58">
        <v>0</v>
      </c>
      <c r="AB115" s="58">
        <v>0</v>
      </c>
      <c r="AC115" s="17">
        <v>1.5195737813977082E-3</v>
      </c>
      <c r="AD115" s="12">
        <v>108</v>
      </c>
      <c r="AE115" s="16">
        <v>7</v>
      </c>
      <c r="AF115" s="17">
        <v>0.9343400622928536</v>
      </c>
      <c r="AG115" t="str">
        <f>IF(AF115&lt;='CAV Tier 1 Analysis'!$A$5,"Tier 1", "Tier 2")</f>
        <v>Tier 2</v>
      </c>
      <c r="AH115" t="str">
        <f t="shared" si="4"/>
        <v>Idaho - Tier 2</v>
      </c>
      <c r="AI115" t="str">
        <f t="shared" si="5"/>
        <v>Deary, City Of - Tier 2</v>
      </c>
    </row>
    <row r="116" spans="1:35" x14ac:dyDescent="0.3">
      <c r="A116">
        <v>109</v>
      </c>
      <c r="B116">
        <v>10</v>
      </c>
      <c r="C116" t="s">
        <v>35</v>
      </c>
      <c r="D116" t="s">
        <v>954</v>
      </c>
      <c r="E116" t="s">
        <v>1619</v>
      </c>
      <c r="F116" t="s">
        <v>611</v>
      </c>
      <c r="G116" s="57">
        <v>0.71578000000000008</v>
      </c>
      <c r="H116">
        <v>2</v>
      </c>
      <c r="I116">
        <v>0</v>
      </c>
      <c r="J116" s="12">
        <v>6.5</v>
      </c>
      <c r="K116" s="12">
        <v>5.5</v>
      </c>
      <c r="L116">
        <v>0</v>
      </c>
      <c r="M116">
        <v>0</v>
      </c>
      <c r="N116" s="12">
        <v>2.4506749569392055</v>
      </c>
      <c r="O116" s="12">
        <v>15.973088220665229</v>
      </c>
      <c r="P116">
        <v>0</v>
      </c>
      <c r="Q116">
        <v>0</v>
      </c>
      <c r="R116" s="58">
        <v>9.7189583605613679E-6</v>
      </c>
      <c r="S116" s="58">
        <v>2.9023363807865332E-4</v>
      </c>
      <c r="T116" s="58">
        <v>0</v>
      </c>
      <c r="U116" s="58">
        <v>1.0860042780502954E-2</v>
      </c>
      <c r="V116" s="58">
        <v>5.3455879747835089E-3</v>
      </c>
      <c r="W116" s="58">
        <v>0</v>
      </c>
      <c r="X116" s="58">
        <v>0</v>
      </c>
      <c r="Y116" s="58">
        <v>1.3120010926430918E-4</v>
      </c>
      <c r="Z116" s="58">
        <v>1.0409817662944185E-5</v>
      </c>
      <c r="AA116" s="58">
        <v>0</v>
      </c>
      <c r="AB116" s="58">
        <v>0</v>
      </c>
      <c r="AC116" s="17">
        <v>1.5133812071502666E-3</v>
      </c>
      <c r="AD116" s="12">
        <v>109</v>
      </c>
      <c r="AE116" s="16">
        <v>7</v>
      </c>
      <c r="AF116" s="17">
        <v>0.93585344350000388</v>
      </c>
      <c r="AG116" t="str">
        <f>IF(AF116&lt;='CAV Tier 1 Analysis'!$A$5,"Tier 1", "Tier 2")</f>
        <v>Tier 2</v>
      </c>
      <c r="AH116" t="str">
        <f t="shared" si="4"/>
        <v>Idaho - Tier 2</v>
      </c>
      <c r="AI116" t="str">
        <f t="shared" si="5"/>
        <v>Juliaetta, City Of - Tier 2</v>
      </c>
    </row>
    <row r="117" spans="1:35" x14ac:dyDescent="0.3">
      <c r="A117">
        <v>110</v>
      </c>
      <c r="B117">
        <v>10</v>
      </c>
      <c r="C117" t="s">
        <v>35</v>
      </c>
      <c r="D117" t="s">
        <v>999</v>
      </c>
      <c r="E117" t="s">
        <v>1666</v>
      </c>
      <c r="F117" t="s">
        <v>449</v>
      </c>
      <c r="G117" s="57">
        <v>0.74351999999999996</v>
      </c>
      <c r="H117">
        <v>1</v>
      </c>
      <c r="I117">
        <v>0</v>
      </c>
      <c r="J117">
        <v>4</v>
      </c>
      <c r="K117">
        <v>10</v>
      </c>
      <c r="L117">
        <v>0</v>
      </c>
      <c r="M117">
        <v>0</v>
      </c>
      <c r="N117" s="12">
        <v>0</v>
      </c>
      <c r="O117" s="12">
        <v>3.5698821822053559</v>
      </c>
      <c r="P117">
        <v>0</v>
      </c>
      <c r="Q117">
        <v>0</v>
      </c>
      <c r="R117" s="58">
        <v>1.0095615859963378E-5</v>
      </c>
      <c r="S117" s="58">
        <v>1.4511681903932666E-4</v>
      </c>
      <c r="T117" s="58">
        <v>0</v>
      </c>
      <c r="U117" s="58">
        <v>6.6831032495402792E-3</v>
      </c>
      <c r="V117" s="58">
        <v>9.7192508632427434E-3</v>
      </c>
      <c r="W117" s="58">
        <v>0</v>
      </c>
      <c r="X117" s="58">
        <v>0</v>
      </c>
      <c r="Y117" s="58">
        <v>0</v>
      </c>
      <c r="Z117" s="58">
        <v>2.3265270986779393E-6</v>
      </c>
      <c r="AA117" s="58">
        <v>0</v>
      </c>
      <c r="AB117" s="58">
        <v>0</v>
      </c>
      <c r="AC117" s="17">
        <v>1.50544482498009E-3</v>
      </c>
      <c r="AD117" s="12">
        <v>110</v>
      </c>
      <c r="AE117" s="16">
        <v>7</v>
      </c>
      <c r="AF117" s="17">
        <v>0.93735888832498393</v>
      </c>
      <c r="AG117" t="str">
        <f>IF(AF117&lt;='CAV Tier 1 Analysis'!$A$5,"Tier 1", "Tier 2")</f>
        <v>Tier 2</v>
      </c>
      <c r="AH117" t="str">
        <f t="shared" si="4"/>
        <v>Idaho - Tier 2</v>
      </c>
      <c r="AI117" t="str">
        <f t="shared" si="5"/>
        <v>Craigmont, City Of - Tier 2</v>
      </c>
    </row>
    <row r="118" spans="1:35" x14ac:dyDescent="0.3">
      <c r="A118">
        <v>111</v>
      </c>
      <c r="B118">
        <v>10</v>
      </c>
      <c r="C118" t="s">
        <v>35</v>
      </c>
      <c r="D118" t="s">
        <v>944</v>
      </c>
      <c r="E118" t="s">
        <v>1608</v>
      </c>
      <c r="F118" t="s">
        <v>589</v>
      </c>
      <c r="G118" s="57">
        <v>9.7640000000000005E-2</v>
      </c>
      <c r="H118">
        <v>3</v>
      </c>
      <c r="I118">
        <v>0</v>
      </c>
      <c r="J118">
        <v>6</v>
      </c>
      <c r="K118">
        <v>6</v>
      </c>
      <c r="L118">
        <v>0</v>
      </c>
      <c r="M118">
        <v>0</v>
      </c>
      <c r="N118" s="12">
        <v>0.31002808225382733</v>
      </c>
      <c r="O118" s="12">
        <v>1.020577393437254</v>
      </c>
      <c r="P118" s="12">
        <v>0.85097238337277026</v>
      </c>
      <c r="Q118" s="12">
        <v>2.2112510191140355E-2</v>
      </c>
      <c r="R118" s="58">
        <v>1.3257692228411131E-6</v>
      </c>
      <c r="S118" s="58">
        <v>4.3535045711797995E-4</v>
      </c>
      <c r="T118" s="58">
        <v>0</v>
      </c>
      <c r="U118" s="58">
        <v>1.0024654874310418E-2</v>
      </c>
      <c r="V118" s="58">
        <v>5.831550517945646E-3</v>
      </c>
      <c r="W118" s="58">
        <v>0</v>
      </c>
      <c r="X118" s="58">
        <v>0</v>
      </c>
      <c r="Y118" s="58">
        <v>1.6597761425492638E-5</v>
      </c>
      <c r="Z118" s="58">
        <v>6.6512025914060874E-7</v>
      </c>
      <c r="AA118" s="58">
        <v>1.1543496292765914E-6</v>
      </c>
      <c r="AB118" s="58">
        <v>5.2111922652138784E-8</v>
      </c>
      <c r="AC118" s="17">
        <v>1.482850087439404E-3</v>
      </c>
      <c r="AD118" s="12">
        <v>111</v>
      </c>
      <c r="AE118" s="16">
        <v>7</v>
      </c>
      <c r="AF118" s="17">
        <v>0.93884173841242335</v>
      </c>
      <c r="AG118" t="str">
        <f>IF(AF118&lt;='CAV Tier 1 Analysis'!$A$5,"Tier 1", "Tier 2")</f>
        <v>Tier 2</v>
      </c>
      <c r="AH118" t="str">
        <f t="shared" si="4"/>
        <v>Idaho - Tier 2</v>
      </c>
      <c r="AI118" t="str">
        <f t="shared" si="5"/>
        <v>Stites, City Of - Tier 2</v>
      </c>
    </row>
    <row r="119" spans="1:35" x14ac:dyDescent="0.3">
      <c r="A119">
        <v>112</v>
      </c>
      <c r="B119">
        <v>10</v>
      </c>
      <c r="C119" t="s">
        <v>35</v>
      </c>
      <c r="D119" t="s">
        <v>968</v>
      </c>
      <c r="E119" t="s">
        <v>1634</v>
      </c>
      <c r="F119" t="s">
        <v>593</v>
      </c>
      <c r="G119" s="57">
        <v>0.25006</v>
      </c>
      <c r="H119">
        <v>2</v>
      </c>
      <c r="I119">
        <v>0</v>
      </c>
      <c r="J119">
        <v>6</v>
      </c>
      <c r="K119">
        <v>6</v>
      </c>
      <c r="L119">
        <v>0</v>
      </c>
      <c r="M119">
        <v>0</v>
      </c>
      <c r="N119" s="12">
        <v>2.7667328689179121E-2</v>
      </c>
      <c r="O119" s="12">
        <v>1.5435073296674615</v>
      </c>
      <c r="P119">
        <v>0</v>
      </c>
      <c r="Q119" s="12">
        <v>0.19187559481856931</v>
      </c>
      <c r="R119" s="58">
        <v>3.3953487491156158E-6</v>
      </c>
      <c r="S119" s="58">
        <v>2.9023363807865332E-4</v>
      </c>
      <c r="T119" s="58">
        <v>0</v>
      </c>
      <c r="U119" s="58">
        <v>1.0024654874310418E-2</v>
      </c>
      <c r="V119" s="58">
        <v>5.831550517945646E-3</v>
      </c>
      <c r="W119" s="58">
        <v>0</v>
      </c>
      <c r="X119" s="58">
        <v>0</v>
      </c>
      <c r="Y119" s="58">
        <v>1.4812068556025588E-6</v>
      </c>
      <c r="Z119" s="58">
        <v>1.0059188080153849E-6</v>
      </c>
      <c r="AA119" s="58">
        <v>0</v>
      </c>
      <c r="AB119" s="58">
        <v>4.5218774664599715E-7</v>
      </c>
      <c r="AC119" s="17">
        <v>1.4684339720449182E-3</v>
      </c>
      <c r="AD119" s="12">
        <v>112</v>
      </c>
      <c r="AE119" s="16">
        <v>7</v>
      </c>
      <c r="AF119" s="17">
        <v>0.94031017238446823</v>
      </c>
      <c r="AG119" t="str">
        <f>IF(AF119&lt;='CAV Tier 1 Analysis'!$A$5,"Tier 1", "Tier 2")</f>
        <v>Tier 2</v>
      </c>
      <c r="AH119" t="str">
        <f t="shared" si="4"/>
        <v>Idaho - Tier 2</v>
      </c>
      <c r="AI119" t="str">
        <f t="shared" si="5"/>
        <v>Peck, City Of - Tier 2</v>
      </c>
    </row>
    <row r="120" spans="1:35" x14ac:dyDescent="0.3">
      <c r="A120">
        <v>113</v>
      </c>
      <c r="B120">
        <v>10</v>
      </c>
      <c r="C120" t="s">
        <v>35</v>
      </c>
      <c r="D120" t="s">
        <v>940</v>
      </c>
      <c r="E120" t="s">
        <v>1604</v>
      </c>
      <c r="F120" t="s">
        <v>588</v>
      </c>
      <c r="G120" s="57">
        <v>0.80515000000000003</v>
      </c>
      <c r="H120">
        <v>1</v>
      </c>
      <c r="I120">
        <v>0</v>
      </c>
      <c r="J120">
        <v>6</v>
      </c>
      <c r="K120">
        <v>6</v>
      </c>
      <c r="L120">
        <v>0</v>
      </c>
      <c r="M120">
        <v>0</v>
      </c>
      <c r="N120" s="12">
        <v>0</v>
      </c>
      <c r="O120" s="12">
        <v>26.427274616858455</v>
      </c>
      <c r="P120" s="12">
        <v>25.028693360678414</v>
      </c>
      <c r="Q120" s="12">
        <v>1.3176632011740885</v>
      </c>
      <c r="R120" s="58">
        <v>1.0932436396666551E-5</v>
      </c>
      <c r="S120" s="58">
        <v>1.4511681903932666E-4</v>
      </c>
      <c r="T120" s="58">
        <v>0</v>
      </c>
      <c r="U120" s="58">
        <v>1.0024654874310418E-2</v>
      </c>
      <c r="V120" s="58">
        <v>5.831550517945646E-3</v>
      </c>
      <c r="W120" s="58">
        <v>0</v>
      </c>
      <c r="X120" s="58">
        <v>0</v>
      </c>
      <c r="Y120" s="58">
        <v>0</v>
      </c>
      <c r="Z120" s="58">
        <v>1.7222913082902414E-5</v>
      </c>
      <c r="AA120" s="58">
        <v>3.3951586992360095E-5</v>
      </c>
      <c r="AB120" s="58">
        <v>3.105299318241379E-6</v>
      </c>
      <c r="AC120" s="17">
        <v>1.4605940406441419E-3</v>
      </c>
      <c r="AD120" s="12">
        <v>113</v>
      </c>
      <c r="AE120" s="16">
        <v>7</v>
      </c>
      <c r="AF120" s="17">
        <v>0.94177076642511237</v>
      </c>
      <c r="AG120" t="str">
        <f>IF(AF120&lt;='CAV Tier 1 Analysis'!$A$5,"Tier 1", "Tier 2")</f>
        <v>Tier 2</v>
      </c>
      <c r="AH120" t="str">
        <f t="shared" si="4"/>
        <v>Idaho - Tier 2</v>
      </c>
      <c r="AI120" t="str">
        <f t="shared" si="5"/>
        <v>Cottonwood, City Of - Tier 2</v>
      </c>
    </row>
    <row r="121" spans="1:35" x14ac:dyDescent="0.3">
      <c r="A121">
        <v>114</v>
      </c>
      <c r="B121">
        <v>10</v>
      </c>
      <c r="C121" t="s">
        <v>35</v>
      </c>
      <c r="D121" t="s">
        <v>965</v>
      </c>
      <c r="E121" t="s">
        <v>1631</v>
      </c>
      <c r="F121" t="s">
        <v>596</v>
      </c>
      <c r="G121" s="57">
        <v>0.24027999999999999</v>
      </c>
      <c r="H121">
        <v>1</v>
      </c>
      <c r="I121">
        <v>0</v>
      </c>
      <c r="J121">
        <v>6</v>
      </c>
      <c r="K121">
        <v>6</v>
      </c>
      <c r="L121">
        <v>0</v>
      </c>
      <c r="M121">
        <v>0</v>
      </c>
      <c r="N121" s="12">
        <v>6.7188535716980136E-2</v>
      </c>
      <c r="O121" s="12">
        <v>4.0843658679769481</v>
      </c>
      <c r="P121">
        <v>0</v>
      </c>
      <c r="Q121" s="12">
        <v>0.20125738870391441</v>
      </c>
      <c r="R121" s="58">
        <v>3.2625545766516041E-6</v>
      </c>
      <c r="S121" s="58">
        <v>1.4511681903932666E-4</v>
      </c>
      <c r="T121" s="58">
        <v>0</v>
      </c>
      <c r="U121" s="58">
        <v>1.0024654874310418E-2</v>
      </c>
      <c r="V121" s="58">
        <v>5.831550517945646E-3</v>
      </c>
      <c r="W121" s="58">
        <v>0</v>
      </c>
      <c r="X121" s="58">
        <v>0</v>
      </c>
      <c r="Y121" s="58">
        <v>3.5970266894906754E-6</v>
      </c>
      <c r="Z121" s="58">
        <v>2.6618211436023779E-6</v>
      </c>
      <c r="AA121" s="58">
        <v>0</v>
      </c>
      <c r="AB121" s="58">
        <v>4.7429755295316609E-7</v>
      </c>
      <c r="AC121" s="17">
        <v>1.4555743555689173E-3</v>
      </c>
      <c r="AD121" s="12">
        <v>114</v>
      </c>
      <c r="AE121" s="16">
        <v>7</v>
      </c>
      <c r="AF121" s="17">
        <v>0.94322634078068124</v>
      </c>
      <c r="AG121" t="str">
        <f>IF(AF121&lt;='CAV Tier 1 Analysis'!$A$5,"Tier 1", "Tier 2")</f>
        <v>Tier 2</v>
      </c>
      <c r="AH121" t="str">
        <f t="shared" si="4"/>
        <v>Idaho - Tier 2</v>
      </c>
      <c r="AI121" t="str">
        <f t="shared" si="5"/>
        <v>Culdesac, City Of - Tier 2</v>
      </c>
    </row>
    <row r="122" spans="1:35" x14ac:dyDescent="0.3">
      <c r="A122">
        <v>115</v>
      </c>
      <c r="B122">
        <v>10</v>
      </c>
      <c r="C122" t="s">
        <v>35</v>
      </c>
      <c r="D122" t="s">
        <v>941</v>
      </c>
      <c r="E122" t="s">
        <v>1605</v>
      </c>
      <c r="F122" t="s">
        <v>597</v>
      </c>
      <c r="G122" s="57">
        <v>0.13136</v>
      </c>
      <c r="H122">
        <v>1</v>
      </c>
      <c r="I122">
        <v>0</v>
      </c>
      <c r="J122">
        <v>6</v>
      </c>
      <c r="K122">
        <v>6</v>
      </c>
      <c r="L122">
        <v>0</v>
      </c>
      <c r="M122">
        <v>0</v>
      </c>
      <c r="N122" s="12">
        <v>0</v>
      </c>
      <c r="O122" s="12">
        <v>0.69145964914783331</v>
      </c>
      <c r="P122" s="12">
        <v>0.46328150369442711</v>
      </c>
      <c r="Q122" s="12">
        <v>3.3729738982821167E-2</v>
      </c>
      <c r="R122" s="58">
        <v>1.7836239769808338E-6</v>
      </c>
      <c r="S122" s="58">
        <v>1.4511681903932666E-4</v>
      </c>
      <c r="T122" s="58">
        <v>0</v>
      </c>
      <c r="U122" s="58">
        <v>1.0024654874310418E-2</v>
      </c>
      <c r="V122" s="58">
        <v>5.831550517945646E-3</v>
      </c>
      <c r="W122" s="58">
        <v>0</v>
      </c>
      <c r="X122" s="58">
        <v>0</v>
      </c>
      <c r="Y122" s="58">
        <v>0</v>
      </c>
      <c r="Z122" s="58">
        <v>4.5063100945000172E-7</v>
      </c>
      <c r="AA122" s="58">
        <v>6.2844440370763284E-7</v>
      </c>
      <c r="AB122" s="58">
        <v>7.9489914702395902E-8</v>
      </c>
      <c r="AC122" s="17">
        <v>1.4549331273272937E-3</v>
      </c>
      <c r="AD122" s="12">
        <v>115</v>
      </c>
      <c r="AE122" s="16">
        <v>7</v>
      </c>
      <c r="AF122" s="17">
        <v>0.94468127390800849</v>
      </c>
      <c r="AG122" t="str">
        <f>IF(AF122&lt;='CAV Tier 1 Analysis'!$A$5,"Tier 1", "Tier 2")</f>
        <v>Tier 2</v>
      </c>
      <c r="AH122" t="str">
        <f t="shared" si="4"/>
        <v>Idaho - Tier 2</v>
      </c>
      <c r="AI122" t="str">
        <f t="shared" si="5"/>
        <v>Ferdinand, City Of - Tier 2</v>
      </c>
    </row>
    <row r="123" spans="1:35" x14ac:dyDescent="0.3">
      <c r="A123">
        <v>116</v>
      </c>
      <c r="B123">
        <v>10</v>
      </c>
      <c r="C123" t="s">
        <v>35</v>
      </c>
      <c r="D123" t="s">
        <v>1013</v>
      </c>
      <c r="E123" t="s">
        <v>1683</v>
      </c>
      <c r="F123" t="s">
        <v>599</v>
      </c>
      <c r="G123" s="57">
        <v>0.25608000000000003</v>
      </c>
      <c r="H123">
        <v>0</v>
      </c>
      <c r="I123">
        <v>0</v>
      </c>
      <c r="J123">
        <v>6</v>
      </c>
      <c r="K123">
        <v>6</v>
      </c>
      <c r="L123">
        <v>0</v>
      </c>
      <c r="M123">
        <v>0</v>
      </c>
      <c r="N123" s="12">
        <v>0</v>
      </c>
      <c r="O123" s="12">
        <v>0.28886722748388327</v>
      </c>
      <c r="P123">
        <v>0</v>
      </c>
      <c r="Q123" s="12">
        <v>1.1537906689624955E-2</v>
      </c>
      <c r="R123" s="58">
        <v>3.4770891293030751E-6</v>
      </c>
      <c r="S123" s="58">
        <v>0</v>
      </c>
      <c r="T123" s="58">
        <v>0</v>
      </c>
      <c r="U123" s="58">
        <v>1.0024654874310418E-2</v>
      </c>
      <c r="V123" s="58">
        <v>5.831550517945646E-3</v>
      </c>
      <c r="W123" s="58">
        <v>0</v>
      </c>
      <c r="X123" s="58">
        <v>0</v>
      </c>
      <c r="Y123" s="58">
        <v>0</v>
      </c>
      <c r="Z123" s="58">
        <v>1.882575946094793E-7</v>
      </c>
      <c r="AA123" s="58">
        <v>0</v>
      </c>
      <c r="AB123" s="58">
        <v>2.7191055912694769E-8</v>
      </c>
      <c r="AC123" s="17">
        <v>1.4418089027305357E-3</v>
      </c>
      <c r="AD123" s="12">
        <v>116</v>
      </c>
      <c r="AE123" s="16">
        <v>7</v>
      </c>
      <c r="AF123" s="17">
        <v>0.94612308281073898</v>
      </c>
      <c r="AG123" t="str">
        <f>IF(AF123&lt;='CAV Tier 1 Analysis'!$A$5,"Tier 1", "Tier 2")</f>
        <v>Tier 2</v>
      </c>
      <c r="AH123" t="str">
        <f t="shared" si="4"/>
        <v>Idaho - Tier 2</v>
      </c>
      <c r="AI123" t="str">
        <f t="shared" si="5"/>
        <v>Riggins, City Of - Tier 2</v>
      </c>
    </row>
    <row r="124" spans="1:35" x14ac:dyDescent="0.3">
      <c r="A124">
        <v>117</v>
      </c>
      <c r="B124">
        <v>10</v>
      </c>
      <c r="C124" t="s">
        <v>35</v>
      </c>
      <c r="D124" t="s">
        <v>951</v>
      </c>
      <c r="E124" t="s">
        <v>1616</v>
      </c>
      <c r="F124" t="s">
        <v>724</v>
      </c>
      <c r="G124" s="57">
        <v>1.9231400000000001</v>
      </c>
      <c r="H124">
        <v>0</v>
      </c>
      <c r="I124">
        <v>0</v>
      </c>
      <c r="J124">
        <v>8</v>
      </c>
      <c r="K124">
        <v>2</v>
      </c>
      <c r="L124">
        <v>0</v>
      </c>
      <c r="M124">
        <v>0</v>
      </c>
      <c r="N124" s="12">
        <v>2.58069893687267</v>
      </c>
      <c r="O124" s="12">
        <v>193.89194638051245</v>
      </c>
      <c r="P124" s="12">
        <v>106.52429043551635</v>
      </c>
      <c r="Q124" s="12">
        <v>43.659139365498078</v>
      </c>
      <c r="R124" s="58">
        <v>2.611265693583222E-5</v>
      </c>
      <c r="S124" s="58">
        <v>0</v>
      </c>
      <c r="T124" s="58">
        <v>0</v>
      </c>
      <c r="U124" s="58">
        <v>1.3366206499080558E-2</v>
      </c>
      <c r="V124" s="58">
        <v>1.9438501726485487E-3</v>
      </c>
      <c r="W124" s="58">
        <v>0</v>
      </c>
      <c r="X124" s="58">
        <v>0</v>
      </c>
      <c r="Y124" s="58">
        <v>1.3816111416051013E-4</v>
      </c>
      <c r="Z124" s="58">
        <v>1.2636127593180138E-4</v>
      </c>
      <c r="AA124" s="58">
        <v>1.4450089988328637E-4</v>
      </c>
      <c r="AB124" s="58">
        <v>1.0289024963730054E-4</v>
      </c>
      <c r="AC124" s="17">
        <v>1.4407348062070761E-3</v>
      </c>
      <c r="AD124" s="12">
        <v>117</v>
      </c>
      <c r="AE124" s="16">
        <v>8</v>
      </c>
      <c r="AF124" s="17">
        <v>0.94756381761694608</v>
      </c>
      <c r="AG124" t="str">
        <f>IF(AF124&lt;='CAV Tier 1 Analysis'!$A$5,"Tier 1", "Tier 2")</f>
        <v>Tier 2</v>
      </c>
      <c r="AH124" t="str">
        <f t="shared" si="4"/>
        <v>Idaho - Tier 2</v>
      </c>
      <c r="AI124" t="str">
        <f t="shared" si="5"/>
        <v>Spirit Lake, City Of - Tier 2</v>
      </c>
    </row>
    <row r="125" spans="1:35" x14ac:dyDescent="0.3">
      <c r="A125">
        <v>118</v>
      </c>
      <c r="B125">
        <v>10</v>
      </c>
      <c r="C125" t="s">
        <v>35</v>
      </c>
      <c r="D125" t="s">
        <v>949</v>
      </c>
      <c r="E125" t="s">
        <v>1614</v>
      </c>
      <c r="F125" t="s">
        <v>729</v>
      </c>
      <c r="G125" s="57">
        <v>0.36414999999999997</v>
      </c>
      <c r="H125">
        <v>1</v>
      </c>
      <c r="I125">
        <v>0</v>
      </c>
      <c r="J125">
        <v>8</v>
      </c>
      <c r="K125">
        <v>2</v>
      </c>
      <c r="L125">
        <v>0</v>
      </c>
      <c r="M125">
        <v>0</v>
      </c>
      <c r="N125" s="12">
        <v>0</v>
      </c>
      <c r="O125" s="12">
        <v>177.71996418867445</v>
      </c>
      <c r="P125" s="12">
        <v>161.17674221192271</v>
      </c>
      <c r="Q125" s="12">
        <v>2.9539340111417118</v>
      </c>
      <c r="R125" s="58">
        <v>4.9444783131666455E-6</v>
      </c>
      <c r="S125" s="58">
        <v>1.4511681903932666E-4</v>
      </c>
      <c r="T125" s="58">
        <v>0</v>
      </c>
      <c r="U125" s="58">
        <v>1.3366206499080558E-2</v>
      </c>
      <c r="V125" s="58">
        <v>1.9438501726485487E-3</v>
      </c>
      <c r="W125" s="58">
        <v>0</v>
      </c>
      <c r="X125" s="58">
        <v>0</v>
      </c>
      <c r="Y125" s="58">
        <v>0</v>
      </c>
      <c r="Z125" s="58">
        <v>1.1582183712449459E-4</v>
      </c>
      <c r="AA125" s="58">
        <v>2.1863730980661009E-4</v>
      </c>
      <c r="AB125" s="58">
        <v>6.9614521091239539E-6</v>
      </c>
      <c r="AC125" s="17">
        <v>1.4365035061928938E-3</v>
      </c>
      <c r="AD125" s="12">
        <v>118</v>
      </c>
      <c r="AE125" s="16">
        <v>8</v>
      </c>
      <c r="AF125" s="17">
        <v>0.94900032112313892</v>
      </c>
      <c r="AG125" t="str">
        <f>IF(AF125&lt;='CAV Tier 1 Analysis'!$A$5,"Tier 1", "Tier 2")</f>
        <v>Tier 2</v>
      </c>
      <c r="AH125" t="str">
        <f t="shared" si="4"/>
        <v>Idaho - Tier 2</v>
      </c>
      <c r="AI125" t="str">
        <f t="shared" si="5"/>
        <v>Hayden Lake, City Of - Tier 2</v>
      </c>
    </row>
    <row r="126" spans="1:35" x14ac:dyDescent="0.3">
      <c r="A126">
        <v>119</v>
      </c>
      <c r="B126">
        <v>10</v>
      </c>
      <c r="C126" t="s">
        <v>35</v>
      </c>
      <c r="D126" t="s">
        <v>845</v>
      </c>
      <c r="E126" t="s">
        <v>1672</v>
      </c>
      <c r="F126" t="s">
        <v>458</v>
      </c>
      <c r="G126" s="57">
        <v>0.65010000000000001</v>
      </c>
      <c r="H126">
        <v>6</v>
      </c>
      <c r="I126">
        <v>0</v>
      </c>
      <c r="J126">
        <v>3</v>
      </c>
      <c r="K126">
        <v>10</v>
      </c>
      <c r="L126">
        <v>0</v>
      </c>
      <c r="M126">
        <v>0</v>
      </c>
      <c r="N126" s="12">
        <v>0.14921542759685308</v>
      </c>
      <c r="O126" s="12">
        <v>3.3440651093964684</v>
      </c>
      <c r="P126" s="12">
        <v>2.3214776022783741</v>
      </c>
      <c r="Q126" s="12">
        <v>0.58873190916315332</v>
      </c>
      <c r="R126" s="58">
        <v>8.8271463720709498E-6</v>
      </c>
      <c r="S126" s="58">
        <v>8.7070091423595991E-4</v>
      </c>
      <c r="T126" s="58">
        <v>0</v>
      </c>
      <c r="U126" s="58">
        <v>5.0123274371552092E-3</v>
      </c>
      <c r="V126" s="58">
        <v>9.7192508632427434E-3</v>
      </c>
      <c r="W126" s="58">
        <v>0</v>
      </c>
      <c r="X126" s="58">
        <v>0</v>
      </c>
      <c r="Y126" s="58">
        <v>7.9884443055960077E-6</v>
      </c>
      <c r="Z126" s="58">
        <v>2.1793599059193674E-6</v>
      </c>
      <c r="AA126" s="58">
        <v>3.1490996205338204E-6</v>
      </c>
      <c r="AB126" s="58">
        <v>1.3874477138940352E-6</v>
      </c>
      <c r="AC126" s="17">
        <v>1.4205282465956299E-3</v>
      </c>
      <c r="AD126" s="12">
        <v>119</v>
      </c>
      <c r="AE126" s="16">
        <v>8</v>
      </c>
      <c r="AF126" s="17">
        <v>0.95042084936973459</v>
      </c>
      <c r="AG126" t="str">
        <f>IF(AF126&lt;='CAV Tier 1 Analysis'!$A$5,"Tier 1", "Tier 2")</f>
        <v>Tier 2</v>
      </c>
      <c r="AH126" t="str">
        <f t="shared" si="4"/>
        <v>Idaho - Tier 2</v>
      </c>
      <c r="AI126" t="str">
        <f t="shared" si="5"/>
        <v>Horseshoe Bend, City Of - Tier 2</v>
      </c>
    </row>
    <row r="127" spans="1:35" x14ac:dyDescent="0.3">
      <c r="A127">
        <v>120</v>
      </c>
      <c r="B127">
        <v>10</v>
      </c>
      <c r="C127" t="s">
        <v>35</v>
      </c>
      <c r="D127" t="s">
        <v>1033</v>
      </c>
      <c r="E127" t="s">
        <v>1709</v>
      </c>
      <c r="F127" t="s">
        <v>459</v>
      </c>
      <c r="G127" s="57">
        <v>0.73314999999999997</v>
      </c>
      <c r="H127">
        <v>5</v>
      </c>
      <c r="I127">
        <v>0</v>
      </c>
      <c r="J127">
        <v>3</v>
      </c>
      <c r="K127">
        <v>10</v>
      </c>
      <c r="L127">
        <v>0</v>
      </c>
      <c r="M127">
        <v>0</v>
      </c>
      <c r="N127" s="12">
        <v>0.13840789087520391</v>
      </c>
      <c r="O127" s="12">
        <v>3.02115374558523</v>
      </c>
      <c r="P127" s="12">
        <v>1.8679311169994264</v>
      </c>
      <c r="Q127" s="12">
        <v>0.51539793440635684</v>
      </c>
      <c r="R127" s="58">
        <v>9.9548105871155467E-6</v>
      </c>
      <c r="S127" s="58">
        <v>7.2558409519663327E-4</v>
      </c>
      <c r="T127" s="58">
        <v>0</v>
      </c>
      <c r="U127" s="58">
        <v>5.0123274371552092E-3</v>
      </c>
      <c r="V127" s="58">
        <v>9.7192508632427434E-3</v>
      </c>
      <c r="W127" s="58">
        <v>0</v>
      </c>
      <c r="X127" s="58">
        <v>0</v>
      </c>
      <c r="Y127" s="58">
        <v>7.4098486029127903E-6</v>
      </c>
      <c r="Z127" s="58">
        <v>1.9689154150275722E-6</v>
      </c>
      <c r="AA127" s="58">
        <v>2.5338608332697788E-6</v>
      </c>
      <c r="AB127" s="58">
        <v>1.2146236253004555E-6</v>
      </c>
      <c r="AC127" s="17">
        <v>1.407294950423474E-3</v>
      </c>
      <c r="AD127" s="12">
        <v>120</v>
      </c>
      <c r="AE127" s="16">
        <v>8</v>
      </c>
      <c r="AF127" s="17">
        <v>0.95182814432015805</v>
      </c>
      <c r="AG127" t="str">
        <f>IF(AF127&lt;='CAV Tier 1 Analysis'!$A$5,"Tier 1", "Tier 2")</f>
        <v>Tier 2</v>
      </c>
      <c r="AH127" t="str">
        <f t="shared" si="4"/>
        <v>Idaho - Tier 2</v>
      </c>
      <c r="AI127" t="str">
        <f t="shared" si="5"/>
        <v>Idaho City, City Of - Tier 2</v>
      </c>
    </row>
    <row r="128" spans="1:35" x14ac:dyDescent="0.3">
      <c r="A128">
        <v>121</v>
      </c>
      <c r="B128">
        <v>10</v>
      </c>
      <c r="C128" t="s">
        <v>35</v>
      </c>
      <c r="D128" t="s">
        <v>794</v>
      </c>
      <c r="E128" t="s">
        <v>1582</v>
      </c>
      <c r="F128" t="s">
        <v>460</v>
      </c>
      <c r="G128" s="57">
        <v>0.33538000000000001</v>
      </c>
      <c r="H128">
        <v>5</v>
      </c>
      <c r="I128">
        <v>0</v>
      </c>
      <c r="J128">
        <v>3</v>
      </c>
      <c r="K128">
        <v>10</v>
      </c>
      <c r="L128">
        <v>0</v>
      </c>
      <c r="M128">
        <v>0</v>
      </c>
      <c r="N128" s="12">
        <v>0</v>
      </c>
      <c r="O128" s="12">
        <v>0.3624255564492932</v>
      </c>
      <c r="P128" s="12">
        <v>0.10816817636737053</v>
      </c>
      <c r="Q128" s="12">
        <v>0.11376308204154489</v>
      </c>
      <c r="R128" s="58">
        <v>4.5538353334335569E-6</v>
      </c>
      <c r="S128" s="58">
        <v>7.2558409519663327E-4</v>
      </c>
      <c r="T128" s="58">
        <v>0</v>
      </c>
      <c r="U128" s="58">
        <v>5.0123274371552092E-3</v>
      </c>
      <c r="V128" s="58">
        <v>9.7192508632427434E-3</v>
      </c>
      <c r="W128" s="58">
        <v>0</v>
      </c>
      <c r="X128" s="58">
        <v>0</v>
      </c>
      <c r="Y128" s="58">
        <v>0</v>
      </c>
      <c r="Z128" s="58">
        <v>2.3619627631851282E-7</v>
      </c>
      <c r="AA128" s="58">
        <v>1.4673084195083948E-7</v>
      </c>
      <c r="AB128" s="58">
        <v>2.681022136687673E-7</v>
      </c>
      <c r="AC128" s="17">
        <v>1.4056697509327236E-3</v>
      </c>
      <c r="AD128" s="12">
        <v>121</v>
      </c>
      <c r="AE128" s="16">
        <v>8</v>
      </c>
      <c r="AF128" s="17">
        <v>0.95323381407109076</v>
      </c>
      <c r="AG128" t="str">
        <f>IF(AF128&lt;='CAV Tier 1 Analysis'!$A$5,"Tier 1", "Tier 2")</f>
        <v>Tier 2</v>
      </c>
      <c r="AH128" t="str">
        <f t="shared" si="4"/>
        <v>Idaho - Tier 2</v>
      </c>
      <c r="AI128" t="str">
        <f t="shared" si="5"/>
        <v>Fairfield, City Of - Tier 2</v>
      </c>
    </row>
    <row r="129" spans="1:35" x14ac:dyDescent="0.3">
      <c r="A129">
        <v>122</v>
      </c>
      <c r="B129">
        <v>10</v>
      </c>
      <c r="C129" t="s">
        <v>35</v>
      </c>
      <c r="D129" t="s">
        <v>996</v>
      </c>
      <c r="E129" t="s">
        <v>1663</v>
      </c>
      <c r="F129" t="s">
        <v>602</v>
      </c>
      <c r="G129" s="57">
        <v>1.0385200000000001</v>
      </c>
      <c r="H129">
        <v>1</v>
      </c>
      <c r="I129">
        <v>0</v>
      </c>
      <c r="J129">
        <v>3</v>
      </c>
      <c r="K129">
        <v>5</v>
      </c>
      <c r="L129">
        <v>0</v>
      </c>
      <c r="M129">
        <v>0</v>
      </c>
      <c r="N129" s="12">
        <v>55.516250805816433</v>
      </c>
      <c r="O129" s="12">
        <v>1194.1278610413578</v>
      </c>
      <c r="P129" s="12">
        <v>1176.2533823034867</v>
      </c>
      <c r="Q129">
        <v>0</v>
      </c>
      <c r="R129" s="58">
        <v>1.4101166051873748E-5</v>
      </c>
      <c r="S129" s="58">
        <v>1.4511681903932666E-4</v>
      </c>
      <c r="T129" s="58">
        <v>0</v>
      </c>
      <c r="U129" s="58">
        <v>5.0123274371552092E-3</v>
      </c>
      <c r="V129" s="58">
        <v>4.8596254316213717E-3</v>
      </c>
      <c r="W129" s="58">
        <v>0</v>
      </c>
      <c r="X129" s="58">
        <v>0</v>
      </c>
      <c r="Y129" s="58">
        <v>2.9721355543474459E-3</v>
      </c>
      <c r="Z129" s="58">
        <v>7.7822479460170333E-4</v>
      </c>
      <c r="AA129" s="58">
        <v>1.5955954415533319E-3</v>
      </c>
      <c r="AB129" s="58">
        <v>0</v>
      </c>
      <c r="AC129" s="17">
        <v>1.3979206040336601E-3</v>
      </c>
      <c r="AD129" s="12">
        <v>122</v>
      </c>
      <c r="AE129" s="16">
        <v>8</v>
      </c>
      <c r="AF129" s="17">
        <v>0.95463173467512441</v>
      </c>
      <c r="AG129" t="str">
        <f>IF(AF129&lt;='CAV Tier 1 Analysis'!$A$5,"Tier 1", "Tier 2")</f>
        <v>Tier 2</v>
      </c>
      <c r="AH129" t="str">
        <f t="shared" si="4"/>
        <v>Idaho - Tier 2</v>
      </c>
      <c r="AI129" t="str">
        <f t="shared" si="5"/>
        <v>Aberdeen, City Of - Tier 2</v>
      </c>
    </row>
    <row r="130" spans="1:35" x14ac:dyDescent="0.3">
      <c r="A130">
        <v>123</v>
      </c>
      <c r="B130">
        <v>10</v>
      </c>
      <c r="C130" t="s">
        <v>35</v>
      </c>
      <c r="D130" t="s">
        <v>1009</v>
      </c>
      <c r="E130" t="s">
        <v>1678</v>
      </c>
      <c r="F130" t="s">
        <v>453</v>
      </c>
      <c r="G130" s="57">
        <v>0.52044999999999997</v>
      </c>
      <c r="H130">
        <v>0</v>
      </c>
      <c r="I130">
        <v>0</v>
      </c>
      <c r="J130">
        <v>3</v>
      </c>
      <c r="K130">
        <v>10</v>
      </c>
      <c r="L130">
        <v>0</v>
      </c>
      <c r="M130">
        <v>0</v>
      </c>
      <c r="N130" s="12">
        <v>0</v>
      </c>
      <c r="O130" s="12">
        <v>204.43400979012375</v>
      </c>
      <c r="P130" s="12">
        <v>203.16243076645361</v>
      </c>
      <c r="Q130" s="12">
        <v>26.419032197463963</v>
      </c>
      <c r="R130" s="58">
        <v>7.0667410080669522E-6</v>
      </c>
      <c r="S130" s="58">
        <v>0</v>
      </c>
      <c r="T130" s="58">
        <v>0</v>
      </c>
      <c r="U130" s="58">
        <v>5.0123274371552092E-3</v>
      </c>
      <c r="V130" s="58">
        <v>9.7192508632427434E-3</v>
      </c>
      <c r="W130" s="58">
        <v>0</v>
      </c>
      <c r="X130" s="58">
        <v>0</v>
      </c>
      <c r="Y130" s="58">
        <v>0</v>
      </c>
      <c r="Z130" s="58">
        <v>1.3323164166003116E-4</v>
      </c>
      <c r="AA130" s="58">
        <v>2.7559117219372174E-4</v>
      </c>
      <c r="AB130" s="58">
        <v>6.2260980346329754E-5</v>
      </c>
      <c r="AC130" s="17">
        <v>1.3827026214187365E-3</v>
      </c>
      <c r="AD130" s="12">
        <v>123</v>
      </c>
      <c r="AE130" s="16">
        <v>8</v>
      </c>
      <c r="AF130" s="17">
        <v>0.95601443729654312</v>
      </c>
      <c r="AG130" t="str">
        <f>IF(AF130&lt;='CAV Tier 1 Analysis'!$A$5,"Tier 1", "Tier 2")</f>
        <v>Tier 2</v>
      </c>
      <c r="AH130" t="str">
        <f t="shared" si="4"/>
        <v>Idaho - Tier 2</v>
      </c>
      <c r="AI130" t="str">
        <f t="shared" si="5"/>
        <v>New Meadows, City Of - Tier 2</v>
      </c>
    </row>
    <row r="131" spans="1:35" x14ac:dyDescent="0.3">
      <c r="A131">
        <v>124</v>
      </c>
      <c r="B131">
        <v>10</v>
      </c>
      <c r="C131" t="s">
        <v>35</v>
      </c>
      <c r="D131" t="s">
        <v>921</v>
      </c>
      <c r="E131" t="s">
        <v>1581</v>
      </c>
      <c r="F131" t="s">
        <v>461</v>
      </c>
      <c r="G131" s="57">
        <v>0.8517300000000001</v>
      </c>
      <c r="H131">
        <v>3</v>
      </c>
      <c r="I131">
        <v>0</v>
      </c>
      <c r="J131">
        <v>3</v>
      </c>
      <c r="K131">
        <v>10</v>
      </c>
      <c r="L131">
        <v>0</v>
      </c>
      <c r="M131">
        <v>0</v>
      </c>
      <c r="N131" s="12">
        <v>0</v>
      </c>
      <c r="O131" s="12">
        <v>3.092785241912924</v>
      </c>
      <c r="P131" s="12">
        <v>1.818384879911942</v>
      </c>
      <c r="Q131" s="12">
        <v>0.15196322333512269</v>
      </c>
      <c r="R131" s="58">
        <v>1.1564905982901078E-5</v>
      </c>
      <c r="S131" s="58">
        <v>4.3535045711797995E-4</v>
      </c>
      <c r="T131" s="58">
        <v>0</v>
      </c>
      <c r="U131" s="58">
        <v>5.0123274371552092E-3</v>
      </c>
      <c r="V131" s="58">
        <v>9.7192508632427434E-3</v>
      </c>
      <c r="W131" s="58">
        <v>0</v>
      </c>
      <c r="X131" s="58">
        <v>0</v>
      </c>
      <c r="Y131" s="58">
        <v>0</v>
      </c>
      <c r="Z131" s="58">
        <v>2.0155983610799482E-6</v>
      </c>
      <c r="AA131" s="58">
        <v>2.4666510371218654E-6</v>
      </c>
      <c r="AB131" s="58">
        <v>3.5812739810889882E-7</v>
      </c>
      <c r="AC131" s="17">
        <v>1.3803030945722858E-3</v>
      </c>
      <c r="AD131" s="12">
        <v>124</v>
      </c>
      <c r="AE131" s="16">
        <v>8</v>
      </c>
      <c r="AF131" s="17">
        <v>0.95739474039111538</v>
      </c>
      <c r="AG131" t="str">
        <f>IF(AF131&lt;='CAV Tier 1 Analysis'!$A$5,"Tier 1", "Tier 2")</f>
        <v>Tier 2</v>
      </c>
      <c r="AH131" t="str">
        <f t="shared" si="4"/>
        <v>Idaho - Tier 2</v>
      </c>
      <c r="AI131" t="str">
        <f t="shared" si="5"/>
        <v>Arco, City Of - Tier 2</v>
      </c>
    </row>
    <row r="132" spans="1:35" x14ac:dyDescent="0.3">
      <c r="A132">
        <v>125</v>
      </c>
      <c r="B132">
        <v>10</v>
      </c>
      <c r="C132" t="s">
        <v>35</v>
      </c>
      <c r="D132" t="s">
        <v>935</v>
      </c>
      <c r="E132" t="s">
        <v>1597</v>
      </c>
      <c r="F132" t="s">
        <v>579</v>
      </c>
      <c r="G132" s="57">
        <v>1.7594099999999999</v>
      </c>
      <c r="H132">
        <v>4</v>
      </c>
      <c r="I132">
        <v>0</v>
      </c>
      <c r="J132">
        <v>4</v>
      </c>
      <c r="K132">
        <v>6</v>
      </c>
      <c r="L132">
        <v>0</v>
      </c>
      <c r="M132">
        <v>0</v>
      </c>
      <c r="N132" s="12">
        <v>15.603186964984587</v>
      </c>
      <c r="O132" s="12">
        <v>550.19867399908821</v>
      </c>
      <c r="P132" s="12">
        <v>537.9603369994694</v>
      </c>
      <c r="Q132">
        <v>0</v>
      </c>
      <c r="R132" s="58">
        <v>2.3889508688640745E-5</v>
      </c>
      <c r="S132" s="58">
        <v>5.8046727615730664E-4</v>
      </c>
      <c r="T132" s="58">
        <v>0</v>
      </c>
      <c r="U132" s="58">
        <v>6.6831032495402792E-3</v>
      </c>
      <c r="V132" s="58">
        <v>5.831550517945646E-3</v>
      </c>
      <c r="W132" s="58">
        <v>0</v>
      </c>
      <c r="X132" s="58">
        <v>0</v>
      </c>
      <c r="Y132" s="58">
        <v>8.3533715023318225E-4</v>
      </c>
      <c r="Z132" s="58">
        <v>3.5856985171560309E-4</v>
      </c>
      <c r="AA132" s="58">
        <v>7.2974673175594683E-4</v>
      </c>
      <c r="AB132" s="58">
        <v>0</v>
      </c>
      <c r="AC132" s="17">
        <v>1.3675149350942369E-3</v>
      </c>
      <c r="AD132" s="12">
        <v>125</v>
      </c>
      <c r="AE132" s="16">
        <v>8</v>
      </c>
      <c r="AF132" s="17">
        <v>0.95876225532620962</v>
      </c>
      <c r="AG132" t="str">
        <f>IF(AF132&lt;='CAV Tier 1 Analysis'!$A$5,"Tier 1", "Tier 2")</f>
        <v>Tier 2</v>
      </c>
      <c r="AH132" t="str">
        <f t="shared" si="4"/>
        <v>Idaho - Tier 2</v>
      </c>
      <c r="AI132" t="str">
        <f t="shared" si="5"/>
        <v>Glenns Ferry, City Of - Tier 2</v>
      </c>
    </row>
    <row r="133" spans="1:35" x14ac:dyDescent="0.3">
      <c r="A133">
        <v>126</v>
      </c>
      <c r="B133">
        <v>10</v>
      </c>
      <c r="C133" t="s">
        <v>35</v>
      </c>
      <c r="D133" t="s">
        <v>1041</v>
      </c>
      <c r="E133" t="s">
        <v>1717</v>
      </c>
      <c r="F133" t="s">
        <v>766</v>
      </c>
      <c r="G133" s="57">
        <v>0.86346999999999996</v>
      </c>
      <c r="H133">
        <v>52</v>
      </c>
      <c r="I133">
        <v>0</v>
      </c>
      <c r="J133">
        <v>2</v>
      </c>
      <c r="K133">
        <v>1</v>
      </c>
      <c r="L133">
        <v>0</v>
      </c>
      <c r="M133" s="12">
        <v>0.71091062804729754</v>
      </c>
      <c r="N133" s="12">
        <v>23.297550101258587</v>
      </c>
      <c r="O133" s="12">
        <v>205.27125244038237</v>
      </c>
      <c r="P133" s="12">
        <v>64.353811294627974</v>
      </c>
      <c r="Q133" s="12">
        <v>135.08710430036976</v>
      </c>
      <c r="R133" s="58">
        <v>1.1724313302402866E-5</v>
      </c>
      <c r="S133" s="58">
        <v>7.5460745900449858E-3</v>
      </c>
      <c r="T133" s="58">
        <v>0</v>
      </c>
      <c r="U133" s="58">
        <v>3.3415516247701396E-3</v>
      </c>
      <c r="V133" s="58">
        <v>9.7192508632427434E-4</v>
      </c>
      <c r="W133" s="58">
        <v>0</v>
      </c>
      <c r="X133" s="58">
        <v>1.3450377554731013E-3</v>
      </c>
      <c r="Y133" s="58">
        <v>1.2472650076342502E-3</v>
      </c>
      <c r="Z133" s="58">
        <v>1.3377728087571875E-4</v>
      </c>
      <c r="AA133" s="58">
        <v>8.7296367851632197E-5</v>
      </c>
      <c r="AB133" s="58">
        <v>3.1835592927947155E-4</v>
      </c>
      <c r="AC133" s="17">
        <v>1.3639098141414523E-3</v>
      </c>
      <c r="AD133" s="12">
        <v>126</v>
      </c>
      <c r="AE133" s="16">
        <v>8</v>
      </c>
      <c r="AF133" s="17">
        <v>0.9601261651403511</v>
      </c>
      <c r="AG133" t="str">
        <f>IF(AF133&lt;='CAV Tier 1 Analysis'!$A$5,"Tier 1", "Tier 2")</f>
        <v>Tier 2</v>
      </c>
      <c r="AH133" t="str">
        <f t="shared" si="4"/>
        <v>Idaho - Tier 2</v>
      </c>
      <c r="AI133" t="str">
        <f t="shared" si="5"/>
        <v>Star, City Of - Tier 2</v>
      </c>
    </row>
    <row r="134" spans="1:35" x14ac:dyDescent="0.3">
      <c r="A134">
        <v>127</v>
      </c>
      <c r="B134">
        <v>10</v>
      </c>
      <c r="C134" t="s">
        <v>35</v>
      </c>
      <c r="D134" t="s">
        <v>1042</v>
      </c>
      <c r="E134" t="s">
        <v>1718</v>
      </c>
      <c r="F134" t="s">
        <v>686</v>
      </c>
      <c r="G134" s="57">
        <v>0.58867000000000003</v>
      </c>
      <c r="H134">
        <v>5</v>
      </c>
      <c r="I134">
        <v>0</v>
      </c>
      <c r="J134">
        <v>6</v>
      </c>
      <c r="K134">
        <v>4</v>
      </c>
      <c r="L134">
        <v>0</v>
      </c>
      <c r="M134">
        <v>0</v>
      </c>
      <c r="N134" s="12">
        <v>0.16457092948230376</v>
      </c>
      <c r="O134" s="12">
        <v>4.008191970959909</v>
      </c>
      <c r="P134">
        <v>0</v>
      </c>
      <c r="Q134" s="12">
        <v>0.49098807656596755</v>
      </c>
      <c r="R134" s="58">
        <v>7.9930414626165292E-6</v>
      </c>
      <c r="S134" s="58">
        <v>7.2558409519663327E-4</v>
      </c>
      <c r="T134" s="58">
        <v>0</v>
      </c>
      <c r="U134" s="58">
        <v>1.0024654874310418E-2</v>
      </c>
      <c r="V134" s="58">
        <v>3.8877003452970973E-3</v>
      </c>
      <c r="W134" s="58">
        <v>0</v>
      </c>
      <c r="X134" s="58">
        <v>0</v>
      </c>
      <c r="Y134" s="58">
        <v>8.810521309106765E-6</v>
      </c>
      <c r="Z134" s="58">
        <v>2.6121778706379566E-6</v>
      </c>
      <c r="AA134" s="58">
        <v>0</v>
      </c>
      <c r="AB134" s="58">
        <v>1.1570976089082627E-6</v>
      </c>
      <c r="AC134" s="17">
        <v>1.3325920139141288E-3</v>
      </c>
      <c r="AD134" s="12">
        <v>127</v>
      </c>
      <c r="AE134" s="16">
        <v>8</v>
      </c>
      <c r="AF134" s="17">
        <v>0.96145875715426521</v>
      </c>
      <c r="AG134" t="str">
        <f>IF(AF134&lt;='CAV Tier 1 Analysis'!$A$5,"Tier 1", "Tier 2")</f>
        <v>Tier 2</v>
      </c>
      <c r="AH134" t="str">
        <f t="shared" si="4"/>
        <v>Idaho - Tier 2</v>
      </c>
      <c r="AI134" t="str">
        <f t="shared" si="5"/>
        <v>East Hope, City Of - Tier 2</v>
      </c>
    </row>
    <row r="135" spans="1:35" x14ac:dyDescent="0.3">
      <c r="A135">
        <v>128</v>
      </c>
      <c r="B135">
        <v>10</v>
      </c>
      <c r="C135" t="s">
        <v>35</v>
      </c>
      <c r="D135" t="s">
        <v>1018</v>
      </c>
      <c r="E135" t="s">
        <v>1688</v>
      </c>
      <c r="F135" t="s">
        <v>535</v>
      </c>
      <c r="G135" s="57">
        <v>0.27465000000000001</v>
      </c>
      <c r="H135">
        <v>1</v>
      </c>
      <c r="I135">
        <v>0</v>
      </c>
      <c r="J135">
        <v>4</v>
      </c>
      <c r="K135">
        <v>8</v>
      </c>
      <c r="L135">
        <v>0</v>
      </c>
      <c r="M135">
        <v>0</v>
      </c>
      <c r="N135" s="12">
        <v>1.8718295771284605E-2</v>
      </c>
      <c r="O135" s="12">
        <v>0.71559782009065898</v>
      </c>
      <c r="P135">
        <v>0</v>
      </c>
      <c r="Q135" s="12">
        <v>7.1132984104438357E-3</v>
      </c>
      <c r="R135" s="58">
        <v>3.7292351193497715E-6</v>
      </c>
      <c r="S135" s="58">
        <v>1.4511681903932666E-4</v>
      </c>
      <c r="T135" s="58">
        <v>0</v>
      </c>
      <c r="U135" s="58">
        <v>6.6831032495402792E-3</v>
      </c>
      <c r="V135" s="58">
        <v>7.7754006905941947E-3</v>
      </c>
      <c r="W135" s="58">
        <v>0</v>
      </c>
      <c r="X135" s="58">
        <v>0</v>
      </c>
      <c r="Y135" s="58">
        <v>1.0021086001145762E-6</v>
      </c>
      <c r="Z135" s="58">
        <v>4.6636209130220771E-7</v>
      </c>
      <c r="AA135" s="58">
        <v>0</v>
      </c>
      <c r="AB135" s="58">
        <v>1.6763707664232143E-8</v>
      </c>
      <c r="AC135" s="17">
        <v>1.328075929881112E-3</v>
      </c>
      <c r="AD135" s="12">
        <v>128</v>
      </c>
      <c r="AE135" s="16">
        <v>8</v>
      </c>
      <c r="AF135" s="17">
        <v>0.96278683308414637</v>
      </c>
      <c r="AG135" t="str">
        <f>IF(AF135&lt;='CAV Tier 1 Analysis'!$A$5,"Tier 1", "Tier 2")</f>
        <v>Tier 2</v>
      </c>
      <c r="AH135" t="str">
        <f t="shared" si="4"/>
        <v>Idaho - Tier 2</v>
      </c>
      <c r="AI135" t="str">
        <f t="shared" si="5"/>
        <v>Cambridge, City Of - Tier 2</v>
      </c>
    </row>
    <row r="136" spans="1:35" x14ac:dyDescent="0.3">
      <c r="A136">
        <v>129</v>
      </c>
      <c r="B136">
        <v>10</v>
      </c>
      <c r="C136" t="s">
        <v>35</v>
      </c>
      <c r="D136" t="s">
        <v>1003</v>
      </c>
      <c r="E136" t="s">
        <v>1671</v>
      </c>
      <c r="F136" t="s">
        <v>489</v>
      </c>
      <c r="G136" s="57">
        <v>1.9025099999999999</v>
      </c>
      <c r="H136">
        <v>6</v>
      </c>
      <c r="I136">
        <v>0</v>
      </c>
      <c r="J136">
        <v>1</v>
      </c>
      <c r="K136">
        <v>9</v>
      </c>
      <c r="L136">
        <v>0</v>
      </c>
      <c r="M136" s="12">
        <v>1</v>
      </c>
      <c r="N136" s="12">
        <v>0</v>
      </c>
      <c r="O136" s="12">
        <v>724.75246477496751</v>
      </c>
      <c r="P136" s="12">
        <v>675.67077167473246</v>
      </c>
      <c r="Q136">
        <v>0</v>
      </c>
      <c r="R136" s="58">
        <v>2.5832539985123367E-5</v>
      </c>
      <c r="S136" s="58">
        <v>8.7070091423595991E-4</v>
      </c>
      <c r="T136" s="58">
        <v>0</v>
      </c>
      <c r="U136" s="58">
        <v>1.6707758123850698E-3</v>
      </c>
      <c r="V136" s="58">
        <v>8.747325776918469E-3</v>
      </c>
      <c r="W136" s="58">
        <v>0</v>
      </c>
      <c r="X136" s="58">
        <v>1.8919927518422396E-3</v>
      </c>
      <c r="Y136" s="58">
        <v>0</v>
      </c>
      <c r="Z136" s="58">
        <v>4.7232826269099406E-4</v>
      </c>
      <c r="AA136" s="58">
        <v>9.1655184120598263E-4</v>
      </c>
      <c r="AB136" s="58">
        <v>0</v>
      </c>
      <c r="AC136" s="17">
        <v>1.3268643544785306E-3</v>
      </c>
      <c r="AD136" s="12">
        <v>129</v>
      </c>
      <c r="AE136" s="16">
        <v>8</v>
      </c>
      <c r="AF136" s="17">
        <v>0.96411369743862485</v>
      </c>
      <c r="AG136" t="str">
        <f>IF(AF136&lt;='CAV Tier 1 Analysis'!$A$5,"Tier 1", "Tier 2")</f>
        <v>Tier 2</v>
      </c>
      <c r="AH136" t="str">
        <f t="shared" ref="AH136:AH174" si="6">C136&amp;" - "&amp;AG136</f>
        <v>Idaho - Tier 2</v>
      </c>
      <c r="AI136" t="str">
        <f t="shared" ref="AI136:AI174" si="7">D136&amp;" - "&amp;AG136</f>
        <v>Heyburn, City Of - Tier 2</v>
      </c>
    </row>
    <row r="137" spans="1:35" x14ac:dyDescent="0.3">
      <c r="A137">
        <v>130</v>
      </c>
      <c r="B137">
        <v>10</v>
      </c>
      <c r="C137" t="s">
        <v>35</v>
      </c>
      <c r="D137" t="s">
        <v>1005</v>
      </c>
      <c r="E137" t="s">
        <v>1674</v>
      </c>
      <c r="F137" t="s">
        <v>487</v>
      </c>
      <c r="G137" s="57">
        <v>6.6912899999999995</v>
      </c>
      <c r="H137">
        <v>13</v>
      </c>
      <c r="I137">
        <v>0</v>
      </c>
      <c r="J137">
        <v>2</v>
      </c>
      <c r="K137">
        <v>9</v>
      </c>
      <c r="L137">
        <v>0</v>
      </c>
      <c r="M137">
        <v>0</v>
      </c>
      <c r="N137" s="12">
        <v>1.3339955536558255</v>
      </c>
      <c r="O137" s="12">
        <v>152.90015534722022</v>
      </c>
      <c r="P137" s="12">
        <v>142.85492415856055</v>
      </c>
      <c r="Q137" s="12">
        <v>49.710559049009987</v>
      </c>
      <c r="R137" s="58">
        <v>9.0855247266535328E-5</v>
      </c>
      <c r="S137" s="58">
        <v>1.8865186475112464E-3</v>
      </c>
      <c r="T137" s="58">
        <v>0</v>
      </c>
      <c r="U137" s="58">
        <v>3.3415516247701396E-3</v>
      </c>
      <c r="V137" s="58">
        <v>8.747325776918469E-3</v>
      </c>
      <c r="W137" s="58">
        <v>0</v>
      </c>
      <c r="X137" s="58">
        <v>0</v>
      </c>
      <c r="Y137" s="58">
        <v>7.1417207697074733E-5</v>
      </c>
      <c r="Z137" s="58">
        <v>9.9646525193618129E-5</v>
      </c>
      <c r="AA137" s="58">
        <v>1.9378364323549755E-4</v>
      </c>
      <c r="AB137" s="58">
        <v>1.1715145796493545E-4</v>
      </c>
      <c r="AC137" s="17">
        <v>1.3225681936870472E-3</v>
      </c>
      <c r="AD137" s="12">
        <v>130</v>
      </c>
      <c r="AE137" s="16">
        <v>8</v>
      </c>
      <c r="AF137" s="17">
        <v>0.96543626563231189</v>
      </c>
      <c r="AG137" t="str">
        <f>IF(AF137&lt;='CAV Tier 1 Analysis'!$A$5,"Tier 1", "Tier 2")</f>
        <v>Tier 2</v>
      </c>
      <c r="AH137" t="str">
        <f t="shared" si="6"/>
        <v>Idaho - Tier 2</v>
      </c>
      <c r="AI137" t="str">
        <f t="shared" si="7"/>
        <v>Mccall, City Of - Tier 2</v>
      </c>
    </row>
    <row r="138" spans="1:35" x14ac:dyDescent="0.3">
      <c r="A138">
        <v>131</v>
      </c>
      <c r="B138">
        <v>10</v>
      </c>
      <c r="C138" t="s">
        <v>35</v>
      </c>
      <c r="D138" t="s">
        <v>986</v>
      </c>
      <c r="E138" t="s">
        <v>1652</v>
      </c>
      <c r="F138" t="s">
        <v>688</v>
      </c>
      <c r="G138" s="57">
        <v>0.98280999999999996</v>
      </c>
      <c r="H138">
        <v>4</v>
      </c>
      <c r="I138">
        <v>0</v>
      </c>
      <c r="J138">
        <v>6</v>
      </c>
      <c r="K138">
        <v>4</v>
      </c>
      <c r="L138">
        <v>0</v>
      </c>
      <c r="M138">
        <v>0</v>
      </c>
      <c r="N138" s="12">
        <v>0.44281473428325857</v>
      </c>
      <c r="O138" s="12">
        <v>4.4228722702158381</v>
      </c>
      <c r="P138">
        <v>0</v>
      </c>
      <c r="Q138" s="12">
        <v>0.84989369646645052</v>
      </c>
      <c r="R138" s="58">
        <v>1.3344728081733656E-5</v>
      </c>
      <c r="S138" s="58">
        <v>5.8046727615730664E-4</v>
      </c>
      <c r="T138" s="58">
        <v>0</v>
      </c>
      <c r="U138" s="58">
        <v>1.0024654874310418E-2</v>
      </c>
      <c r="V138" s="58">
        <v>3.8877003452970973E-3</v>
      </c>
      <c r="W138" s="58">
        <v>0</v>
      </c>
      <c r="X138" s="58">
        <v>0</v>
      </c>
      <c r="Y138" s="58">
        <v>2.3706669608429346E-5</v>
      </c>
      <c r="Z138" s="58">
        <v>2.8824290734131687E-6</v>
      </c>
      <c r="AA138" s="58">
        <v>0</v>
      </c>
      <c r="AB138" s="58">
        <v>2.0029202559981248E-6</v>
      </c>
      <c r="AC138" s="17">
        <v>1.321341749344036E-3</v>
      </c>
      <c r="AD138" s="12">
        <v>131</v>
      </c>
      <c r="AE138" s="16">
        <v>8</v>
      </c>
      <c r="AF138" s="17">
        <v>0.96675760738165595</v>
      </c>
      <c r="AG138" t="str">
        <f>IF(AF138&lt;='CAV Tier 1 Analysis'!$A$5,"Tier 1", "Tier 2")</f>
        <v>Tier 2</v>
      </c>
      <c r="AH138" t="str">
        <f t="shared" si="6"/>
        <v>Idaho - Tier 2</v>
      </c>
      <c r="AI138" t="str">
        <f t="shared" si="7"/>
        <v>Clark Fork, City Of - Tier 2</v>
      </c>
    </row>
    <row r="139" spans="1:35" x14ac:dyDescent="0.3">
      <c r="A139">
        <v>132</v>
      </c>
      <c r="B139">
        <v>10</v>
      </c>
      <c r="C139" t="s">
        <v>35</v>
      </c>
      <c r="D139" t="s">
        <v>988</v>
      </c>
      <c r="E139" t="s">
        <v>1654</v>
      </c>
      <c r="F139" t="s">
        <v>672</v>
      </c>
      <c r="G139" s="57">
        <v>0.1744</v>
      </c>
      <c r="H139">
        <v>19</v>
      </c>
      <c r="I139">
        <v>0</v>
      </c>
      <c r="J139">
        <v>3</v>
      </c>
      <c r="K139">
        <v>5</v>
      </c>
      <c r="L139">
        <v>0</v>
      </c>
      <c r="M139" s="12">
        <v>0.62471330275229364</v>
      </c>
      <c r="N139" s="12">
        <v>4.0243192912474788</v>
      </c>
      <c r="O139" s="12">
        <v>30.863175061431829</v>
      </c>
      <c r="P139" s="12">
        <v>27.861490845543145</v>
      </c>
      <c r="Q139" s="12">
        <v>0.5188703154786154</v>
      </c>
      <c r="R139" s="58">
        <v>2.3680269609124345E-6</v>
      </c>
      <c r="S139" s="58">
        <v>2.7572195617472065E-3</v>
      </c>
      <c r="T139" s="58">
        <v>0</v>
      </c>
      <c r="U139" s="58">
        <v>5.0123274371552092E-3</v>
      </c>
      <c r="V139" s="58">
        <v>4.8596254316213717E-3</v>
      </c>
      <c r="W139" s="58">
        <v>0</v>
      </c>
      <c r="X139" s="58">
        <v>1.1819530407867662E-3</v>
      </c>
      <c r="Y139" s="58">
        <v>2.1544722984625272E-4</v>
      </c>
      <c r="Z139" s="58">
        <v>2.0113832744839819E-5</v>
      </c>
      <c r="AA139" s="58">
        <v>3.7794295393199956E-5</v>
      </c>
      <c r="AB139" s="58">
        <v>1.2228068868249109E-6</v>
      </c>
      <c r="AC139" s="17">
        <v>1.2807337875584167E-3</v>
      </c>
      <c r="AD139" s="12">
        <v>132</v>
      </c>
      <c r="AE139" s="16">
        <v>8</v>
      </c>
      <c r="AF139" s="17">
        <v>0.96803834116921439</v>
      </c>
      <c r="AG139" t="str">
        <f>IF(AF139&lt;='CAV Tier 1 Analysis'!$A$5,"Tier 1", "Tier 2")</f>
        <v>Tier 2</v>
      </c>
      <c r="AH139" t="str">
        <f t="shared" si="6"/>
        <v>Idaho - Tier 2</v>
      </c>
      <c r="AI139" t="str">
        <f t="shared" si="7"/>
        <v>Firth, City Of - Tier 2</v>
      </c>
    </row>
    <row r="140" spans="1:35" x14ac:dyDescent="0.3">
      <c r="A140">
        <v>133</v>
      </c>
      <c r="B140">
        <v>10</v>
      </c>
      <c r="C140" t="s">
        <v>35</v>
      </c>
      <c r="D140" t="s">
        <v>937</v>
      </c>
      <c r="E140" t="s">
        <v>1601</v>
      </c>
      <c r="F140" t="s">
        <v>469</v>
      </c>
      <c r="G140" s="57">
        <v>1.3070600000000001</v>
      </c>
      <c r="H140">
        <v>1</v>
      </c>
      <c r="I140">
        <v>0</v>
      </c>
      <c r="J140">
        <v>2</v>
      </c>
      <c r="K140">
        <v>8</v>
      </c>
      <c r="L140">
        <v>0</v>
      </c>
      <c r="M140">
        <v>0</v>
      </c>
      <c r="N140" s="12">
        <v>0</v>
      </c>
      <c r="O140" s="12">
        <v>979.20317295925315</v>
      </c>
      <c r="P140" s="12">
        <v>971.74706106914323</v>
      </c>
      <c r="Q140" s="12">
        <v>303.71622396860084</v>
      </c>
      <c r="R140" s="58">
        <v>1.7747438758774123E-5</v>
      </c>
      <c r="S140" s="58">
        <v>1.4511681903932666E-4</v>
      </c>
      <c r="T140" s="58">
        <v>0</v>
      </c>
      <c r="U140" s="58">
        <v>3.3415516247701396E-3</v>
      </c>
      <c r="V140" s="58">
        <v>7.7754006905941947E-3</v>
      </c>
      <c r="W140" s="58">
        <v>0</v>
      </c>
      <c r="X140" s="58">
        <v>0</v>
      </c>
      <c r="Y140" s="58">
        <v>0</v>
      </c>
      <c r="Z140" s="58">
        <v>6.3815627539667483E-4</v>
      </c>
      <c r="AA140" s="58">
        <v>1.3181812731100158E-3</v>
      </c>
      <c r="AB140" s="58">
        <v>7.1575937036731185E-4</v>
      </c>
      <c r="AC140" s="17">
        <v>1.2683557720033125E-3</v>
      </c>
      <c r="AD140" s="12">
        <v>133</v>
      </c>
      <c r="AE140" s="16">
        <v>8</v>
      </c>
      <c r="AF140" s="17">
        <v>0.96930669694121774</v>
      </c>
      <c r="AG140" t="str">
        <f>IF(AF140&lt;='CAV Tier 1 Analysis'!$A$5,"Tier 1", "Tier 2")</f>
        <v>Tier 2</v>
      </c>
      <c r="AH140" t="str">
        <f t="shared" si="6"/>
        <v>Idaho - Tier 2</v>
      </c>
      <c r="AI140" t="str">
        <f t="shared" si="7"/>
        <v>St. Anthony, City Of - Tier 2</v>
      </c>
    </row>
    <row r="141" spans="1:35" x14ac:dyDescent="0.3">
      <c r="A141">
        <v>134</v>
      </c>
      <c r="B141">
        <v>10</v>
      </c>
      <c r="C141" t="s">
        <v>35</v>
      </c>
      <c r="D141" t="s">
        <v>994</v>
      </c>
      <c r="E141" t="s">
        <v>1660</v>
      </c>
      <c r="F141" t="s">
        <v>652</v>
      </c>
      <c r="G141" s="57">
        <v>0.32343</v>
      </c>
      <c r="H141">
        <v>5</v>
      </c>
      <c r="I141">
        <v>0</v>
      </c>
      <c r="J141">
        <v>2</v>
      </c>
      <c r="K141">
        <v>6</v>
      </c>
      <c r="L141">
        <v>0</v>
      </c>
      <c r="M141" s="12">
        <v>2</v>
      </c>
      <c r="N141" s="12">
        <v>0</v>
      </c>
      <c r="O141" s="12">
        <v>5.1732009267849079</v>
      </c>
      <c r="P141" s="12">
        <v>0.69551105044719108</v>
      </c>
      <c r="Q141" s="12">
        <v>0.44637333711115446</v>
      </c>
      <c r="R141" s="58">
        <v>4.3915766053205767E-6</v>
      </c>
      <c r="S141" s="58">
        <v>7.2558409519663327E-4</v>
      </c>
      <c r="T141" s="58">
        <v>0</v>
      </c>
      <c r="U141" s="58">
        <v>3.3415516247701396E-3</v>
      </c>
      <c r="V141" s="58">
        <v>5.831550517945646E-3</v>
      </c>
      <c r="W141" s="58">
        <v>0</v>
      </c>
      <c r="X141" s="58">
        <v>3.7839855036844792E-3</v>
      </c>
      <c r="Y141" s="58">
        <v>0</v>
      </c>
      <c r="Z141" s="58">
        <v>3.3714255901957318E-6</v>
      </c>
      <c r="AA141" s="58">
        <v>9.4346530971944818E-7</v>
      </c>
      <c r="AB141" s="58">
        <v>1.051955323771134E-6</v>
      </c>
      <c r="AC141" s="17">
        <v>1.2447663785841731E-3</v>
      </c>
      <c r="AD141" s="12">
        <v>134</v>
      </c>
      <c r="AE141" s="16">
        <v>9</v>
      </c>
      <c r="AF141" s="17">
        <v>0.97055146331980191</v>
      </c>
      <c r="AG141" t="str">
        <f>IF(AF141&lt;='CAV Tier 1 Analysis'!$A$5,"Tier 1", "Tier 2")</f>
        <v>Tier 2</v>
      </c>
      <c r="AH141" t="str">
        <f t="shared" si="6"/>
        <v>Idaho - Tier 2</v>
      </c>
      <c r="AI141" t="str">
        <f t="shared" si="7"/>
        <v>Roberts, City Of - Tier 2</v>
      </c>
    </row>
    <row r="142" spans="1:35" x14ac:dyDescent="0.3">
      <c r="A142">
        <v>135</v>
      </c>
      <c r="B142">
        <v>10</v>
      </c>
      <c r="C142" t="s">
        <v>35</v>
      </c>
      <c r="D142" t="s">
        <v>1011</v>
      </c>
      <c r="E142" t="s">
        <v>1681</v>
      </c>
      <c r="F142" t="s">
        <v>417</v>
      </c>
      <c r="G142" s="57">
        <v>6.8091999999999997</v>
      </c>
      <c r="H142">
        <v>1</v>
      </c>
      <c r="I142">
        <v>0</v>
      </c>
      <c r="J142">
        <v>0</v>
      </c>
      <c r="K142">
        <v>10</v>
      </c>
      <c r="L142">
        <v>0</v>
      </c>
      <c r="M142">
        <v>0</v>
      </c>
      <c r="N142" s="12">
        <v>0</v>
      </c>
      <c r="O142" s="12">
        <v>1659.1337634337583</v>
      </c>
      <c r="P142" s="12">
        <v>1568.5015327596741</v>
      </c>
      <c r="Q142" s="12">
        <v>177.00713745785151</v>
      </c>
      <c r="R142" s="58">
        <v>9.2456245311037539E-5</v>
      </c>
      <c r="S142" s="58">
        <v>1.4511681903932666E-4</v>
      </c>
      <c r="T142" s="58">
        <v>0</v>
      </c>
      <c r="U142" s="58">
        <v>0</v>
      </c>
      <c r="V142" s="58">
        <v>9.7192508632427434E-3</v>
      </c>
      <c r="W142" s="58">
        <v>0</v>
      </c>
      <c r="X142" s="58">
        <v>0</v>
      </c>
      <c r="Y142" s="58">
        <v>0</v>
      </c>
      <c r="Z142" s="58">
        <v>1.0812736846613686E-3</v>
      </c>
      <c r="AA142" s="58">
        <v>2.1276826348755416E-3</v>
      </c>
      <c r="AB142" s="58">
        <v>4.1714767687369277E-4</v>
      </c>
      <c r="AC142" s="17">
        <v>1.2348116294548827E-3</v>
      </c>
      <c r="AD142" s="12">
        <v>135</v>
      </c>
      <c r="AE142" s="16">
        <v>9</v>
      </c>
      <c r="AF142" s="17">
        <v>0.97178627494925685</v>
      </c>
      <c r="AG142" t="str">
        <f>IF(AF142&lt;='CAV Tier 1 Analysis'!$A$5,"Tier 1", "Tier 2")</f>
        <v>Tier 2</v>
      </c>
      <c r="AH142" t="str">
        <f t="shared" si="6"/>
        <v>Idaho - Tier 2</v>
      </c>
      <c r="AI142" t="str">
        <f t="shared" si="7"/>
        <v>Preston, City Of - Tier 2</v>
      </c>
    </row>
    <row r="143" spans="1:35" x14ac:dyDescent="0.3">
      <c r="A143">
        <v>136</v>
      </c>
      <c r="B143">
        <v>10</v>
      </c>
      <c r="C143" t="s">
        <v>35</v>
      </c>
      <c r="D143" t="s">
        <v>962</v>
      </c>
      <c r="E143" t="s">
        <v>1628</v>
      </c>
      <c r="F143" t="s">
        <v>623</v>
      </c>
      <c r="G143" s="57">
        <v>0.78397000000000006</v>
      </c>
      <c r="H143">
        <v>3</v>
      </c>
      <c r="I143">
        <v>0</v>
      </c>
      <c r="J143">
        <v>2</v>
      </c>
      <c r="K143">
        <v>5</v>
      </c>
      <c r="L143">
        <v>0</v>
      </c>
      <c r="M143" s="12">
        <v>0.99960457670574143</v>
      </c>
      <c r="N143" s="12">
        <v>0.15080772169318266</v>
      </c>
      <c r="O143" s="12">
        <v>1361.0819496792892</v>
      </c>
      <c r="P143" s="12">
        <v>1328.8177104499259</v>
      </c>
      <c r="Q143">
        <v>0</v>
      </c>
      <c r="R143" s="58">
        <v>1.0644851471023631E-5</v>
      </c>
      <c r="S143" s="58">
        <v>4.3535045711797995E-4</v>
      </c>
      <c r="T143" s="58">
        <v>0</v>
      </c>
      <c r="U143" s="58">
        <v>3.3415516247701396E-3</v>
      </c>
      <c r="V143" s="58">
        <v>4.8596254316213717E-3</v>
      </c>
      <c r="W143" s="58">
        <v>0</v>
      </c>
      <c r="X143" s="58">
        <v>1.8912446138355929E-3</v>
      </c>
      <c r="Y143" s="58">
        <v>8.0736898657335613E-6</v>
      </c>
      <c r="Z143" s="58">
        <v>8.8703040543877329E-4</v>
      </c>
      <c r="AA143" s="58">
        <v>1.8025499550930833E-3</v>
      </c>
      <c r="AB143" s="58">
        <v>0</v>
      </c>
      <c r="AC143" s="17">
        <v>1.2032791844739724E-3</v>
      </c>
      <c r="AD143" s="12">
        <v>136</v>
      </c>
      <c r="AE143" s="16">
        <v>9</v>
      </c>
      <c r="AF143" s="17">
        <v>0.97298955413373078</v>
      </c>
      <c r="AG143" t="str">
        <f>IF(AF143&lt;='CAV Tier 1 Analysis'!$A$5,"Tier 1", "Tier 2")</f>
        <v>Tier 2</v>
      </c>
      <c r="AH143" t="str">
        <f t="shared" si="6"/>
        <v>Idaho - Tier 2</v>
      </c>
      <c r="AI143" t="str">
        <f t="shared" si="7"/>
        <v>Sugar City, City Of - Tier 2</v>
      </c>
    </row>
    <row r="144" spans="1:35" x14ac:dyDescent="0.3">
      <c r="A144">
        <v>137</v>
      </c>
      <c r="B144">
        <v>10</v>
      </c>
      <c r="C144" t="s">
        <v>35</v>
      </c>
      <c r="D144" t="s">
        <v>970</v>
      </c>
      <c r="E144" t="s">
        <v>1636</v>
      </c>
      <c r="F144" t="s">
        <v>573</v>
      </c>
      <c r="G144" s="57">
        <v>0.87755000000000005</v>
      </c>
      <c r="H144">
        <v>1</v>
      </c>
      <c r="I144">
        <v>0</v>
      </c>
      <c r="J144">
        <v>3</v>
      </c>
      <c r="K144">
        <v>6</v>
      </c>
      <c r="L144">
        <v>0</v>
      </c>
      <c r="M144">
        <v>0</v>
      </c>
      <c r="N144" s="12">
        <v>0</v>
      </c>
      <c r="O144" s="12">
        <v>1078.6358387295409</v>
      </c>
      <c r="P144" s="12">
        <v>1077.6926387744043</v>
      </c>
      <c r="Q144">
        <v>0</v>
      </c>
      <c r="R144" s="58">
        <v>1.1915493460715063E-5</v>
      </c>
      <c r="S144" s="58">
        <v>1.4511681903932666E-4</v>
      </c>
      <c r="T144" s="58">
        <v>0</v>
      </c>
      <c r="U144" s="58">
        <v>5.0123274371552092E-3</v>
      </c>
      <c r="V144" s="58">
        <v>5.831550517945646E-3</v>
      </c>
      <c r="W144" s="58">
        <v>0</v>
      </c>
      <c r="X144" s="58">
        <v>0</v>
      </c>
      <c r="Y144" s="58">
        <v>0</v>
      </c>
      <c r="Z144" s="58">
        <v>7.0295751521390901E-4</v>
      </c>
      <c r="AA144" s="58">
        <v>1.461897145372335E-3</v>
      </c>
      <c r="AB144" s="58">
        <v>0</v>
      </c>
      <c r="AC144" s="17">
        <v>1.1968877207442856E-3</v>
      </c>
      <c r="AD144" s="12">
        <v>137</v>
      </c>
      <c r="AE144" s="16">
        <v>9</v>
      </c>
      <c r="AF144" s="17">
        <v>0.97418644185447512</v>
      </c>
      <c r="AG144" t="str">
        <f>IF(AF144&lt;='CAV Tier 1 Analysis'!$A$5,"Tier 1", "Tier 2")</f>
        <v>Tier 2</v>
      </c>
      <c r="AH144" t="str">
        <f t="shared" si="6"/>
        <v>Idaho - Tier 2</v>
      </c>
      <c r="AI144" t="str">
        <f t="shared" si="7"/>
        <v>Homedale, City Of - Tier 2</v>
      </c>
    </row>
    <row r="145" spans="1:35" x14ac:dyDescent="0.3">
      <c r="A145">
        <v>138</v>
      </c>
      <c r="B145">
        <v>10</v>
      </c>
      <c r="C145" t="s">
        <v>35</v>
      </c>
      <c r="D145" t="s">
        <v>1034</v>
      </c>
      <c r="E145" t="s">
        <v>1710</v>
      </c>
      <c r="F145" t="s">
        <v>481</v>
      </c>
      <c r="G145" s="57">
        <v>0.28439999999999999</v>
      </c>
      <c r="H145">
        <v>0</v>
      </c>
      <c r="I145">
        <v>0</v>
      </c>
      <c r="J145">
        <v>2</v>
      </c>
      <c r="K145">
        <v>10</v>
      </c>
      <c r="L145">
        <v>0</v>
      </c>
      <c r="M145">
        <v>0</v>
      </c>
      <c r="N145" s="12">
        <v>0</v>
      </c>
      <c r="O145" s="12">
        <v>0.1305894999512727</v>
      </c>
      <c r="P145">
        <v>0</v>
      </c>
      <c r="Q145">
        <v>0</v>
      </c>
      <c r="R145" s="58">
        <v>3.8616219477264693E-6</v>
      </c>
      <c r="S145" s="58">
        <v>0</v>
      </c>
      <c r="T145" s="58">
        <v>0</v>
      </c>
      <c r="U145" s="58">
        <v>3.3415516247701396E-3</v>
      </c>
      <c r="V145" s="58">
        <v>9.7192508632427434E-3</v>
      </c>
      <c r="W145" s="58">
        <v>0</v>
      </c>
      <c r="X145" s="58">
        <v>0</v>
      </c>
      <c r="Y145" s="58">
        <v>0</v>
      </c>
      <c r="Z145" s="58">
        <v>8.51064530795656E-8</v>
      </c>
      <c r="AA145" s="58">
        <v>0</v>
      </c>
      <c r="AB145" s="58">
        <v>0</v>
      </c>
      <c r="AC145" s="17">
        <v>1.1877044742194262E-3</v>
      </c>
      <c r="AD145" s="12">
        <v>138</v>
      </c>
      <c r="AE145" s="16">
        <v>9</v>
      </c>
      <c r="AF145" s="17">
        <v>0.97537414632869457</v>
      </c>
      <c r="AG145" t="str">
        <f>IF(AF145&lt;='CAV Tier 1 Analysis'!$A$5,"Tier 1", "Tier 2")</f>
        <v>Tier 2</v>
      </c>
      <c r="AH145" t="str">
        <f t="shared" si="6"/>
        <v>Idaho - Tier 2</v>
      </c>
      <c r="AI145" t="str">
        <f t="shared" si="7"/>
        <v>Leadore, City Of - Tier 2</v>
      </c>
    </row>
    <row r="146" spans="1:35" x14ac:dyDescent="0.3">
      <c r="A146">
        <v>139</v>
      </c>
      <c r="B146">
        <v>10</v>
      </c>
      <c r="C146" t="s">
        <v>35</v>
      </c>
      <c r="D146" t="s">
        <v>972</v>
      </c>
      <c r="E146" t="s">
        <v>1638</v>
      </c>
      <c r="F146" t="s">
        <v>482</v>
      </c>
      <c r="G146" s="57">
        <v>0.25575999999999999</v>
      </c>
      <c r="H146">
        <v>0</v>
      </c>
      <c r="I146">
        <v>0</v>
      </c>
      <c r="J146">
        <v>2</v>
      </c>
      <c r="K146">
        <v>10</v>
      </c>
      <c r="L146">
        <v>0</v>
      </c>
      <c r="M146">
        <v>0</v>
      </c>
      <c r="N146" s="12">
        <v>0</v>
      </c>
      <c r="O146" s="12">
        <v>0.33646476070864012</v>
      </c>
      <c r="P146">
        <v>0</v>
      </c>
      <c r="Q146">
        <v>0</v>
      </c>
      <c r="R146" s="58">
        <v>3.4727441257050699E-6</v>
      </c>
      <c r="S146" s="58">
        <v>0</v>
      </c>
      <c r="T146" s="58">
        <v>0</v>
      </c>
      <c r="U146" s="58">
        <v>3.3415516247701396E-3</v>
      </c>
      <c r="V146" s="58">
        <v>9.7192508632427434E-3</v>
      </c>
      <c r="W146" s="58">
        <v>0</v>
      </c>
      <c r="X146" s="58">
        <v>0</v>
      </c>
      <c r="Y146" s="58">
        <v>0</v>
      </c>
      <c r="Z146" s="58">
        <v>2.192773720770961E-7</v>
      </c>
      <c r="AA146" s="58">
        <v>0</v>
      </c>
      <c r="AB146" s="58">
        <v>0</v>
      </c>
      <c r="AC146" s="17">
        <v>1.1876813190464242E-3</v>
      </c>
      <c r="AD146" s="12">
        <v>139</v>
      </c>
      <c r="AE146" s="16">
        <v>9</v>
      </c>
      <c r="AF146" s="17">
        <v>0.97656182764774102</v>
      </c>
      <c r="AG146" t="str">
        <f>IF(AF146&lt;='CAV Tier 1 Analysis'!$A$5,"Tier 1", "Tier 2")</f>
        <v>Tier 2</v>
      </c>
      <c r="AH146" t="str">
        <f t="shared" si="6"/>
        <v>Idaho - Tier 2</v>
      </c>
      <c r="AI146" t="str">
        <f t="shared" si="7"/>
        <v>Rockland, City Of - Tier 2</v>
      </c>
    </row>
    <row r="147" spans="1:35" x14ac:dyDescent="0.3">
      <c r="A147">
        <v>140</v>
      </c>
      <c r="B147">
        <v>10</v>
      </c>
      <c r="C147" t="s">
        <v>35</v>
      </c>
      <c r="D147" t="s">
        <v>997</v>
      </c>
      <c r="E147" t="s">
        <v>1664</v>
      </c>
      <c r="F147" t="s">
        <v>515</v>
      </c>
      <c r="G147" s="57">
        <v>4.1765600000000003</v>
      </c>
      <c r="H147">
        <v>5</v>
      </c>
      <c r="I147">
        <v>0</v>
      </c>
      <c r="J147">
        <v>2</v>
      </c>
      <c r="K147">
        <v>9</v>
      </c>
      <c r="L147">
        <v>0</v>
      </c>
      <c r="M147">
        <v>0</v>
      </c>
      <c r="N147" s="12">
        <v>1.7401476070449189</v>
      </c>
      <c r="O147" s="12">
        <v>14.834118652327451</v>
      </c>
      <c r="P147" s="12">
        <v>8.56410034893476</v>
      </c>
      <c r="Q147" s="12">
        <v>4.8676961249060646</v>
      </c>
      <c r="R147" s="58">
        <v>5.6709900710254803E-5</v>
      </c>
      <c r="S147" s="58">
        <v>7.2558409519663327E-4</v>
      </c>
      <c r="T147" s="58">
        <v>0</v>
      </c>
      <c r="U147" s="58">
        <v>3.3415516247701396E-3</v>
      </c>
      <c r="V147" s="58">
        <v>8.747325776918469E-3</v>
      </c>
      <c r="W147" s="58">
        <v>0</v>
      </c>
      <c r="X147" s="58">
        <v>0</v>
      </c>
      <c r="Y147" s="58">
        <v>9.3161092430416183E-5</v>
      </c>
      <c r="Z147" s="58">
        <v>9.6675400666369676E-6</v>
      </c>
      <c r="AA147" s="58">
        <v>1.1617258392919902E-5</v>
      </c>
      <c r="AB147" s="58">
        <v>1.1471560748306833E-5</v>
      </c>
      <c r="AC147" s="17">
        <v>1.1815535317485251E-3</v>
      </c>
      <c r="AD147" s="12">
        <v>140</v>
      </c>
      <c r="AE147" s="16">
        <v>9</v>
      </c>
      <c r="AF147" s="17">
        <v>0.97774338117948956</v>
      </c>
      <c r="AG147" t="str">
        <f>IF(AF147&lt;='CAV Tier 1 Analysis'!$A$5,"Tier 1", "Tier 2")</f>
        <v>Tier 2</v>
      </c>
      <c r="AH147" t="str">
        <f t="shared" si="6"/>
        <v>Idaho - Tier 2</v>
      </c>
      <c r="AI147" t="str">
        <f t="shared" si="7"/>
        <v>Cascade, City Of - Tier 2</v>
      </c>
    </row>
    <row r="148" spans="1:35" x14ac:dyDescent="0.3">
      <c r="A148">
        <v>141</v>
      </c>
      <c r="B148">
        <v>10</v>
      </c>
      <c r="C148" t="s">
        <v>35</v>
      </c>
      <c r="D148" t="s">
        <v>969</v>
      </c>
      <c r="E148" t="s">
        <v>1635</v>
      </c>
      <c r="F148" t="s">
        <v>445</v>
      </c>
      <c r="G148" s="57">
        <v>1.6493500000000001</v>
      </c>
      <c r="H148">
        <v>1</v>
      </c>
      <c r="I148">
        <v>0</v>
      </c>
      <c r="J148">
        <v>0</v>
      </c>
      <c r="K148">
        <v>10</v>
      </c>
      <c r="L148">
        <v>0</v>
      </c>
      <c r="M148">
        <v>0</v>
      </c>
      <c r="N148" s="12">
        <v>11.778146679314922</v>
      </c>
      <c r="O148" s="12">
        <v>1181.5986674162775</v>
      </c>
      <c r="P148" s="12">
        <v>1177.1264896617731</v>
      </c>
      <c r="Q148">
        <v>0</v>
      </c>
      <c r="R148" s="58">
        <v>2.2395099013652086E-5</v>
      </c>
      <c r="S148" s="58">
        <v>1.4511681903932666E-4</v>
      </c>
      <c r="T148" s="58">
        <v>0</v>
      </c>
      <c r="U148" s="58">
        <v>0</v>
      </c>
      <c r="V148" s="58">
        <v>9.7192508632427434E-3</v>
      </c>
      <c r="W148" s="58">
        <v>0</v>
      </c>
      <c r="X148" s="58">
        <v>0</v>
      </c>
      <c r="Y148" s="58">
        <v>6.3055858423068404E-4</v>
      </c>
      <c r="Z148" s="58">
        <v>7.7005939669623957E-4</v>
      </c>
      <c r="AA148" s="58">
        <v>1.5967798174215146E-3</v>
      </c>
      <c r="AB148" s="58">
        <v>0</v>
      </c>
      <c r="AC148" s="17">
        <v>1.1712873254221964E-3</v>
      </c>
      <c r="AD148" s="12">
        <v>141</v>
      </c>
      <c r="AE148" s="16">
        <v>9</v>
      </c>
      <c r="AF148" s="17">
        <v>0.97891466850491171</v>
      </c>
      <c r="AG148" t="str">
        <f>IF(AF148&lt;='CAV Tier 1 Analysis'!$A$5,"Tier 1", "Tier 2")</f>
        <v>Tier 2</v>
      </c>
      <c r="AH148" t="str">
        <f t="shared" si="6"/>
        <v>Idaho - Tier 2</v>
      </c>
      <c r="AI148" t="str">
        <f t="shared" si="7"/>
        <v>Malad City, City Of - Tier 2</v>
      </c>
    </row>
    <row r="149" spans="1:35" x14ac:dyDescent="0.3">
      <c r="A149">
        <v>142</v>
      </c>
      <c r="B149">
        <v>10</v>
      </c>
      <c r="C149" t="s">
        <v>35</v>
      </c>
      <c r="D149" t="s">
        <v>980</v>
      </c>
      <c r="E149" t="s">
        <v>1646</v>
      </c>
      <c r="F149" t="s">
        <v>521</v>
      </c>
      <c r="G149" s="57">
        <v>0.26025999999999999</v>
      </c>
      <c r="H149">
        <v>4</v>
      </c>
      <c r="I149">
        <v>0</v>
      </c>
      <c r="J149">
        <v>2</v>
      </c>
      <c r="K149">
        <v>9</v>
      </c>
      <c r="L149">
        <v>0</v>
      </c>
      <c r="M149">
        <v>0</v>
      </c>
      <c r="N149" s="12">
        <v>0</v>
      </c>
      <c r="O149" s="12">
        <v>1.3418074831603655</v>
      </c>
      <c r="P149" s="12">
        <v>0.95109480008123282</v>
      </c>
      <c r="Q149" s="12">
        <v>0.41328324755609791</v>
      </c>
      <c r="R149" s="58">
        <v>3.5338457388020077E-6</v>
      </c>
      <c r="S149" s="58">
        <v>5.8046727615730664E-4</v>
      </c>
      <c r="T149" s="58">
        <v>0</v>
      </c>
      <c r="U149" s="58">
        <v>3.3415516247701396E-3</v>
      </c>
      <c r="V149" s="58">
        <v>8.747325776918469E-3</v>
      </c>
      <c r="W149" s="58">
        <v>0</v>
      </c>
      <c r="X149" s="58">
        <v>0</v>
      </c>
      <c r="Y149" s="58">
        <v>0</v>
      </c>
      <c r="Z149" s="58">
        <v>8.7446904728181178E-7</v>
      </c>
      <c r="AA149" s="58">
        <v>1.2901663453862396E-6</v>
      </c>
      <c r="AB149" s="58">
        <v>9.7397285264778084E-7</v>
      </c>
      <c r="AC149" s="17">
        <v>1.1523651938027302E-3</v>
      </c>
      <c r="AD149" s="12">
        <v>142</v>
      </c>
      <c r="AE149" s="16">
        <v>9</v>
      </c>
      <c r="AF149" s="17">
        <v>0.9800670336987144</v>
      </c>
      <c r="AG149" t="str">
        <f>IF(AF149&lt;='CAV Tier 1 Analysis'!$A$5,"Tier 1", "Tier 2")</f>
        <v>Tier 2</v>
      </c>
      <c r="AH149" t="str">
        <f t="shared" si="6"/>
        <v>Idaho - Tier 2</v>
      </c>
      <c r="AI149" t="str">
        <f t="shared" si="7"/>
        <v>Donnelly, City Of - Tier 2</v>
      </c>
    </row>
    <row r="150" spans="1:35" x14ac:dyDescent="0.3">
      <c r="A150">
        <v>143</v>
      </c>
      <c r="B150">
        <v>10</v>
      </c>
      <c r="C150" t="s">
        <v>35</v>
      </c>
      <c r="D150" t="s">
        <v>1014</v>
      </c>
      <c r="E150" t="s">
        <v>1684</v>
      </c>
      <c r="F150" t="s">
        <v>517</v>
      </c>
      <c r="G150" s="57">
        <v>4.5886300000000002</v>
      </c>
      <c r="H150">
        <v>1</v>
      </c>
      <c r="I150">
        <v>0</v>
      </c>
      <c r="J150">
        <v>2</v>
      </c>
      <c r="K150">
        <v>9</v>
      </c>
      <c r="L150">
        <v>0</v>
      </c>
      <c r="M150">
        <v>0</v>
      </c>
      <c r="N150" s="12">
        <v>0.52420867206065258</v>
      </c>
      <c r="O150" s="12">
        <v>88.131590267531664</v>
      </c>
      <c r="P150" s="12">
        <v>65.94779329622277</v>
      </c>
      <c r="Q150">
        <v>0</v>
      </c>
      <c r="R150" s="58">
        <v>6.2305043312222617E-5</v>
      </c>
      <c r="S150" s="58">
        <v>1.4511681903932666E-4</v>
      </c>
      <c r="T150" s="58">
        <v>0</v>
      </c>
      <c r="U150" s="58">
        <v>3.3415516247701396E-3</v>
      </c>
      <c r="V150" s="58">
        <v>8.747325776918469E-3</v>
      </c>
      <c r="W150" s="58">
        <v>0</v>
      </c>
      <c r="X150" s="58">
        <v>0</v>
      </c>
      <c r="Y150" s="58">
        <v>2.8064201193598841E-5</v>
      </c>
      <c r="Z150" s="58">
        <v>5.7436218491761552E-5</v>
      </c>
      <c r="AA150" s="58">
        <v>8.9458614909899525E-5</v>
      </c>
      <c r="AB150" s="58">
        <v>0</v>
      </c>
      <c r="AC150" s="17">
        <v>1.1337507544214016E-3</v>
      </c>
      <c r="AD150" s="12">
        <v>143</v>
      </c>
      <c r="AE150" s="16">
        <v>9</v>
      </c>
      <c r="AF150" s="17">
        <v>0.98120078445313574</v>
      </c>
      <c r="AG150" t="str">
        <f>IF(AF150&lt;='CAV Tier 1 Analysis'!$A$5,"Tier 1", "Tier 2")</f>
        <v>Tier 2</v>
      </c>
      <c r="AH150" t="str">
        <f t="shared" si="6"/>
        <v>Idaho - Tier 2</v>
      </c>
      <c r="AI150" t="str">
        <f t="shared" si="7"/>
        <v>Soda Springs, City Of - Tier 2</v>
      </c>
    </row>
    <row r="151" spans="1:35" x14ac:dyDescent="0.3">
      <c r="A151">
        <v>144</v>
      </c>
      <c r="B151">
        <v>10</v>
      </c>
      <c r="C151" t="s">
        <v>35</v>
      </c>
      <c r="D151" t="s">
        <v>926</v>
      </c>
      <c r="E151" t="s">
        <v>1587</v>
      </c>
      <c r="F151" t="s">
        <v>527</v>
      </c>
      <c r="G151" s="57">
        <v>0.64459</v>
      </c>
      <c r="H151">
        <v>0</v>
      </c>
      <c r="I151">
        <v>0</v>
      </c>
      <c r="J151">
        <v>2</v>
      </c>
      <c r="K151">
        <v>9</v>
      </c>
      <c r="L151">
        <v>0</v>
      </c>
      <c r="M151">
        <v>0</v>
      </c>
      <c r="N151" s="12">
        <v>0.50808861451692533</v>
      </c>
      <c r="O151" s="12">
        <v>1.5783805609430357</v>
      </c>
      <c r="P151">
        <v>0</v>
      </c>
      <c r="Q151" s="12">
        <v>1.9272045921160386E-2</v>
      </c>
      <c r="R151" s="58">
        <v>8.7523308413678109E-6</v>
      </c>
      <c r="S151" s="58">
        <v>0</v>
      </c>
      <c r="T151" s="58">
        <v>0</v>
      </c>
      <c r="U151" s="58">
        <v>3.3415516247701396E-3</v>
      </c>
      <c r="V151" s="58">
        <v>8.747325776918469E-3</v>
      </c>
      <c r="W151" s="58">
        <v>0</v>
      </c>
      <c r="X151" s="58">
        <v>0</v>
      </c>
      <c r="Y151" s="58">
        <v>2.7201192696655835E-5</v>
      </c>
      <c r="Z151" s="58">
        <v>1.0286460335763598E-6</v>
      </c>
      <c r="AA151" s="58">
        <v>0</v>
      </c>
      <c r="AB151" s="58">
        <v>4.5417881448591172E-8</v>
      </c>
      <c r="AC151" s="17">
        <v>1.1023549990128779E-3</v>
      </c>
      <c r="AD151" s="12">
        <v>144</v>
      </c>
      <c r="AE151" s="16">
        <v>9</v>
      </c>
      <c r="AF151" s="17">
        <v>0.98230313945214864</v>
      </c>
      <c r="AG151" t="str">
        <f>IF(AF151&lt;='CAV Tier 1 Analysis'!$A$5,"Tier 1", "Tier 2")</f>
        <v>Tier 2</v>
      </c>
      <c r="AH151" t="str">
        <f t="shared" si="6"/>
        <v>Idaho - Tier 2</v>
      </c>
      <c r="AI151" t="str">
        <f t="shared" si="7"/>
        <v>Bancroft, City Of - Tier 2</v>
      </c>
    </row>
    <row r="152" spans="1:35" x14ac:dyDescent="0.3">
      <c r="A152">
        <v>145</v>
      </c>
      <c r="B152">
        <v>10</v>
      </c>
      <c r="C152" t="s">
        <v>35</v>
      </c>
      <c r="D152" t="s">
        <v>1001</v>
      </c>
      <c r="E152" t="s">
        <v>1669</v>
      </c>
      <c r="F152" t="s">
        <v>524</v>
      </c>
      <c r="G152" s="57">
        <v>0.97051999999999994</v>
      </c>
      <c r="H152">
        <v>0</v>
      </c>
      <c r="I152">
        <v>0</v>
      </c>
      <c r="J152">
        <v>2</v>
      </c>
      <c r="K152">
        <v>9</v>
      </c>
      <c r="L152">
        <v>0</v>
      </c>
      <c r="M152">
        <v>0</v>
      </c>
      <c r="N152" s="12">
        <v>0</v>
      </c>
      <c r="O152" s="12">
        <v>9.7998726242505043</v>
      </c>
      <c r="P152" s="12">
        <v>5.1078798864192336</v>
      </c>
      <c r="Q152" s="12">
        <v>0.51537806864584468</v>
      </c>
      <c r="R152" s="58">
        <v>1.3177852787297797E-5</v>
      </c>
      <c r="S152" s="58">
        <v>0</v>
      </c>
      <c r="T152" s="58">
        <v>0</v>
      </c>
      <c r="U152" s="58">
        <v>3.3415516247701396E-3</v>
      </c>
      <c r="V152" s="58">
        <v>8.747325776918469E-3</v>
      </c>
      <c r="W152" s="58">
        <v>0</v>
      </c>
      <c r="X152" s="58">
        <v>0</v>
      </c>
      <c r="Y152" s="58">
        <v>0</v>
      </c>
      <c r="Z152" s="58">
        <v>6.3866727416270088E-6</v>
      </c>
      <c r="AA152" s="58">
        <v>6.9288726267565879E-6</v>
      </c>
      <c r="AB152" s="58">
        <v>1.2145768082287486E-6</v>
      </c>
      <c r="AC152" s="17">
        <v>1.1015077615138655E-3</v>
      </c>
      <c r="AD152" s="12">
        <v>145</v>
      </c>
      <c r="AE152" s="16">
        <v>9</v>
      </c>
      <c r="AF152" s="17">
        <v>0.9834046472136625</v>
      </c>
      <c r="AG152" t="str">
        <f>IF(AF152&lt;='CAV Tier 1 Analysis'!$A$5,"Tier 1", "Tier 2")</f>
        <v>Tier 2</v>
      </c>
      <c r="AH152" t="str">
        <f t="shared" si="6"/>
        <v>Idaho - Tier 2</v>
      </c>
      <c r="AI152" t="str">
        <f t="shared" si="7"/>
        <v>Grace, City Of - Tier 2</v>
      </c>
    </row>
    <row r="153" spans="1:35" x14ac:dyDescent="0.3">
      <c r="A153">
        <v>146</v>
      </c>
      <c r="B153">
        <v>10</v>
      </c>
      <c r="C153" t="s">
        <v>35</v>
      </c>
      <c r="D153" t="s">
        <v>963</v>
      </c>
      <c r="E153" t="s">
        <v>1629</v>
      </c>
      <c r="F153" t="s">
        <v>491</v>
      </c>
      <c r="G153" s="57">
        <v>0.64847999999999995</v>
      </c>
      <c r="H153">
        <v>0</v>
      </c>
      <c r="I153">
        <v>0</v>
      </c>
      <c r="J153">
        <v>1</v>
      </c>
      <c r="K153">
        <v>10</v>
      </c>
      <c r="L153">
        <v>0</v>
      </c>
      <c r="M153">
        <v>0</v>
      </c>
      <c r="N153" s="12">
        <v>0</v>
      </c>
      <c r="O153" s="12">
        <v>163.42095900699687</v>
      </c>
      <c r="P153" s="12">
        <v>146.66119179536514</v>
      </c>
      <c r="Q153">
        <v>0</v>
      </c>
      <c r="R153" s="58">
        <v>8.8051497913560508E-6</v>
      </c>
      <c r="S153" s="58">
        <v>0</v>
      </c>
      <c r="T153" s="58">
        <v>0</v>
      </c>
      <c r="U153" s="58">
        <v>1.6707758123850698E-3</v>
      </c>
      <c r="V153" s="58">
        <v>9.7192508632427434E-3</v>
      </c>
      <c r="W153" s="58">
        <v>0</v>
      </c>
      <c r="X153" s="58">
        <v>0</v>
      </c>
      <c r="Y153" s="58">
        <v>0</v>
      </c>
      <c r="Z153" s="58">
        <v>1.0650303573515632E-4</v>
      </c>
      <c r="AA153" s="58">
        <v>1.9894687029353497E-4</v>
      </c>
      <c r="AB153" s="58">
        <v>0</v>
      </c>
      <c r="AC153" s="17">
        <v>1.0640256119498056E-3</v>
      </c>
      <c r="AD153" s="12">
        <v>146</v>
      </c>
      <c r="AE153" s="16">
        <v>9</v>
      </c>
      <c r="AF153" s="17">
        <v>0.98446867282561235</v>
      </c>
      <c r="AG153" t="str">
        <f>IF(AF153&lt;='CAV Tier 1 Analysis'!$A$5,"Tier 1", "Tier 2")</f>
        <v>Tier 2</v>
      </c>
      <c r="AH153" t="str">
        <f t="shared" si="6"/>
        <v>Idaho - Tier 2</v>
      </c>
      <c r="AI153" t="str">
        <f t="shared" si="7"/>
        <v>Paul, City Of - Tier 2</v>
      </c>
    </row>
    <row r="154" spans="1:35" x14ac:dyDescent="0.3">
      <c r="A154">
        <v>147</v>
      </c>
      <c r="B154">
        <v>10</v>
      </c>
      <c r="C154" t="s">
        <v>35</v>
      </c>
      <c r="D154" t="s">
        <v>989</v>
      </c>
      <c r="E154" t="s">
        <v>1655</v>
      </c>
      <c r="F154" t="s">
        <v>501</v>
      </c>
      <c r="G154" s="57">
        <v>0.68662999999999996</v>
      </c>
      <c r="H154">
        <v>1</v>
      </c>
      <c r="I154">
        <v>0</v>
      </c>
      <c r="J154">
        <v>1</v>
      </c>
      <c r="K154">
        <v>10</v>
      </c>
      <c r="L154">
        <v>0</v>
      </c>
      <c r="M154">
        <v>0</v>
      </c>
      <c r="N154" s="12">
        <v>0</v>
      </c>
      <c r="O154" s="12">
        <v>2.7397442594731372</v>
      </c>
      <c r="P154">
        <v>0</v>
      </c>
      <c r="Q154">
        <v>0</v>
      </c>
      <c r="R154" s="58">
        <v>9.3231556890556471E-6</v>
      </c>
      <c r="S154" s="58">
        <v>1.4511681903932666E-4</v>
      </c>
      <c r="T154" s="58">
        <v>0</v>
      </c>
      <c r="U154" s="58">
        <v>1.6707758123850698E-3</v>
      </c>
      <c r="V154" s="58">
        <v>9.7192508632427434E-3</v>
      </c>
      <c r="W154" s="58">
        <v>0</v>
      </c>
      <c r="X154" s="58">
        <v>0</v>
      </c>
      <c r="Y154" s="58">
        <v>0</v>
      </c>
      <c r="Z154" s="58">
        <v>1.7855181033380418E-6</v>
      </c>
      <c r="AA154" s="58">
        <v>0</v>
      </c>
      <c r="AB154" s="58">
        <v>0</v>
      </c>
      <c r="AC154" s="17">
        <v>1.0496592880417759E-3</v>
      </c>
      <c r="AD154" s="12">
        <v>147</v>
      </c>
      <c r="AE154" s="16">
        <v>9</v>
      </c>
      <c r="AF154" s="17">
        <v>0.98551833211365414</v>
      </c>
      <c r="AG154" t="str">
        <f>IF(AF154&lt;='CAV Tier 1 Analysis'!$A$5,"Tier 1", "Tier 2")</f>
        <v>Tier 2</v>
      </c>
      <c r="AH154" t="str">
        <f t="shared" si="6"/>
        <v>Idaho - Tier 2</v>
      </c>
      <c r="AI154" t="str">
        <f t="shared" si="7"/>
        <v>Georgetown, City Of - Tier 2</v>
      </c>
    </row>
    <row r="155" spans="1:35" x14ac:dyDescent="0.3">
      <c r="A155">
        <v>148</v>
      </c>
      <c r="B155">
        <v>10</v>
      </c>
      <c r="C155" t="s">
        <v>35</v>
      </c>
      <c r="D155" t="s">
        <v>843</v>
      </c>
      <c r="E155" t="s">
        <v>1679</v>
      </c>
      <c r="F155" t="s">
        <v>495</v>
      </c>
      <c r="G155" s="57">
        <v>3.5054900000000004</v>
      </c>
      <c r="H155">
        <v>0</v>
      </c>
      <c r="I155">
        <v>0</v>
      </c>
      <c r="J155">
        <v>1</v>
      </c>
      <c r="K155">
        <v>10</v>
      </c>
      <c r="L155">
        <v>0</v>
      </c>
      <c r="M155">
        <v>0</v>
      </c>
      <c r="N155" s="12">
        <v>0</v>
      </c>
      <c r="O155" s="12">
        <v>19.042737256765943</v>
      </c>
      <c r="P155">
        <v>0</v>
      </c>
      <c r="Q155">
        <v>0</v>
      </c>
      <c r="R155" s="58">
        <v>4.7598020821152129E-5</v>
      </c>
      <c r="S155" s="58">
        <v>0</v>
      </c>
      <c r="T155" s="58">
        <v>0</v>
      </c>
      <c r="U155" s="58">
        <v>1.6707758123850698E-3</v>
      </c>
      <c r="V155" s="58">
        <v>9.7192508632427434E-3</v>
      </c>
      <c r="W155" s="58">
        <v>0</v>
      </c>
      <c r="X155" s="58">
        <v>0</v>
      </c>
      <c r="Y155" s="58">
        <v>0</v>
      </c>
      <c r="Z155" s="58">
        <v>1.2410337932637529E-5</v>
      </c>
      <c r="AA155" s="58">
        <v>0</v>
      </c>
      <c r="AB155" s="58">
        <v>0</v>
      </c>
      <c r="AC155" s="17">
        <v>1.0409122758528731E-3</v>
      </c>
      <c r="AD155" s="12">
        <v>148</v>
      </c>
      <c r="AE155" s="16">
        <v>9</v>
      </c>
      <c r="AF155" s="17">
        <v>0.98655924438950704</v>
      </c>
      <c r="AG155" t="str">
        <f>IF(AF155&lt;='CAV Tier 1 Analysis'!$A$5,"Tier 1", "Tier 2")</f>
        <v>Tier 2</v>
      </c>
      <c r="AH155" t="str">
        <f t="shared" si="6"/>
        <v>Idaho - Tier 2</v>
      </c>
      <c r="AI155" t="str">
        <f t="shared" si="7"/>
        <v>Paris, City Of - Tier 2</v>
      </c>
    </row>
    <row r="156" spans="1:35" x14ac:dyDescent="0.3">
      <c r="A156">
        <v>149</v>
      </c>
      <c r="B156">
        <v>10</v>
      </c>
      <c r="C156" t="s">
        <v>35</v>
      </c>
      <c r="D156" t="s">
        <v>1040</v>
      </c>
      <c r="E156" t="s">
        <v>1716</v>
      </c>
      <c r="F156" t="s">
        <v>689</v>
      </c>
      <c r="G156" s="57">
        <v>3.3556400000000002</v>
      </c>
      <c r="H156">
        <v>4</v>
      </c>
      <c r="I156">
        <v>0</v>
      </c>
      <c r="J156">
        <v>3</v>
      </c>
      <c r="K156">
        <v>5</v>
      </c>
      <c r="L156">
        <v>0</v>
      </c>
      <c r="M156">
        <v>0</v>
      </c>
      <c r="N156" s="12">
        <v>0</v>
      </c>
      <c r="O156" s="12">
        <v>2.576252078211545</v>
      </c>
      <c r="P156">
        <v>0</v>
      </c>
      <c r="Q156">
        <v>0</v>
      </c>
      <c r="R156" s="58">
        <v>4.5563337105024095E-5</v>
      </c>
      <c r="S156" s="58">
        <v>5.8046727615730664E-4</v>
      </c>
      <c r="T156" s="58">
        <v>0</v>
      </c>
      <c r="U156" s="58">
        <v>5.0123274371552092E-3</v>
      </c>
      <c r="V156" s="58">
        <v>4.8596254316213717E-3</v>
      </c>
      <c r="W156" s="58">
        <v>0</v>
      </c>
      <c r="X156" s="58">
        <v>0</v>
      </c>
      <c r="Y156" s="58">
        <v>0</v>
      </c>
      <c r="Z156" s="58">
        <v>1.6789686513636688E-6</v>
      </c>
      <c r="AA156" s="58">
        <v>0</v>
      </c>
      <c r="AB156" s="58">
        <v>0</v>
      </c>
      <c r="AC156" s="17">
        <v>9.5451476824457045E-4</v>
      </c>
      <c r="AD156" s="12">
        <v>149</v>
      </c>
      <c r="AE156" s="16">
        <v>9</v>
      </c>
      <c r="AF156" s="17">
        <v>0.98751375915775164</v>
      </c>
      <c r="AG156" t="str">
        <f>IF(AF156&lt;='CAV Tier 1 Analysis'!$A$5,"Tier 1", "Tier 2")</f>
        <v>Tier 2</v>
      </c>
      <c r="AH156" t="str">
        <f t="shared" si="6"/>
        <v>Idaho - Tier 2</v>
      </c>
      <c r="AI156" t="str">
        <f t="shared" si="7"/>
        <v>Carey, City Of - Tier 2</v>
      </c>
    </row>
    <row r="157" spans="1:35" x14ac:dyDescent="0.3">
      <c r="A157">
        <v>150</v>
      </c>
      <c r="B157">
        <v>10</v>
      </c>
      <c r="C157" t="s">
        <v>35</v>
      </c>
      <c r="D157" t="s">
        <v>991</v>
      </c>
      <c r="E157" t="s">
        <v>1657</v>
      </c>
      <c r="F157" t="s">
        <v>759</v>
      </c>
      <c r="G157" s="57">
        <v>2.16472</v>
      </c>
      <c r="H157">
        <v>2</v>
      </c>
      <c r="I157">
        <v>0</v>
      </c>
      <c r="J157">
        <v>3</v>
      </c>
      <c r="K157">
        <v>3</v>
      </c>
      <c r="L157">
        <v>0</v>
      </c>
      <c r="M157" s="12">
        <v>0.99665083705975832</v>
      </c>
      <c r="N157" s="12">
        <v>5.1776386520092175E-3</v>
      </c>
      <c r="O157" s="12">
        <v>1.7820311048818822</v>
      </c>
      <c r="P157">
        <v>0</v>
      </c>
      <c r="Q157" s="12">
        <v>0.23861954965654819</v>
      </c>
      <c r="R157" s="58">
        <v>2.9392863089600717E-5</v>
      </c>
      <c r="S157" s="58">
        <v>2.9023363807865332E-4</v>
      </c>
      <c r="T157" s="58">
        <v>0</v>
      </c>
      <c r="U157" s="58">
        <v>5.0123274371552092E-3</v>
      </c>
      <c r="V157" s="58">
        <v>2.915775258972823E-3</v>
      </c>
      <c r="W157" s="58">
        <v>0</v>
      </c>
      <c r="X157" s="58">
        <v>1.8856561598345636E-3</v>
      </c>
      <c r="Y157" s="58">
        <v>2.7719169976060253E-7</v>
      </c>
      <c r="Z157" s="58">
        <v>1.1613670828860408E-6</v>
      </c>
      <c r="AA157" s="58">
        <v>0</v>
      </c>
      <c r="AB157" s="58">
        <v>5.6234789300277772E-7</v>
      </c>
      <c r="AC157" s="17">
        <v>9.2139875125513626E-4</v>
      </c>
      <c r="AD157" s="12">
        <v>150</v>
      </c>
      <c r="AE157" s="16">
        <v>9</v>
      </c>
      <c r="AF157" s="17">
        <v>0.98843515790900682</v>
      </c>
      <c r="AG157" t="str">
        <f>IF(AF157&lt;='CAV Tier 1 Analysis'!$A$5,"Tier 1", "Tier 2")</f>
        <v>Tier 2</v>
      </c>
      <c r="AH157" t="str">
        <f t="shared" si="6"/>
        <v>Idaho - Tier 2</v>
      </c>
      <c r="AI157" t="str">
        <f t="shared" si="7"/>
        <v>Irwin, City Of - Tier 2</v>
      </c>
    </row>
    <row r="158" spans="1:35" x14ac:dyDescent="0.3">
      <c r="A158">
        <v>151</v>
      </c>
      <c r="B158">
        <v>10</v>
      </c>
      <c r="C158" t="s">
        <v>35</v>
      </c>
      <c r="D158" t="s">
        <v>901</v>
      </c>
      <c r="E158" t="s">
        <v>1561</v>
      </c>
      <c r="F158" t="s">
        <v>731</v>
      </c>
      <c r="G158" s="57">
        <v>0.62483000000000011</v>
      </c>
      <c r="H158">
        <v>10</v>
      </c>
      <c r="I158">
        <v>0</v>
      </c>
      <c r="J158">
        <v>2</v>
      </c>
      <c r="K158">
        <v>4</v>
      </c>
      <c r="L158">
        <v>0</v>
      </c>
      <c r="M158" s="12">
        <v>0.68469823792071438</v>
      </c>
      <c r="N158" s="12">
        <v>1.73678078851214</v>
      </c>
      <c r="O158" s="12">
        <v>15.409119406013476</v>
      </c>
      <c r="P158">
        <v>0</v>
      </c>
      <c r="Q158" s="12">
        <v>1.2544712080019753</v>
      </c>
      <c r="R158" s="58">
        <v>8.484026869191036E-6</v>
      </c>
      <c r="S158" s="58">
        <v>1.4511681903932665E-3</v>
      </c>
      <c r="T158" s="58">
        <v>0</v>
      </c>
      <c r="U158" s="58">
        <v>3.3415516247701396E-3</v>
      </c>
      <c r="V158" s="58">
        <v>3.8877003452970973E-3</v>
      </c>
      <c r="W158" s="58">
        <v>0</v>
      </c>
      <c r="X158" s="58">
        <v>1.2954441033451449E-3</v>
      </c>
      <c r="Y158" s="58">
        <v>9.2980845369041134E-5</v>
      </c>
      <c r="Z158" s="58">
        <v>1.0042273676020219E-5</v>
      </c>
      <c r="AA158" s="58">
        <v>0</v>
      </c>
      <c r="AB158" s="58">
        <v>2.9563765486437847E-6</v>
      </c>
      <c r="AC158" s="17">
        <v>9.1730252602441299E-4</v>
      </c>
      <c r="AD158" s="12">
        <v>151</v>
      </c>
      <c r="AE158" s="16">
        <v>10</v>
      </c>
      <c r="AF158" s="17">
        <v>0.98935246043503122</v>
      </c>
      <c r="AG158" t="str">
        <f>IF(AF158&lt;='CAV Tier 1 Analysis'!$A$5,"Tier 1", "Tier 2")</f>
        <v>Tier 2</v>
      </c>
      <c r="AH158" t="str">
        <f t="shared" si="6"/>
        <v>Idaho - Tier 2</v>
      </c>
      <c r="AI158" t="str">
        <f t="shared" si="7"/>
        <v>Inkom, City Of - Tier 2</v>
      </c>
    </row>
    <row r="159" spans="1:35" x14ac:dyDescent="0.3">
      <c r="A159">
        <v>152</v>
      </c>
      <c r="B159">
        <v>10</v>
      </c>
      <c r="C159" t="s">
        <v>35</v>
      </c>
      <c r="D159" t="s">
        <v>882</v>
      </c>
      <c r="E159" t="s">
        <v>1662</v>
      </c>
      <c r="F159" t="s">
        <v>512</v>
      </c>
      <c r="G159" s="57">
        <v>1.9736200000000002</v>
      </c>
      <c r="H159">
        <v>0</v>
      </c>
      <c r="I159">
        <v>0</v>
      </c>
      <c r="J159">
        <v>0</v>
      </c>
      <c r="K159">
        <v>10</v>
      </c>
      <c r="L159">
        <v>0</v>
      </c>
      <c r="M159">
        <v>0</v>
      </c>
      <c r="N159" s="12">
        <v>0</v>
      </c>
      <c r="O159" s="12">
        <v>32.445550247220076</v>
      </c>
      <c r="P159" s="12">
        <v>6.1761525054903217</v>
      </c>
      <c r="Q159" s="12">
        <v>4.282153839734633</v>
      </c>
      <c r="R159" s="58">
        <v>2.6798081253417426E-5</v>
      </c>
      <c r="S159" s="58">
        <v>0</v>
      </c>
      <c r="T159" s="58">
        <v>0</v>
      </c>
      <c r="U159" s="58">
        <v>0</v>
      </c>
      <c r="V159" s="58">
        <v>9.7192508632427434E-3</v>
      </c>
      <c r="W159" s="58">
        <v>0</v>
      </c>
      <c r="X159" s="58">
        <v>0</v>
      </c>
      <c r="Y159" s="58">
        <v>0</v>
      </c>
      <c r="Z159" s="58">
        <v>2.1145082114458406E-5</v>
      </c>
      <c r="AA159" s="58">
        <v>8.377991453508049E-6</v>
      </c>
      <c r="AB159" s="58">
        <v>1.0091629930382962E-5</v>
      </c>
      <c r="AC159" s="17">
        <v>8.8960578618131896E-4</v>
      </c>
      <c r="AD159" s="12">
        <v>152</v>
      </c>
      <c r="AE159" s="16">
        <v>10</v>
      </c>
      <c r="AF159" s="17">
        <v>0.99024206622121258</v>
      </c>
      <c r="AG159" t="str">
        <f>IF(AF159&lt;='CAV Tier 1 Analysis'!$A$5,"Tier 1", "Tier 2")</f>
        <v>Tier 2</v>
      </c>
      <c r="AH159" t="str">
        <f t="shared" si="6"/>
        <v>Idaho - Tier 2</v>
      </c>
      <c r="AI159" t="str">
        <f t="shared" si="7"/>
        <v>Weston, City Of - Tier 2</v>
      </c>
    </row>
    <row r="160" spans="1:35" x14ac:dyDescent="0.3">
      <c r="A160">
        <v>153</v>
      </c>
      <c r="B160">
        <v>10</v>
      </c>
      <c r="C160" t="s">
        <v>35</v>
      </c>
      <c r="D160" t="s">
        <v>928</v>
      </c>
      <c r="E160" t="s">
        <v>1589</v>
      </c>
      <c r="F160" t="s">
        <v>707</v>
      </c>
      <c r="G160" s="57">
        <v>0.41721000000000003</v>
      </c>
      <c r="H160">
        <v>10</v>
      </c>
      <c r="I160">
        <v>0</v>
      </c>
      <c r="J160">
        <v>1</v>
      </c>
      <c r="K160">
        <v>5</v>
      </c>
      <c r="L160">
        <v>0</v>
      </c>
      <c r="M160" s="12">
        <v>0.89185302365715124</v>
      </c>
      <c r="N160" s="12">
        <v>5.0641584013468487E-2</v>
      </c>
      <c r="O160" s="12">
        <v>1.166424196952506</v>
      </c>
      <c r="P160">
        <v>0</v>
      </c>
      <c r="Q160" s="12">
        <v>0.21462205223926101</v>
      </c>
      <c r="R160" s="58">
        <v>5.6649342222607612E-6</v>
      </c>
      <c r="S160" s="58">
        <v>1.4511681903932665E-3</v>
      </c>
      <c r="T160" s="58">
        <v>0</v>
      </c>
      <c r="U160" s="58">
        <v>1.6707758123850698E-3</v>
      </c>
      <c r="V160" s="58">
        <v>4.8596254316213717E-3</v>
      </c>
      <c r="W160" s="58">
        <v>0</v>
      </c>
      <c r="X160" s="58">
        <v>1.6873794564679157E-3</v>
      </c>
      <c r="Y160" s="58">
        <v>2.7111638518488285E-6</v>
      </c>
      <c r="Z160" s="58">
        <v>7.6017004602858166E-7</v>
      </c>
      <c r="AA160" s="58">
        <v>0</v>
      </c>
      <c r="AB160" s="58">
        <v>5.0579367466913868E-7</v>
      </c>
      <c r="AC160" s="17">
        <v>8.7987190478749369E-4</v>
      </c>
      <c r="AD160" s="12">
        <v>153</v>
      </c>
      <c r="AE160" s="16">
        <v>10</v>
      </c>
      <c r="AF160" s="17">
        <v>0.99112193812600002</v>
      </c>
      <c r="AG160" t="str">
        <f>IF(AF160&lt;='CAV Tier 1 Analysis'!$A$5,"Tier 1", "Tier 2")</f>
        <v>Tier 2</v>
      </c>
      <c r="AH160" t="str">
        <f t="shared" si="6"/>
        <v>Idaho - Tier 2</v>
      </c>
      <c r="AI160" t="str">
        <f t="shared" si="7"/>
        <v>Albion, Town Of - Tier 2</v>
      </c>
    </row>
    <row r="161" spans="1:35" x14ac:dyDescent="0.3">
      <c r="A161">
        <v>154</v>
      </c>
      <c r="B161">
        <v>10</v>
      </c>
      <c r="C161" t="s">
        <v>35</v>
      </c>
      <c r="D161" t="s">
        <v>978</v>
      </c>
      <c r="E161" t="s">
        <v>1644</v>
      </c>
      <c r="F161" t="s">
        <v>545</v>
      </c>
      <c r="G161" s="57">
        <v>1.3231899999999999</v>
      </c>
      <c r="H161">
        <v>2</v>
      </c>
      <c r="I161">
        <v>0</v>
      </c>
      <c r="J161">
        <v>0</v>
      </c>
      <c r="K161">
        <v>9</v>
      </c>
      <c r="L161">
        <v>0</v>
      </c>
      <c r="M161">
        <v>0</v>
      </c>
      <c r="N161" s="12">
        <v>1.3960231513988968</v>
      </c>
      <c r="O161" s="12">
        <v>61.402220115491197</v>
      </c>
      <c r="P161" s="12">
        <v>52.894933126046297</v>
      </c>
      <c r="Q161" s="12">
        <v>43.890131084939419</v>
      </c>
      <c r="R161" s="58">
        <v>1.796645409638603E-5</v>
      </c>
      <c r="S161" s="58">
        <v>2.9023363807865332E-4</v>
      </c>
      <c r="T161" s="58">
        <v>0</v>
      </c>
      <c r="U161" s="58">
        <v>0</v>
      </c>
      <c r="V161" s="58">
        <v>8.747325776918469E-3</v>
      </c>
      <c r="W161" s="58">
        <v>0</v>
      </c>
      <c r="X161" s="58">
        <v>0</v>
      </c>
      <c r="Y161" s="58">
        <v>7.4737936779587427E-5</v>
      </c>
      <c r="Z161" s="58">
        <v>4.0016426796871896E-5</v>
      </c>
      <c r="AA161" s="58">
        <v>7.1752324326504618E-5</v>
      </c>
      <c r="AB161" s="58">
        <v>1.0343462124019683E-4</v>
      </c>
      <c r="AC161" s="17">
        <v>8.4958792529424287E-4</v>
      </c>
      <c r="AD161" s="12">
        <v>154</v>
      </c>
      <c r="AE161" s="16">
        <v>10</v>
      </c>
      <c r="AF161" s="17">
        <v>0.99197152605129424</v>
      </c>
      <c r="AG161" t="str">
        <f>IF(AF161&lt;='CAV Tier 1 Analysis'!$A$5,"Tier 1", "Tier 2")</f>
        <v>Tier 2</v>
      </c>
      <c r="AH161" t="str">
        <f t="shared" si="6"/>
        <v>Idaho - Tier 2</v>
      </c>
      <c r="AI161" t="str">
        <f t="shared" si="7"/>
        <v>Victor, City Of - Tier 2</v>
      </c>
    </row>
    <row r="162" spans="1:35" x14ac:dyDescent="0.3">
      <c r="A162">
        <v>155</v>
      </c>
      <c r="B162">
        <v>10</v>
      </c>
      <c r="C162" t="s">
        <v>35</v>
      </c>
      <c r="D162" t="s">
        <v>918</v>
      </c>
      <c r="E162" t="s">
        <v>1578</v>
      </c>
      <c r="F162" t="s">
        <v>753</v>
      </c>
      <c r="G162" s="57">
        <v>0.76706000000000008</v>
      </c>
      <c r="H162">
        <v>0</v>
      </c>
      <c r="I162">
        <v>0</v>
      </c>
      <c r="J162">
        <v>3</v>
      </c>
      <c r="K162">
        <v>3</v>
      </c>
      <c r="L162">
        <v>0</v>
      </c>
      <c r="M162">
        <v>0</v>
      </c>
      <c r="N162" s="12">
        <v>0</v>
      </c>
      <c r="O162" s="12">
        <v>266.09688081215472</v>
      </c>
      <c r="P162" s="12">
        <v>239.46740193431913</v>
      </c>
      <c r="Q162" s="12">
        <v>25.450334112501992</v>
      </c>
      <c r="R162" s="58">
        <v>1.0415245187141584E-5</v>
      </c>
      <c r="S162" s="58">
        <v>0</v>
      </c>
      <c r="T162" s="58">
        <v>0</v>
      </c>
      <c r="U162" s="58">
        <v>5.0123274371552092E-3</v>
      </c>
      <c r="V162" s="58">
        <v>2.915775258972823E-3</v>
      </c>
      <c r="W162" s="58">
        <v>0</v>
      </c>
      <c r="X162" s="58">
        <v>0</v>
      </c>
      <c r="Y162" s="58">
        <v>0</v>
      </c>
      <c r="Z162" s="58">
        <v>1.7341793719945778E-4</v>
      </c>
      <c r="AA162" s="58">
        <v>3.2483910412121973E-4</v>
      </c>
      <c r="AB162" s="58">
        <v>5.9978077173399216E-5</v>
      </c>
      <c r="AC162" s="17">
        <v>7.724320963462955E-4</v>
      </c>
      <c r="AD162" s="12">
        <v>155</v>
      </c>
      <c r="AE162" s="16">
        <v>10</v>
      </c>
      <c r="AF162" s="17">
        <v>0.99274395814764049</v>
      </c>
      <c r="AG162" t="str">
        <f>IF(AF162&lt;='CAV Tier 1 Analysis'!$A$5,"Tier 1", "Tier 2")</f>
        <v>Tier 2</v>
      </c>
      <c r="AH162" t="str">
        <f t="shared" si="6"/>
        <v>Idaho - Tier 2</v>
      </c>
      <c r="AI162" t="str">
        <f t="shared" si="7"/>
        <v>Iona, City Of - Tier 2</v>
      </c>
    </row>
    <row r="163" spans="1:35" x14ac:dyDescent="0.3">
      <c r="A163">
        <v>156</v>
      </c>
      <c r="B163">
        <v>10</v>
      </c>
      <c r="C163" t="s">
        <v>35</v>
      </c>
      <c r="D163" t="s">
        <v>1015</v>
      </c>
      <c r="E163" t="s">
        <v>1685</v>
      </c>
      <c r="F163" t="s">
        <v>758</v>
      </c>
      <c r="G163" s="57">
        <v>0.75945000000000007</v>
      </c>
      <c r="H163">
        <v>1</v>
      </c>
      <c r="I163">
        <v>0</v>
      </c>
      <c r="J163">
        <v>3</v>
      </c>
      <c r="K163">
        <v>3</v>
      </c>
      <c r="L163">
        <v>0</v>
      </c>
      <c r="M163">
        <v>0</v>
      </c>
      <c r="N163" s="12">
        <v>0</v>
      </c>
      <c r="O163" s="12">
        <v>155.29079412604645</v>
      </c>
      <c r="P163" s="12">
        <v>128.92550622969904</v>
      </c>
      <c r="Q163" s="12">
        <v>12.893939033625344</v>
      </c>
      <c r="R163" s="58">
        <v>1.031191557032654E-5</v>
      </c>
      <c r="S163" s="58">
        <v>1.4511681903932666E-4</v>
      </c>
      <c r="T163" s="58">
        <v>0</v>
      </c>
      <c r="U163" s="58">
        <v>5.0123274371552092E-3</v>
      </c>
      <c r="V163" s="58">
        <v>2.915775258972823E-3</v>
      </c>
      <c r="W163" s="58">
        <v>0</v>
      </c>
      <c r="X163" s="58">
        <v>0</v>
      </c>
      <c r="Y163" s="58">
        <v>0</v>
      </c>
      <c r="Z163" s="58">
        <v>1.0120452784418561E-4</v>
      </c>
      <c r="AA163" s="58">
        <v>1.7488829629310875E-4</v>
      </c>
      <c r="AB163" s="58">
        <v>3.0386778696472599E-5</v>
      </c>
      <c r="AC163" s="17">
        <v>7.6272827577922309E-4</v>
      </c>
      <c r="AD163" s="12">
        <v>156</v>
      </c>
      <c r="AE163" s="16">
        <v>10</v>
      </c>
      <c r="AF163" s="17">
        <v>0.99350668642341966</v>
      </c>
      <c r="AG163" t="str">
        <f>IF(AF163&lt;='CAV Tier 1 Analysis'!$A$5,"Tier 1", "Tier 2")</f>
        <v>Tier 2</v>
      </c>
      <c r="AH163" t="str">
        <f t="shared" si="6"/>
        <v>Idaho - Tier 2</v>
      </c>
      <c r="AI163" t="str">
        <f t="shared" si="7"/>
        <v>Ucon, City Of - Tier 2</v>
      </c>
    </row>
    <row r="164" spans="1:35" x14ac:dyDescent="0.3">
      <c r="A164">
        <v>157</v>
      </c>
      <c r="B164">
        <v>10</v>
      </c>
      <c r="C164" t="s">
        <v>35</v>
      </c>
      <c r="D164" t="s">
        <v>995</v>
      </c>
      <c r="E164" t="s">
        <v>1661</v>
      </c>
      <c r="F164" t="s">
        <v>754</v>
      </c>
      <c r="G164" s="57">
        <v>10.385539999999999</v>
      </c>
      <c r="H164">
        <v>2</v>
      </c>
      <c r="I164">
        <v>0</v>
      </c>
      <c r="J164">
        <v>3</v>
      </c>
      <c r="K164">
        <v>3</v>
      </c>
      <c r="L164">
        <v>0</v>
      </c>
      <c r="M164">
        <v>0</v>
      </c>
      <c r="N164" s="12">
        <v>0.20281257735088687</v>
      </c>
      <c r="O164" s="12">
        <v>8.6945434323011934</v>
      </c>
      <c r="P164">
        <v>0</v>
      </c>
      <c r="Q164" s="12">
        <v>1.1141213790081199</v>
      </c>
      <c r="R164" s="58">
        <v>1.4101627708506032E-4</v>
      </c>
      <c r="S164" s="58">
        <v>2.9023363807865332E-4</v>
      </c>
      <c r="T164" s="58">
        <v>0</v>
      </c>
      <c r="U164" s="58">
        <v>5.0123274371552092E-3</v>
      </c>
      <c r="V164" s="58">
        <v>2.915775258972823E-3</v>
      </c>
      <c r="W164" s="58">
        <v>0</v>
      </c>
      <c r="X164" s="58">
        <v>0</v>
      </c>
      <c r="Y164" s="58">
        <v>1.0857838259320252E-5</v>
      </c>
      <c r="Z164" s="58">
        <v>5.6663189073048839E-6</v>
      </c>
      <c r="AA164" s="58">
        <v>0</v>
      </c>
      <c r="AB164" s="58">
        <v>2.6256181060451195E-6</v>
      </c>
      <c r="AC164" s="17">
        <v>7.6168203514221972E-4</v>
      </c>
      <c r="AD164" s="12">
        <v>157</v>
      </c>
      <c r="AE164" s="16">
        <v>10</v>
      </c>
      <c r="AF164" s="17">
        <v>0.99426836845856192</v>
      </c>
      <c r="AG164" t="str">
        <f>IF(AF164&lt;='CAV Tier 1 Analysis'!$A$5,"Tier 1", "Tier 2")</f>
        <v>Tier 2</v>
      </c>
      <c r="AH164" t="str">
        <f t="shared" si="6"/>
        <v>Idaho - Tier 2</v>
      </c>
      <c r="AI164" t="str">
        <f t="shared" si="7"/>
        <v>Swan Valley, City Of - Tier 2</v>
      </c>
    </row>
    <row r="165" spans="1:35" x14ac:dyDescent="0.3">
      <c r="A165">
        <v>158</v>
      </c>
      <c r="B165">
        <v>10</v>
      </c>
      <c r="C165" t="s">
        <v>35</v>
      </c>
      <c r="D165" t="s">
        <v>902</v>
      </c>
      <c r="E165" t="s">
        <v>1562</v>
      </c>
      <c r="F165" t="s">
        <v>742</v>
      </c>
      <c r="G165" s="57">
        <v>0.71516000000000002</v>
      </c>
      <c r="H165">
        <v>2</v>
      </c>
      <c r="I165">
        <v>0</v>
      </c>
      <c r="J165">
        <v>2</v>
      </c>
      <c r="K165">
        <v>4</v>
      </c>
      <c r="L165">
        <v>0</v>
      </c>
      <c r="M165">
        <v>0</v>
      </c>
      <c r="N165" s="12">
        <v>0.34478198296316487</v>
      </c>
      <c r="O165" s="12">
        <v>6.7961960372464407</v>
      </c>
      <c r="P165">
        <v>0</v>
      </c>
      <c r="Q165" s="12">
        <v>1.1945159969157064</v>
      </c>
      <c r="R165" s="58">
        <v>9.7105399160902336E-6</v>
      </c>
      <c r="S165" s="58">
        <v>2.9023363807865332E-4</v>
      </c>
      <c r="T165" s="58">
        <v>0</v>
      </c>
      <c r="U165" s="58">
        <v>3.3415516247701396E-3</v>
      </c>
      <c r="V165" s="58">
        <v>3.8877003452970973E-3</v>
      </c>
      <c r="W165" s="58">
        <v>0</v>
      </c>
      <c r="X165" s="58">
        <v>0</v>
      </c>
      <c r="Y165" s="58">
        <v>1.8458357241153538E-5</v>
      </c>
      <c r="Z165" s="58">
        <v>4.4291473616122598E-6</v>
      </c>
      <c r="AA165" s="58">
        <v>0</v>
      </c>
      <c r="AB165" s="58">
        <v>2.8150818111529629E-6</v>
      </c>
      <c r="AC165" s="17">
        <v>6.8680897586144527E-4</v>
      </c>
      <c r="AD165" s="12">
        <v>158</v>
      </c>
      <c r="AE165" s="16">
        <v>10</v>
      </c>
      <c r="AF165" s="17">
        <v>0.99495517743442341</v>
      </c>
      <c r="AG165" t="str">
        <f>IF(AF165&lt;='CAV Tier 1 Analysis'!$A$5,"Tier 1", "Tier 2")</f>
        <v>Tier 2</v>
      </c>
      <c r="AH165" t="str">
        <f t="shared" si="6"/>
        <v>Idaho - Tier 2</v>
      </c>
      <c r="AI165" t="str">
        <f t="shared" si="7"/>
        <v>Lava Hot Springs, City Of - Tier 2</v>
      </c>
    </row>
    <row r="166" spans="1:35" x14ac:dyDescent="0.3">
      <c r="A166">
        <v>159</v>
      </c>
      <c r="B166">
        <v>10</v>
      </c>
      <c r="C166" t="s">
        <v>35</v>
      </c>
      <c r="D166" t="s">
        <v>866</v>
      </c>
      <c r="E166" t="s">
        <v>1667</v>
      </c>
      <c r="F166" t="s">
        <v>744</v>
      </c>
      <c r="G166" s="57">
        <v>0.98516999999999999</v>
      </c>
      <c r="H166">
        <v>1</v>
      </c>
      <c r="I166">
        <v>0</v>
      </c>
      <c r="J166">
        <v>2</v>
      </c>
      <c r="K166">
        <v>4</v>
      </c>
      <c r="L166">
        <v>0</v>
      </c>
      <c r="M166">
        <v>0</v>
      </c>
      <c r="N166" s="12">
        <v>0.27844046716288601</v>
      </c>
      <c r="O166" s="12">
        <v>4.0103728456050698</v>
      </c>
      <c r="P166">
        <v>0</v>
      </c>
      <c r="Q166" s="12">
        <v>0.23572651240180509</v>
      </c>
      <c r="R166" s="58">
        <v>1.337677248326894E-5</v>
      </c>
      <c r="S166" s="58">
        <v>1.4511681903932666E-4</v>
      </c>
      <c r="T166" s="58">
        <v>0</v>
      </c>
      <c r="U166" s="58">
        <v>3.3415516247701396E-3</v>
      </c>
      <c r="V166" s="58">
        <v>3.8877003452970973E-3</v>
      </c>
      <c r="W166" s="58">
        <v>0</v>
      </c>
      <c r="X166" s="58">
        <v>0</v>
      </c>
      <c r="Y166" s="58">
        <v>1.490667687770483E-5</v>
      </c>
      <c r="Z166" s="58">
        <v>2.6135991679530551E-6</v>
      </c>
      <c r="AA166" s="58">
        <v>0</v>
      </c>
      <c r="AB166" s="58">
        <v>5.5552995454415201E-7</v>
      </c>
      <c r="AC166" s="17">
        <v>6.7325648796273056E-4</v>
      </c>
      <c r="AD166" s="12">
        <v>159</v>
      </c>
      <c r="AE166" s="16">
        <v>10</v>
      </c>
      <c r="AF166" s="17">
        <v>0.99562843392238609</v>
      </c>
      <c r="AG166" t="str">
        <f>IF(AF166&lt;='CAV Tier 1 Analysis'!$A$5,"Tier 1", "Tier 2")</f>
        <v>Tier 2</v>
      </c>
      <c r="AH166" t="str">
        <f t="shared" si="6"/>
        <v>Idaho - Tier 2</v>
      </c>
      <c r="AI166" t="str">
        <f t="shared" si="7"/>
        <v>Downey, City Of - Tier 2</v>
      </c>
    </row>
    <row r="167" spans="1:35" x14ac:dyDescent="0.3">
      <c r="A167">
        <v>160</v>
      </c>
      <c r="B167">
        <v>10</v>
      </c>
      <c r="C167" t="s">
        <v>35</v>
      </c>
      <c r="D167" t="s">
        <v>1006</v>
      </c>
      <c r="E167" t="s">
        <v>1675</v>
      </c>
      <c r="F167" t="s">
        <v>743</v>
      </c>
      <c r="G167" s="57">
        <v>1.4239099999999998</v>
      </c>
      <c r="H167">
        <v>0</v>
      </c>
      <c r="I167">
        <v>0</v>
      </c>
      <c r="J167">
        <v>2</v>
      </c>
      <c r="K167">
        <v>4</v>
      </c>
      <c r="L167">
        <v>0</v>
      </c>
      <c r="M167">
        <v>0</v>
      </c>
      <c r="N167" s="12">
        <v>1.2047716822348822</v>
      </c>
      <c r="O167" s="12">
        <v>31.410929986407929</v>
      </c>
      <c r="P167">
        <v>0</v>
      </c>
      <c r="Q167" s="12">
        <v>4.546102085080534</v>
      </c>
      <c r="R167" s="58">
        <v>1.9334043978857934E-5</v>
      </c>
      <c r="S167" s="58">
        <v>0</v>
      </c>
      <c r="T167" s="58">
        <v>0</v>
      </c>
      <c r="U167" s="58">
        <v>3.3415516247701396E-3</v>
      </c>
      <c r="V167" s="58">
        <v>3.8877003452970973E-3</v>
      </c>
      <c r="W167" s="58">
        <v>0</v>
      </c>
      <c r="X167" s="58">
        <v>0</v>
      </c>
      <c r="Y167" s="58">
        <v>6.4499037663150736E-5</v>
      </c>
      <c r="Z167" s="58">
        <v>2.0470809981439809E-5</v>
      </c>
      <c r="AA167" s="58">
        <v>0</v>
      </c>
      <c r="AB167" s="58">
        <v>1.0713669238753498E-5</v>
      </c>
      <c r="AC167" s="17">
        <v>6.6766086644813084E-4</v>
      </c>
      <c r="AD167" s="12">
        <v>160</v>
      </c>
      <c r="AE167" s="16">
        <v>10</v>
      </c>
      <c r="AF167" s="17">
        <v>0.99629609478883419</v>
      </c>
      <c r="AG167" t="str">
        <f>IF(AF167&lt;='CAV Tier 1 Analysis'!$A$5,"Tier 1", "Tier 2")</f>
        <v>Tier 2</v>
      </c>
      <c r="AH167" t="str">
        <f t="shared" si="6"/>
        <v>Idaho - Tier 2</v>
      </c>
      <c r="AI167" t="str">
        <f t="shared" si="7"/>
        <v>Mccammon, City Of - Tier 2</v>
      </c>
    </row>
    <row r="168" spans="1:35" x14ac:dyDescent="0.3">
      <c r="A168">
        <v>161</v>
      </c>
      <c r="B168">
        <v>10</v>
      </c>
      <c r="C168" t="s">
        <v>35</v>
      </c>
      <c r="D168" t="s">
        <v>930</v>
      </c>
      <c r="E168" t="s">
        <v>1591</v>
      </c>
      <c r="F168" t="s">
        <v>722</v>
      </c>
      <c r="G168" s="57">
        <v>0.32310999999999995</v>
      </c>
      <c r="H168">
        <v>2</v>
      </c>
      <c r="I168">
        <v>0</v>
      </c>
      <c r="J168">
        <v>1</v>
      </c>
      <c r="K168">
        <v>5</v>
      </c>
      <c r="L168">
        <v>0</v>
      </c>
      <c r="M168">
        <v>0</v>
      </c>
      <c r="N168" s="12">
        <v>0.84226251606659985</v>
      </c>
      <c r="O168" s="12">
        <v>13.416933508098412</v>
      </c>
      <c r="P168" s="12">
        <v>10.984058940053686</v>
      </c>
      <c r="Q168" s="12">
        <v>2.0320393941383106</v>
      </c>
      <c r="R168" s="58">
        <v>4.3872316017225723E-6</v>
      </c>
      <c r="S168" s="58">
        <v>2.9023363807865332E-4</v>
      </c>
      <c r="T168" s="58">
        <v>0</v>
      </c>
      <c r="U168" s="58">
        <v>1.6707758123850698E-3</v>
      </c>
      <c r="V168" s="58">
        <v>4.8596254316213717E-3</v>
      </c>
      <c r="W168" s="58">
        <v>0</v>
      </c>
      <c r="X168" s="58">
        <v>0</v>
      </c>
      <c r="Y168" s="58">
        <v>4.5091632337560622E-5</v>
      </c>
      <c r="Z168" s="58">
        <v>8.7439466611381299E-6</v>
      </c>
      <c r="AA168" s="58">
        <v>1.4899948121875707E-5</v>
      </c>
      <c r="AB168" s="58">
        <v>4.7888493354256134E-6</v>
      </c>
      <c r="AC168" s="17">
        <v>6.2714059001298334E-4</v>
      </c>
      <c r="AD168" s="12">
        <v>161</v>
      </c>
      <c r="AE168" s="16">
        <v>10</v>
      </c>
      <c r="AF168" s="17">
        <v>0.99692323537884719</v>
      </c>
      <c r="AG168" t="str">
        <f>IF(AF168&lt;='CAV Tier 1 Analysis'!$A$5,"Tier 1", "Tier 2")</f>
        <v>Tier 2</v>
      </c>
      <c r="AH168" t="str">
        <f t="shared" si="6"/>
        <v>Idaho - Tier 2</v>
      </c>
      <c r="AI168" t="str">
        <f t="shared" si="7"/>
        <v>Declo, City Of - Tier 2</v>
      </c>
    </row>
    <row r="169" spans="1:35" x14ac:dyDescent="0.3">
      <c r="A169">
        <v>162</v>
      </c>
      <c r="B169">
        <v>10</v>
      </c>
      <c r="C169" t="s">
        <v>35</v>
      </c>
      <c r="D169" t="s">
        <v>867</v>
      </c>
      <c r="E169" t="s">
        <v>1592</v>
      </c>
      <c r="F169" t="s">
        <v>721</v>
      </c>
      <c r="G169" s="57">
        <v>3.9920400000000003</v>
      </c>
      <c r="H169">
        <v>0</v>
      </c>
      <c r="I169">
        <v>0</v>
      </c>
      <c r="J169">
        <v>1</v>
      </c>
      <c r="K169">
        <v>5</v>
      </c>
      <c r="L169">
        <v>0</v>
      </c>
      <c r="M169">
        <v>0</v>
      </c>
      <c r="N169" s="12">
        <v>0</v>
      </c>
      <c r="O169" s="12">
        <v>8.7131988186128613</v>
      </c>
      <c r="P169">
        <v>0</v>
      </c>
      <c r="Q169" s="12">
        <v>1.7355317837209849</v>
      </c>
      <c r="R169" s="58">
        <v>5.4204463010555479E-5</v>
      </c>
      <c r="S169" s="58">
        <v>0</v>
      </c>
      <c r="T169" s="58">
        <v>0</v>
      </c>
      <c r="U169" s="58">
        <v>1.6707758123850698E-3</v>
      </c>
      <c r="V169" s="58">
        <v>4.8596254316213717E-3</v>
      </c>
      <c r="W169" s="58">
        <v>0</v>
      </c>
      <c r="X169" s="58">
        <v>0</v>
      </c>
      <c r="Y169" s="58">
        <v>0</v>
      </c>
      <c r="Z169" s="58">
        <v>5.6784768048418805E-6</v>
      </c>
      <c r="AA169" s="58">
        <v>0</v>
      </c>
      <c r="AB169" s="58">
        <v>4.0900782991988429E-6</v>
      </c>
      <c r="AC169" s="17">
        <v>5.9948856928373074E-4</v>
      </c>
      <c r="AD169" s="12">
        <v>162</v>
      </c>
      <c r="AE169" s="16">
        <v>10</v>
      </c>
      <c r="AF169" s="17">
        <v>0.99752272394813091</v>
      </c>
      <c r="AG169" t="str">
        <f>IF(AF169&lt;='CAV Tier 1 Analysis'!$A$5,"Tier 1", "Tier 2")</f>
        <v>Tier 2</v>
      </c>
      <c r="AH169" t="str">
        <f t="shared" si="6"/>
        <v>Idaho - Tier 2</v>
      </c>
      <c r="AI169" t="str">
        <f t="shared" si="7"/>
        <v>Oakley, City Of - Tier 2</v>
      </c>
    </row>
    <row r="170" spans="1:35" x14ac:dyDescent="0.3">
      <c r="A170">
        <v>163</v>
      </c>
      <c r="B170">
        <v>10</v>
      </c>
      <c r="C170" t="s">
        <v>35</v>
      </c>
      <c r="D170" t="s">
        <v>1016</v>
      </c>
      <c r="E170" t="s">
        <v>1686</v>
      </c>
      <c r="F170" t="s">
        <v>723</v>
      </c>
      <c r="G170" s="57">
        <v>1.41679</v>
      </c>
      <c r="H170">
        <v>0</v>
      </c>
      <c r="I170">
        <v>0</v>
      </c>
      <c r="J170">
        <v>1</v>
      </c>
      <c r="K170">
        <v>5</v>
      </c>
      <c r="L170">
        <v>0</v>
      </c>
      <c r="M170">
        <v>0</v>
      </c>
      <c r="N170" s="12">
        <v>0</v>
      </c>
      <c r="O170" s="12">
        <v>2.0295531831889222</v>
      </c>
      <c r="P170">
        <v>0</v>
      </c>
      <c r="Q170" s="12">
        <v>0.17743399086561862</v>
      </c>
      <c r="R170" s="58">
        <v>1.9237367648802338E-5</v>
      </c>
      <c r="S170" s="58">
        <v>0</v>
      </c>
      <c r="T170" s="58">
        <v>0</v>
      </c>
      <c r="U170" s="58">
        <v>1.6707758123850698E-3</v>
      </c>
      <c r="V170" s="58">
        <v>4.8596254316213717E-3</v>
      </c>
      <c r="W170" s="58">
        <v>0</v>
      </c>
      <c r="X170" s="58">
        <v>0</v>
      </c>
      <c r="Y170" s="58">
        <v>0</v>
      </c>
      <c r="Z170" s="58">
        <v>1.3226796398025999E-6</v>
      </c>
      <c r="AA170" s="58">
        <v>0</v>
      </c>
      <c r="AB170" s="58">
        <v>4.1815363013621625E-7</v>
      </c>
      <c r="AC170" s="17">
        <v>5.9557994953865294E-4</v>
      </c>
      <c r="AD170" s="12">
        <v>163</v>
      </c>
      <c r="AE170" s="16">
        <v>10</v>
      </c>
      <c r="AF170" s="17">
        <v>0.99811830389766953</v>
      </c>
      <c r="AG170" t="str">
        <f>IF(AF170&lt;='CAV Tier 1 Analysis'!$A$5,"Tier 1", "Tier 2")</f>
        <v>Tier 2</v>
      </c>
      <c r="AH170" t="str">
        <f t="shared" si="6"/>
        <v>Idaho - Tier 2</v>
      </c>
      <c r="AI170" t="str">
        <f t="shared" si="7"/>
        <v>Malta, Town Of - Tier 2</v>
      </c>
    </row>
    <row r="171" spans="1:35" x14ac:dyDescent="0.3">
      <c r="A171">
        <v>164</v>
      </c>
      <c r="B171">
        <v>10</v>
      </c>
      <c r="C171" t="s">
        <v>35</v>
      </c>
      <c r="D171" t="s">
        <v>1000</v>
      </c>
      <c r="E171" t="s">
        <v>1668</v>
      </c>
      <c r="F171" t="s">
        <v>700</v>
      </c>
      <c r="G171" s="57">
        <v>0.77316000000000007</v>
      </c>
      <c r="H171">
        <v>0</v>
      </c>
      <c r="I171">
        <v>0</v>
      </c>
      <c r="J171">
        <v>0</v>
      </c>
      <c r="K171">
        <v>5</v>
      </c>
      <c r="L171">
        <v>0</v>
      </c>
      <c r="M171">
        <v>0</v>
      </c>
      <c r="N171" s="12">
        <v>0</v>
      </c>
      <c r="O171" s="12">
        <v>789.0107517139794</v>
      </c>
      <c r="P171" s="12">
        <v>767.79061921493769</v>
      </c>
      <c r="Q171">
        <v>0</v>
      </c>
      <c r="R171" s="58">
        <v>1.0498071818228543E-5</v>
      </c>
      <c r="S171" s="58">
        <v>0</v>
      </c>
      <c r="T171" s="58">
        <v>0</v>
      </c>
      <c r="U171" s="58">
        <v>0</v>
      </c>
      <c r="V171" s="58">
        <v>4.8596254316213717E-3</v>
      </c>
      <c r="W171" s="58">
        <v>0</v>
      </c>
      <c r="X171" s="58">
        <v>0</v>
      </c>
      <c r="Y171" s="58">
        <v>0</v>
      </c>
      <c r="Z171" s="58">
        <v>5.1420601614275609E-4</v>
      </c>
      <c r="AA171" s="58">
        <v>1.0415130196587859E-3</v>
      </c>
      <c r="AB171" s="58">
        <v>0</v>
      </c>
      <c r="AC171" s="17">
        <v>5.8416750356737662E-4</v>
      </c>
      <c r="AD171" s="12">
        <v>164</v>
      </c>
      <c r="AE171" s="16">
        <v>10</v>
      </c>
      <c r="AF171" s="17">
        <v>0.99870247140123691</v>
      </c>
      <c r="AG171" t="str">
        <f>IF(AF171&lt;='CAV Tier 1 Analysis'!$A$5,"Tier 1", "Tier 2")</f>
        <v>Tier 2</v>
      </c>
      <c r="AH171" t="str">
        <f t="shared" si="6"/>
        <v>Idaho - Tier 2</v>
      </c>
      <c r="AI171" t="str">
        <f t="shared" si="7"/>
        <v>Filer, City Of - Tier 2</v>
      </c>
    </row>
    <row r="172" spans="1:35" x14ac:dyDescent="0.3">
      <c r="A172">
        <v>165</v>
      </c>
      <c r="B172">
        <v>10</v>
      </c>
      <c r="C172" t="s">
        <v>35</v>
      </c>
      <c r="D172" t="s">
        <v>925</v>
      </c>
      <c r="E172" t="s">
        <v>1586</v>
      </c>
      <c r="F172" t="s">
        <v>772</v>
      </c>
      <c r="G172" s="57">
        <v>0.92869999999999997</v>
      </c>
      <c r="H172">
        <v>23</v>
      </c>
      <c r="I172">
        <v>0</v>
      </c>
      <c r="J172">
        <v>0</v>
      </c>
      <c r="K172">
        <v>2</v>
      </c>
      <c r="L172">
        <v>0</v>
      </c>
      <c r="M172">
        <v>0</v>
      </c>
      <c r="N172" s="12">
        <v>15.498706545353807</v>
      </c>
      <c r="O172" s="12">
        <v>121.70426052677753</v>
      </c>
      <c r="P172">
        <v>0</v>
      </c>
      <c r="Q172" s="12">
        <v>17.854489823082091</v>
      </c>
      <c r="R172" s="58">
        <v>1.2610015129583588E-5</v>
      </c>
      <c r="S172" s="58">
        <v>3.337686837904513E-3</v>
      </c>
      <c r="T172" s="58">
        <v>0</v>
      </c>
      <c r="U172" s="58">
        <v>0</v>
      </c>
      <c r="V172" s="58">
        <v>1.9438501726485487E-3</v>
      </c>
      <c r="W172" s="58">
        <v>0</v>
      </c>
      <c r="X172" s="58">
        <v>0</v>
      </c>
      <c r="Y172" s="58">
        <v>8.2974365345682487E-4</v>
      </c>
      <c r="Z172" s="58">
        <v>7.9315855730899249E-5</v>
      </c>
      <c r="AA172" s="58">
        <v>0</v>
      </c>
      <c r="AB172" s="58">
        <v>4.2077167386751131E-5</v>
      </c>
      <c r="AC172" s="17">
        <v>5.6775306384155644E-4</v>
      </c>
      <c r="AD172" s="12">
        <v>165</v>
      </c>
      <c r="AE172" s="16">
        <v>10</v>
      </c>
      <c r="AF172" s="17">
        <v>0.99927022446507852</v>
      </c>
      <c r="AG172" t="str">
        <f>IF(AF172&lt;='CAV Tier 1 Analysis'!$A$5,"Tier 1", "Tier 2")</f>
        <v>Tier 2</v>
      </c>
      <c r="AH172" t="str">
        <f t="shared" si="6"/>
        <v>Idaho - Tier 2</v>
      </c>
      <c r="AI172" t="str">
        <f t="shared" si="7"/>
        <v>Parma, City Of - Tier 2</v>
      </c>
    </row>
    <row r="173" spans="1:35" x14ac:dyDescent="0.3">
      <c r="A173">
        <v>166</v>
      </c>
      <c r="B173">
        <v>10</v>
      </c>
      <c r="C173" t="s">
        <v>35</v>
      </c>
      <c r="D173" t="s">
        <v>990</v>
      </c>
      <c r="E173" t="s">
        <v>1656</v>
      </c>
      <c r="F173" t="s">
        <v>727</v>
      </c>
      <c r="G173" s="57">
        <v>0.37243999999999999</v>
      </c>
      <c r="H173">
        <v>0</v>
      </c>
      <c r="I173">
        <v>0</v>
      </c>
      <c r="J173">
        <v>0</v>
      </c>
      <c r="K173">
        <v>5</v>
      </c>
      <c r="L173">
        <v>0</v>
      </c>
      <c r="M173">
        <v>0</v>
      </c>
      <c r="N173" s="12">
        <v>0</v>
      </c>
      <c r="O173" s="12">
        <v>239.08676372010532</v>
      </c>
      <c r="P173" s="12">
        <v>228.86478360222145</v>
      </c>
      <c r="Q173">
        <v>0</v>
      </c>
      <c r="R173" s="58">
        <v>5.0570410626274491E-6</v>
      </c>
      <c r="S173" s="58">
        <v>0</v>
      </c>
      <c r="T173" s="58">
        <v>0</v>
      </c>
      <c r="U173" s="58">
        <v>0</v>
      </c>
      <c r="V173" s="58">
        <v>4.8596254316213717E-3</v>
      </c>
      <c r="W173" s="58">
        <v>0</v>
      </c>
      <c r="X173" s="58">
        <v>0</v>
      </c>
      <c r="Y173" s="58">
        <v>0</v>
      </c>
      <c r="Z173" s="58">
        <v>1.5581517998064764E-4</v>
      </c>
      <c r="AA173" s="58">
        <v>3.1045658269025479E-4</v>
      </c>
      <c r="AB173" s="58">
        <v>0</v>
      </c>
      <c r="AC173" s="17">
        <v>4.8463220321408199E-4</v>
      </c>
      <c r="AD173" s="12">
        <v>166</v>
      </c>
      <c r="AE173" s="16">
        <v>10</v>
      </c>
      <c r="AF173" s="17">
        <v>0.99975485666829256</v>
      </c>
      <c r="AG173" t="str">
        <f>IF(AF173&lt;='CAV Tier 1 Analysis'!$A$5,"Tier 1", "Tier 2")</f>
        <v>Tier 2</v>
      </c>
      <c r="AH173" t="str">
        <f t="shared" si="6"/>
        <v>Idaho - Tier 2</v>
      </c>
      <c r="AI173" t="str">
        <f t="shared" si="7"/>
        <v>Hansen, City Of - Tier 2</v>
      </c>
    </row>
    <row r="174" spans="1:35" x14ac:dyDescent="0.3">
      <c r="A174">
        <v>167</v>
      </c>
      <c r="B174">
        <v>10</v>
      </c>
      <c r="C174" t="s">
        <v>35</v>
      </c>
      <c r="D174" t="s">
        <v>992</v>
      </c>
      <c r="E174" t="s">
        <v>1658</v>
      </c>
      <c r="F174" t="s">
        <v>773</v>
      </c>
      <c r="G174" s="57">
        <v>0.41607000000000005</v>
      </c>
      <c r="H174">
        <v>4</v>
      </c>
      <c r="I174">
        <v>0</v>
      </c>
      <c r="J174">
        <v>0</v>
      </c>
      <c r="K174">
        <v>2</v>
      </c>
      <c r="L174">
        <v>0</v>
      </c>
      <c r="M174">
        <v>0</v>
      </c>
      <c r="N174" s="12">
        <v>2.3471543477288579</v>
      </c>
      <c r="O174" s="12">
        <v>35.515926048251472</v>
      </c>
      <c r="P174">
        <v>0</v>
      </c>
      <c r="Q174" s="12">
        <v>7.5554321301518002</v>
      </c>
      <c r="R174" s="58">
        <v>5.6494551469428709E-6</v>
      </c>
      <c r="S174" s="58">
        <v>5.8046727615730664E-4</v>
      </c>
      <c r="T174" s="58">
        <v>0</v>
      </c>
      <c r="U174" s="58">
        <v>0</v>
      </c>
      <c r="V174" s="58">
        <v>1.9438501726485487E-3</v>
      </c>
      <c r="W174" s="58">
        <v>0</v>
      </c>
      <c r="X174" s="58">
        <v>0</v>
      </c>
      <c r="Y174" s="58">
        <v>1.2565799720205972E-4</v>
      </c>
      <c r="Z174" s="58">
        <v>2.314607602395814E-5</v>
      </c>
      <c r="AA174" s="58">
        <v>0</v>
      </c>
      <c r="AB174" s="58">
        <v>1.7805671602480785E-5</v>
      </c>
      <c r="AC174" s="17">
        <v>2.4514333170739063E-4</v>
      </c>
      <c r="AD174" s="12">
        <v>167</v>
      </c>
      <c r="AE174" s="16">
        <v>10</v>
      </c>
      <c r="AF174" s="17">
        <v>1</v>
      </c>
      <c r="AG174" t="str">
        <f>IF(AF174&lt;='CAV Tier 1 Analysis'!$A$5,"Tier 1", "Tier 2")</f>
        <v>Tier 2</v>
      </c>
      <c r="AH174" t="str">
        <f t="shared" si="6"/>
        <v>Idaho - Tier 2</v>
      </c>
      <c r="AI174" t="str">
        <f t="shared" si="7"/>
        <v>Notus, City Of - Tier 2</v>
      </c>
    </row>
  </sheetData>
  <autoFilter ref="A7:AI174">
    <sortState ref="A8:AI174">
      <sortCondition ref="AG8:AG174"/>
      <sortCondition descending="1" ref="AC8:AC174"/>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66"/>
  <sheetViews>
    <sheetView workbookViewId="0">
      <selection activeCell="AG15" sqref="AG15"/>
    </sheetView>
  </sheetViews>
  <sheetFormatPr defaultRowHeight="14.4" x14ac:dyDescent="0.3"/>
  <cols>
    <col min="4" max="4" width="32.109375" bestFit="1" customWidth="1"/>
    <col min="5" max="5" width="40.5546875" bestFit="1" customWidth="1"/>
    <col min="15" max="16" width="10.5546875" bestFit="1" customWidth="1"/>
    <col min="18" max="28" width="11.109375" style="24" bestFit="1" customWidth="1"/>
    <col min="29" max="29" width="9.109375" style="24"/>
    <col min="32" max="32" width="11.109375" style="24" bestFit="1" customWidth="1"/>
    <col min="34" max="34" width="14.109375" bestFit="1" customWidth="1"/>
    <col min="35" max="35" width="38.88671875" bestFit="1" customWidth="1"/>
  </cols>
  <sheetData>
    <row r="1" spans="1:35" ht="15.6" x14ac:dyDescent="0.3">
      <c r="A1" s="1" t="s">
        <v>774</v>
      </c>
    </row>
    <row r="2" spans="1:35" ht="15.6" x14ac:dyDescent="0.3">
      <c r="A2" s="1" t="s">
        <v>2291</v>
      </c>
    </row>
    <row r="3" spans="1:35" x14ac:dyDescent="0.3">
      <c r="A3" s="2" t="s">
        <v>2320</v>
      </c>
    </row>
    <row r="4" spans="1:35" x14ac:dyDescent="0.3">
      <c r="A4" s="13"/>
    </row>
    <row r="6" spans="1:35" ht="15" thickBot="1" x14ac:dyDescent="0.35">
      <c r="G6" s="16">
        <f>SUBTOTAL(9,G8:G266)</f>
        <v>96805.728420000014</v>
      </c>
      <c r="H6" s="16">
        <f t="shared" ref="H6:AC6" si="0">SUBTOTAL(9,H8:H266)</f>
        <v>28752</v>
      </c>
      <c r="I6" s="16">
        <f t="shared" si="0"/>
        <v>707</v>
      </c>
      <c r="J6" s="16">
        <f t="shared" si="0"/>
        <v>1989.7783243176862</v>
      </c>
      <c r="K6" s="16">
        <f t="shared" si="0"/>
        <v>826.36988672574091</v>
      </c>
      <c r="L6" s="16">
        <f t="shared" si="0"/>
        <v>410</v>
      </c>
      <c r="M6" s="16">
        <f t="shared" si="0"/>
        <v>4030.5659983367323</v>
      </c>
      <c r="N6" s="16">
        <f t="shared" si="0"/>
        <v>99751.657112771616</v>
      </c>
      <c r="O6" s="16">
        <f t="shared" si="0"/>
        <v>3825930.8825793751</v>
      </c>
      <c r="P6" s="16">
        <f t="shared" si="0"/>
        <v>1901493.3493908425</v>
      </c>
      <c r="Q6" s="16">
        <f t="shared" si="0"/>
        <v>628918.37260782893</v>
      </c>
      <c r="R6" s="40">
        <f t="shared" si="0"/>
        <v>1.0000000000000002</v>
      </c>
      <c r="S6" s="40">
        <f t="shared" si="0"/>
        <v>0.99999999999999956</v>
      </c>
      <c r="T6" s="40">
        <f t="shared" si="0"/>
        <v>0.99999999999999956</v>
      </c>
      <c r="U6" s="40">
        <f t="shared" si="0"/>
        <v>1.0000000000000004</v>
      </c>
      <c r="V6" s="40">
        <f t="shared" si="0"/>
        <v>1.0000000000000007</v>
      </c>
      <c r="W6" s="40">
        <f t="shared" si="0"/>
        <v>1.0000000000000002</v>
      </c>
      <c r="X6" s="40">
        <f t="shared" si="0"/>
        <v>1.0000000000000002</v>
      </c>
      <c r="Y6" s="40">
        <f t="shared" si="0"/>
        <v>0.99999999999999944</v>
      </c>
      <c r="Z6" s="40">
        <f t="shared" si="0"/>
        <v>1.0000000000000004</v>
      </c>
      <c r="AA6" s="40">
        <f t="shared" si="0"/>
        <v>0.99999999999999922</v>
      </c>
      <c r="AB6" s="40">
        <f t="shared" si="0"/>
        <v>1</v>
      </c>
      <c r="AC6" s="40">
        <f t="shared" si="0"/>
        <v>1.0000000000000009</v>
      </c>
      <c r="AD6" s="16">
        <f>SUBTOTAL(3,AD8:AD266)</f>
        <v>259</v>
      </c>
      <c r="AE6" s="16">
        <f>SUBTOTAL(3,AE8:AE266)</f>
        <v>259</v>
      </c>
    </row>
    <row r="7" spans="1:35" ht="208.2" thickBot="1" x14ac:dyDescent="0.35">
      <c r="A7" s="7" t="s">
        <v>781</v>
      </c>
      <c r="B7" s="8" t="s">
        <v>0</v>
      </c>
      <c r="C7" s="8" t="s">
        <v>1</v>
      </c>
      <c r="D7" s="8" t="s">
        <v>20</v>
      </c>
      <c r="E7" s="8" t="s">
        <v>789</v>
      </c>
      <c r="F7" s="32" t="s">
        <v>2</v>
      </c>
      <c r="G7" s="9" t="s">
        <v>9</v>
      </c>
      <c r="H7" s="10" t="s">
        <v>10</v>
      </c>
      <c r="I7" s="10" t="s">
        <v>11</v>
      </c>
      <c r="J7" s="10" t="s">
        <v>12</v>
      </c>
      <c r="K7" s="10" t="s">
        <v>13</v>
      </c>
      <c r="L7" s="10" t="s">
        <v>14</v>
      </c>
      <c r="M7" s="10" t="s">
        <v>15</v>
      </c>
      <c r="N7" s="10" t="s">
        <v>16</v>
      </c>
      <c r="O7" s="10" t="s">
        <v>17</v>
      </c>
      <c r="P7" s="10" t="s">
        <v>18</v>
      </c>
      <c r="Q7" s="42" t="s">
        <v>19</v>
      </c>
      <c r="R7" s="41" t="s">
        <v>2279</v>
      </c>
      <c r="S7" s="36" t="s">
        <v>2280</v>
      </c>
      <c r="T7" s="36" t="s">
        <v>2281</v>
      </c>
      <c r="U7" s="36" t="s">
        <v>2282</v>
      </c>
      <c r="V7" s="36" t="s">
        <v>2283</v>
      </c>
      <c r="W7" s="36" t="s">
        <v>2284</v>
      </c>
      <c r="X7" s="36" t="s">
        <v>2285</v>
      </c>
      <c r="Y7" s="36" t="s">
        <v>2286</v>
      </c>
      <c r="Z7" s="36" t="s">
        <v>2287</v>
      </c>
      <c r="AA7" s="36" t="s">
        <v>2288</v>
      </c>
      <c r="AB7" s="36" t="s">
        <v>2289</v>
      </c>
      <c r="AC7" s="28" t="s">
        <v>784</v>
      </c>
      <c r="AD7" s="29" t="s">
        <v>785</v>
      </c>
      <c r="AE7" s="30" t="s">
        <v>783</v>
      </c>
      <c r="AF7" s="37" t="s">
        <v>786</v>
      </c>
      <c r="AG7" s="38" t="s">
        <v>782</v>
      </c>
      <c r="AH7" s="38" t="s">
        <v>787</v>
      </c>
      <c r="AI7" s="39" t="s">
        <v>780</v>
      </c>
    </row>
    <row r="8" spans="1:35" x14ac:dyDescent="0.3">
      <c r="A8">
        <v>1</v>
      </c>
      <c r="B8">
        <v>10</v>
      </c>
      <c r="C8" t="s">
        <v>22</v>
      </c>
      <c r="D8" t="s">
        <v>839</v>
      </c>
      <c r="E8" t="s">
        <v>1884</v>
      </c>
      <c r="F8" t="s">
        <v>23</v>
      </c>
      <c r="G8" s="57">
        <v>145.2709899999999</v>
      </c>
      <c r="H8">
        <v>1314</v>
      </c>
      <c r="I8">
        <v>27</v>
      </c>
      <c r="J8" s="12">
        <v>5.1659574468085108</v>
      </c>
      <c r="K8" s="12">
        <v>1</v>
      </c>
      <c r="L8">
        <v>2</v>
      </c>
      <c r="M8" s="12">
        <v>195.25801772260229</v>
      </c>
      <c r="N8" s="12">
        <v>34852.733022785265</v>
      </c>
      <c r="O8" s="12">
        <v>581459.4785986694</v>
      </c>
      <c r="P8" s="12">
        <v>406740.20255938801</v>
      </c>
      <c r="Q8" s="12">
        <v>140472.22034200199</v>
      </c>
      <c r="R8" s="58">
        <f t="shared" ref="R8:AB8" si="1">G8/G$6</f>
        <v>1.5006445627858834E-3</v>
      </c>
      <c r="S8" s="58">
        <f t="shared" si="1"/>
        <v>4.570116861435726E-2</v>
      </c>
      <c r="T8" s="58">
        <f t="shared" si="1"/>
        <v>3.818953323903819E-2</v>
      </c>
      <c r="U8" s="58">
        <f t="shared" si="1"/>
        <v>2.5962477245197483E-3</v>
      </c>
      <c r="V8" s="58">
        <f t="shared" si="1"/>
        <v>1.2101118591847772E-3</v>
      </c>
      <c r="W8" s="58">
        <f t="shared" si="1"/>
        <v>4.8780487804878049E-3</v>
      </c>
      <c r="X8" s="58">
        <f t="shared" si="1"/>
        <v>4.8444317200903836E-2</v>
      </c>
      <c r="Y8" s="58">
        <f t="shared" si="1"/>
        <v>0.34939502792804156</v>
      </c>
      <c r="Z8" s="58">
        <f t="shared" si="1"/>
        <v>0.15197856324227679</v>
      </c>
      <c r="AA8" s="58">
        <f t="shared" si="1"/>
        <v>0.21390566666440894</v>
      </c>
      <c r="AB8" s="58">
        <f t="shared" si="1"/>
        <v>0.22335524999775361</v>
      </c>
      <c r="AC8" s="17">
        <f>SUM(R8:AB8)/11</f>
        <v>9.8286779983068936E-2</v>
      </c>
      <c r="AD8" s="12">
        <v>1</v>
      </c>
      <c r="AE8" s="16">
        <f>TRUNC(AD8/(259/10)-0.001)+1</f>
        <v>1</v>
      </c>
      <c r="AF8" s="17">
        <v>9.8286779983068936E-2</v>
      </c>
      <c r="AG8" t="str">
        <f>IF(AF8&lt;='CAV Tier 1 Analysis'!$A$5,"Tier 1", "Tier 2")</f>
        <v>Tier 2</v>
      </c>
      <c r="AH8" t="str">
        <f t="shared" ref="AH8:AH71" si="2">C8&amp;" - "&amp;AG8</f>
        <v>Oregon - Tier 2</v>
      </c>
      <c r="AI8" t="str">
        <f t="shared" ref="AI8:AI71" si="3">D8&amp;" - "&amp;AG8</f>
        <v>Portland, City Of - Tier 2</v>
      </c>
    </row>
    <row r="9" spans="1:35" x14ac:dyDescent="0.3">
      <c r="A9">
        <v>2</v>
      </c>
      <c r="B9">
        <v>10</v>
      </c>
      <c r="C9" t="s">
        <v>22</v>
      </c>
      <c r="D9" t="s">
        <v>1293</v>
      </c>
      <c r="E9" t="s">
        <v>1974</v>
      </c>
      <c r="F9" t="s">
        <v>42</v>
      </c>
      <c r="G9" s="57">
        <v>1807.77161</v>
      </c>
      <c r="H9">
        <v>1236</v>
      </c>
      <c r="I9">
        <v>57</v>
      </c>
      <c r="J9" s="12">
        <v>7.7230769230769232</v>
      </c>
      <c r="K9" s="12">
        <v>1.2153846153846153</v>
      </c>
      <c r="L9">
        <v>56</v>
      </c>
      <c r="M9" s="12">
        <v>385.36001175945046</v>
      </c>
      <c r="N9" s="12">
        <v>1329.0605537527283</v>
      </c>
      <c r="O9" s="12">
        <v>223806.93010980892</v>
      </c>
      <c r="P9">
        <v>0</v>
      </c>
      <c r="Q9" s="12">
        <v>21991.54990686354</v>
      </c>
      <c r="R9" s="58">
        <v>1.8674221448516215E-2</v>
      </c>
      <c r="S9" s="58">
        <v>4.2988313856427381E-2</v>
      </c>
      <c r="T9" s="58">
        <v>8.0622347949080617E-2</v>
      </c>
      <c r="U9" s="58">
        <v>3.8813755425370008E-3</v>
      </c>
      <c r="V9" s="58">
        <v>1.4707513365476521E-3</v>
      </c>
      <c r="W9" s="58">
        <v>0.13658536585365855</v>
      </c>
      <c r="X9" s="58">
        <v>9.5609403721083966E-2</v>
      </c>
      <c r="Y9" s="58">
        <v>1.3323693983852256E-2</v>
      </c>
      <c r="Z9" s="58">
        <v>5.8497379325086564E-2</v>
      </c>
      <c r="AA9" s="58">
        <v>0</v>
      </c>
      <c r="AB9" s="58">
        <v>3.4967256268369003E-2</v>
      </c>
      <c r="AC9" s="17">
        <v>4.4238191753196293E-2</v>
      </c>
      <c r="AD9" s="12">
        <v>2</v>
      </c>
      <c r="AE9" s="16">
        <v>1</v>
      </c>
      <c r="AF9" s="17">
        <v>0.14252497173626522</v>
      </c>
      <c r="AG9" t="str">
        <f>IF(AF9&lt;='CAV Tier 1 Analysis'!$A$5,"Tier 1", "Tier 2")</f>
        <v>Tier 2</v>
      </c>
      <c r="AH9" t="str">
        <f t="shared" si="2"/>
        <v>Oregon - Tier 2</v>
      </c>
      <c r="AI9" t="str">
        <f t="shared" si="3"/>
        <v>Clackamas County* - Tier 2</v>
      </c>
    </row>
    <row r="10" spans="1:35" x14ac:dyDescent="0.3">
      <c r="A10">
        <v>3</v>
      </c>
      <c r="B10">
        <v>10</v>
      </c>
      <c r="C10" t="s">
        <v>22</v>
      </c>
      <c r="D10" t="s">
        <v>1295</v>
      </c>
      <c r="E10" t="s">
        <v>1977</v>
      </c>
      <c r="F10" t="s">
        <v>37</v>
      </c>
      <c r="G10" s="57">
        <v>4540.2009099999987</v>
      </c>
      <c r="H10">
        <v>2507</v>
      </c>
      <c r="I10">
        <v>66</v>
      </c>
      <c r="J10" s="12">
        <v>9.9875000000000007</v>
      </c>
      <c r="K10" s="12">
        <v>1.0687500000000001</v>
      </c>
      <c r="L10">
        <v>19</v>
      </c>
      <c r="M10" s="12">
        <v>310.53404152879216</v>
      </c>
      <c r="N10" s="12">
        <v>852.89916260047175</v>
      </c>
      <c r="O10" s="12">
        <v>145044.52145522667</v>
      </c>
      <c r="P10">
        <v>0</v>
      </c>
      <c r="Q10" s="12">
        <v>25535.176783068164</v>
      </c>
      <c r="R10" s="58">
        <v>4.6900126512162015E-2</v>
      </c>
      <c r="S10" s="58">
        <v>8.7193934335002776E-2</v>
      </c>
      <c r="T10" s="58">
        <v>9.3352192362093356E-2</v>
      </c>
      <c r="U10" s="58">
        <v>5.0194033566150183E-3</v>
      </c>
      <c r="V10" s="58">
        <v>1.2933070495037306E-3</v>
      </c>
      <c r="W10" s="58">
        <v>4.6341463414634146E-2</v>
      </c>
      <c r="X10" s="58">
        <v>7.7044772783013166E-2</v>
      </c>
      <c r="Y10" s="58">
        <v>8.5502255028831152E-3</v>
      </c>
      <c r="Z10" s="58">
        <v>3.7910910026017042E-2</v>
      </c>
      <c r="AA10" s="58">
        <v>0</v>
      </c>
      <c r="AB10" s="58">
        <v>4.0601734494073984E-2</v>
      </c>
      <c r="AC10" s="17">
        <v>4.0382551803272576E-2</v>
      </c>
      <c r="AD10" s="12">
        <v>3</v>
      </c>
      <c r="AE10" s="16">
        <v>1</v>
      </c>
      <c r="AF10" s="17">
        <v>0.18290752353953779</v>
      </c>
      <c r="AG10" t="str">
        <f>IF(AF10&lt;='CAV Tier 1 Analysis'!$A$5,"Tier 1", "Tier 2")</f>
        <v>Tier 2</v>
      </c>
      <c r="AH10" t="str">
        <f t="shared" si="2"/>
        <v>Oregon - Tier 2</v>
      </c>
      <c r="AI10" t="str">
        <f t="shared" si="3"/>
        <v>Lane County* - Tier 2</v>
      </c>
    </row>
    <row r="11" spans="1:35" x14ac:dyDescent="0.3">
      <c r="A11">
        <v>4</v>
      </c>
      <c r="B11">
        <v>10</v>
      </c>
      <c r="C11" t="s">
        <v>22</v>
      </c>
      <c r="D11" t="s">
        <v>802</v>
      </c>
      <c r="E11" t="s">
        <v>1931</v>
      </c>
      <c r="F11" t="s">
        <v>34</v>
      </c>
      <c r="G11" s="57">
        <v>655.65971000000002</v>
      </c>
      <c r="H11">
        <v>758</v>
      </c>
      <c r="I11">
        <v>60</v>
      </c>
      <c r="J11" s="12">
        <v>8.08</v>
      </c>
      <c r="K11" s="12">
        <v>1.0900000000000001</v>
      </c>
      <c r="L11">
        <v>16</v>
      </c>
      <c r="M11" s="12">
        <v>182.75012358163619</v>
      </c>
      <c r="N11" s="12">
        <v>3492.0499656148781</v>
      </c>
      <c r="O11" s="12">
        <v>274367.06266197551</v>
      </c>
      <c r="P11" s="12">
        <v>52384.455722607789</v>
      </c>
      <c r="Q11" s="12">
        <v>56178.40492043877</v>
      </c>
      <c r="R11" s="58">
        <v>6.7729433030591299E-3</v>
      </c>
      <c r="S11" s="58">
        <v>2.6363383416805788E-2</v>
      </c>
      <c r="T11" s="58">
        <v>8.4865629420084868E-2</v>
      </c>
      <c r="U11" s="58">
        <v>4.0607538544630136E-3</v>
      </c>
      <c r="V11" s="58">
        <v>1.3190219265114072E-3</v>
      </c>
      <c r="W11" s="58">
        <v>3.9024390243902439E-2</v>
      </c>
      <c r="X11" s="58">
        <v>4.5341057225474164E-2</v>
      </c>
      <c r="Y11" s="58">
        <v>3.5007438138767284E-2</v>
      </c>
      <c r="Z11" s="58">
        <v>7.1712498495791449E-2</v>
      </c>
      <c r="AA11" s="58">
        <v>2.7549113300548506E-2</v>
      </c>
      <c r="AB11" s="58">
        <v>8.9325431355254142E-2</v>
      </c>
      <c r="AC11" s="17">
        <v>3.9212878243696563E-2</v>
      </c>
      <c r="AD11" s="12">
        <v>4</v>
      </c>
      <c r="AE11" s="16">
        <v>1</v>
      </c>
      <c r="AF11" s="17">
        <v>0.22212040178323436</v>
      </c>
      <c r="AG11" t="str">
        <f>IF(AF11&lt;='CAV Tier 1 Analysis'!$A$5,"Tier 1", "Tier 2")</f>
        <v>Tier 2</v>
      </c>
      <c r="AH11" t="str">
        <f t="shared" si="2"/>
        <v>Oregon - Tier 2</v>
      </c>
      <c r="AI11" t="str">
        <f t="shared" si="3"/>
        <v>Washington County* - Tier 2</v>
      </c>
    </row>
    <row r="12" spans="1:35" x14ac:dyDescent="0.3">
      <c r="A12">
        <v>5</v>
      </c>
      <c r="B12">
        <v>10</v>
      </c>
      <c r="C12" t="s">
        <v>22</v>
      </c>
      <c r="D12" t="s">
        <v>1081</v>
      </c>
      <c r="E12" t="s">
        <v>1834</v>
      </c>
      <c r="F12" t="s">
        <v>78</v>
      </c>
      <c r="G12" s="57">
        <v>961.56066999999996</v>
      </c>
      <c r="H12">
        <v>1029</v>
      </c>
      <c r="I12">
        <v>94</v>
      </c>
      <c r="J12" s="12">
        <v>10.594594594594595</v>
      </c>
      <c r="K12" s="12">
        <v>2.1351351351351351</v>
      </c>
      <c r="L12">
        <v>46</v>
      </c>
      <c r="M12" s="12">
        <v>229.98426337466557</v>
      </c>
      <c r="N12" s="12">
        <v>346.01685098043731</v>
      </c>
      <c r="O12" s="12">
        <v>30591.636068163327</v>
      </c>
      <c r="P12">
        <v>0</v>
      </c>
      <c r="Q12" s="12">
        <v>1663.7704994676824</v>
      </c>
      <c r="R12" s="58">
        <v>9.9328901883593695E-3</v>
      </c>
      <c r="S12" s="58">
        <v>3.5788814691151923E-2</v>
      </c>
      <c r="T12" s="58">
        <v>0.13295615275813297</v>
      </c>
      <c r="U12" s="58">
        <v>5.3245100045139857E-3</v>
      </c>
      <c r="V12" s="58">
        <v>2.5837523479891188E-3</v>
      </c>
      <c r="W12" s="58">
        <v>0.11219512195121951</v>
      </c>
      <c r="X12" s="58">
        <v>5.7060041559813611E-2</v>
      </c>
      <c r="Y12" s="58">
        <v>3.468782985622555E-3</v>
      </c>
      <c r="Z12" s="58">
        <v>7.9958674129363746E-3</v>
      </c>
      <c r="AA12" s="58">
        <v>0</v>
      </c>
      <c r="AB12" s="58">
        <v>2.6454474410865245E-3</v>
      </c>
      <c r="AC12" s="17">
        <v>3.3631943758256906E-2</v>
      </c>
      <c r="AD12" s="12">
        <v>5</v>
      </c>
      <c r="AE12" s="16">
        <v>1</v>
      </c>
      <c r="AF12" s="17">
        <v>0.25575234554149129</v>
      </c>
      <c r="AG12" t="str">
        <f>IF(AF12&lt;='CAV Tier 1 Analysis'!$A$5,"Tier 1", "Tier 2")</f>
        <v>Tier 2</v>
      </c>
      <c r="AH12" t="str">
        <f t="shared" si="2"/>
        <v>Oregon - Tier 2</v>
      </c>
      <c r="AI12" t="str">
        <f t="shared" si="3"/>
        <v>Lincoln County * - Tier 2</v>
      </c>
    </row>
    <row r="13" spans="1:35" x14ac:dyDescent="0.3">
      <c r="A13">
        <v>6</v>
      </c>
      <c r="B13">
        <v>10</v>
      </c>
      <c r="C13" t="s">
        <v>22</v>
      </c>
      <c r="D13" t="s">
        <v>1239</v>
      </c>
      <c r="E13" t="s">
        <v>1896</v>
      </c>
      <c r="F13" t="s">
        <v>74</v>
      </c>
      <c r="G13" s="57">
        <v>1096.2804199999998</v>
      </c>
      <c r="H13">
        <v>1312</v>
      </c>
      <c r="I13">
        <v>64</v>
      </c>
      <c r="J13" s="12">
        <v>12.604651162790697</v>
      </c>
      <c r="K13" s="12">
        <v>2.13953488372093</v>
      </c>
      <c r="L13">
        <v>30</v>
      </c>
      <c r="M13" s="12">
        <v>398.28829951099573</v>
      </c>
      <c r="N13" s="12">
        <v>484.92819456259224</v>
      </c>
      <c r="O13" s="12">
        <v>20491.8493316153</v>
      </c>
      <c r="P13">
        <v>0</v>
      </c>
      <c r="Q13" s="12">
        <v>675.25219241602099</v>
      </c>
      <c r="R13" s="58">
        <v>1.1324540787955157E-2</v>
      </c>
      <c r="S13" s="58">
        <v>4.5631608235948806E-2</v>
      </c>
      <c r="T13" s="58">
        <v>9.0523338048090526E-2</v>
      </c>
      <c r="U13" s="58">
        <v>6.3347012120623797E-3</v>
      </c>
      <c r="V13" s="58">
        <v>2.5890765359302204E-3</v>
      </c>
      <c r="W13" s="58">
        <v>7.3170731707317069E-2</v>
      </c>
      <c r="X13" s="58">
        <v>9.8816965080178509E-2</v>
      </c>
      <c r="Y13" s="58">
        <v>4.8613547744311598E-3</v>
      </c>
      <c r="Z13" s="58">
        <v>5.356042741106723E-3</v>
      </c>
      <c r="AA13" s="58">
        <v>0</v>
      </c>
      <c r="AB13" s="58">
        <v>1.0736722312882474E-3</v>
      </c>
      <c r="AC13" s="17">
        <v>3.0880184668573528E-2</v>
      </c>
      <c r="AD13" s="12">
        <v>6</v>
      </c>
      <c r="AE13" s="16">
        <v>1</v>
      </c>
      <c r="AF13" s="17">
        <v>0.2866325302100648</v>
      </c>
      <c r="AG13" t="str">
        <f>IF(AF13&lt;='CAV Tier 1 Analysis'!$A$5,"Tier 1", "Tier 2")</f>
        <v>Tier 2</v>
      </c>
      <c r="AH13" t="str">
        <f t="shared" si="2"/>
        <v>Oregon - Tier 2</v>
      </c>
      <c r="AI13" t="str">
        <f t="shared" si="3"/>
        <v>Tillamook County * - Tier 2</v>
      </c>
    </row>
    <row r="14" spans="1:35" x14ac:dyDescent="0.3">
      <c r="A14">
        <v>7</v>
      </c>
      <c r="B14">
        <v>10</v>
      </c>
      <c r="C14" t="s">
        <v>22</v>
      </c>
      <c r="D14" t="s">
        <v>841</v>
      </c>
      <c r="E14" t="s">
        <v>1869</v>
      </c>
      <c r="F14" t="s">
        <v>50</v>
      </c>
      <c r="G14" s="57">
        <v>46.535970000000006</v>
      </c>
      <c r="H14">
        <v>1002</v>
      </c>
      <c r="I14">
        <v>8</v>
      </c>
      <c r="J14" s="12">
        <v>6.2037037037037033</v>
      </c>
      <c r="K14" s="12">
        <v>2.1018518518518516</v>
      </c>
      <c r="L14">
        <v>4</v>
      </c>
      <c r="M14" s="12">
        <v>75.450667515902239</v>
      </c>
      <c r="N14" s="12">
        <v>9118.7656369363776</v>
      </c>
      <c r="O14" s="12">
        <v>141291.21363131402</v>
      </c>
      <c r="P14" s="12">
        <v>133938.50452803471</v>
      </c>
      <c r="Q14" s="12">
        <v>6938.0641967683914</v>
      </c>
      <c r="R14" s="58">
        <v>4.807150440323085E-4</v>
      </c>
      <c r="S14" s="58">
        <v>3.4849749582637729E-2</v>
      </c>
      <c r="T14" s="58">
        <v>1.1315417256011316E-2</v>
      </c>
      <c r="U14" s="58">
        <v>3.1177863523219411E-3</v>
      </c>
      <c r="V14" s="58">
        <v>2.5434758521754109E-3</v>
      </c>
      <c r="W14" s="58">
        <v>9.7560975609756097E-3</v>
      </c>
      <c r="X14" s="58">
        <v>1.8719620903624449E-2</v>
      </c>
      <c r="Y14" s="58">
        <v>9.1414678220607365E-2</v>
      </c>
      <c r="Z14" s="58">
        <v>3.6929891827020667E-2</v>
      </c>
      <c r="AA14" s="58">
        <v>7.0438586898525266E-2</v>
      </c>
      <c r="AB14" s="58">
        <v>1.1031740364014967E-2</v>
      </c>
      <c r="AC14" s="17">
        <v>2.641797816926791E-2</v>
      </c>
      <c r="AD14" s="12">
        <v>7</v>
      </c>
      <c r="AE14" s="16">
        <v>1</v>
      </c>
      <c r="AF14" s="17">
        <v>0.31305050837933268</v>
      </c>
      <c r="AG14" t="str">
        <f>IF(AF14&lt;='CAV Tier 1 Analysis'!$A$5,"Tier 1", "Tier 2")</f>
        <v>Tier 2</v>
      </c>
      <c r="AH14" t="str">
        <f t="shared" si="2"/>
        <v>Oregon - Tier 2</v>
      </c>
      <c r="AI14" t="str">
        <f t="shared" si="3"/>
        <v>Salem, City Of - Tier 2</v>
      </c>
    </row>
    <row r="15" spans="1:35" x14ac:dyDescent="0.3">
      <c r="A15">
        <v>8</v>
      </c>
      <c r="B15">
        <v>10</v>
      </c>
      <c r="C15" t="s">
        <v>22</v>
      </c>
      <c r="D15" t="s">
        <v>1205</v>
      </c>
      <c r="E15" t="s">
        <v>1828</v>
      </c>
      <c r="F15" t="s">
        <v>51</v>
      </c>
      <c r="G15" s="57">
        <v>40.427829999999993</v>
      </c>
      <c r="H15">
        <v>748</v>
      </c>
      <c r="I15">
        <v>2</v>
      </c>
      <c r="J15" s="12">
        <v>10</v>
      </c>
      <c r="K15" s="12">
        <v>1</v>
      </c>
      <c r="L15">
        <v>1</v>
      </c>
      <c r="M15" s="12">
        <v>9.2925541638025049</v>
      </c>
      <c r="N15" s="12">
        <v>4307.8944297174039</v>
      </c>
      <c r="O15" s="12">
        <v>135985.63296943228</v>
      </c>
      <c r="P15" s="12">
        <v>133576.27461987385</v>
      </c>
      <c r="Q15" s="12">
        <v>23179.755508771603</v>
      </c>
      <c r="R15" s="58">
        <v>4.1761815813833204E-4</v>
      </c>
      <c r="S15" s="58">
        <v>2.6015581524763496E-2</v>
      </c>
      <c r="T15" s="58">
        <v>2.828854314002829E-3</v>
      </c>
      <c r="U15" s="58">
        <v>5.0256854634443239E-3</v>
      </c>
      <c r="V15" s="58">
        <v>1.2101118591847772E-3</v>
      </c>
      <c r="W15" s="58">
        <v>2.4390243902439024E-3</v>
      </c>
      <c r="X15" s="58">
        <v>2.3055209039219812E-3</v>
      </c>
      <c r="Y15" s="58">
        <v>4.3186194138581852E-2</v>
      </c>
      <c r="Z15" s="58">
        <v>3.5543149404140086E-2</v>
      </c>
      <c r="AA15" s="58">
        <v>7.0248089304475347E-2</v>
      </c>
      <c r="AB15" s="58">
        <v>3.6856540559716912E-2</v>
      </c>
      <c r="AC15" s="17">
        <v>2.0552397274601258E-2</v>
      </c>
      <c r="AD15" s="12">
        <v>8</v>
      </c>
      <c r="AE15" s="16">
        <v>1</v>
      </c>
      <c r="AF15" s="17">
        <v>0.33360290565393391</v>
      </c>
      <c r="AG15" t="str">
        <f>IF(AF15&lt;='CAV Tier 1 Analysis'!$A$5,"Tier 1", "Tier 2")</f>
        <v>Tier 2</v>
      </c>
      <c r="AH15" t="str">
        <f t="shared" si="2"/>
        <v>Oregon - Tier 2</v>
      </c>
      <c r="AI15" t="str">
        <f t="shared" si="3"/>
        <v>Eugene, City Of - Tier 2</v>
      </c>
    </row>
    <row r="16" spans="1:35" x14ac:dyDescent="0.3">
      <c r="A16">
        <v>9</v>
      </c>
      <c r="B16">
        <v>10</v>
      </c>
      <c r="C16" t="s">
        <v>22</v>
      </c>
      <c r="D16" t="s">
        <v>1243</v>
      </c>
      <c r="E16" t="s">
        <v>1901</v>
      </c>
      <c r="F16" t="s">
        <v>177</v>
      </c>
      <c r="G16" s="57">
        <v>1.53382</v>
      </c>
      <c r="H16">
        <v>106</v>
      </c>
      <c r="I16">
        <v>103</v>
      </c>
      <c r="J16" s="12">
        <v>14</v>
      </c>
      <c r="K16" s="12">
        <v>2</v>
      </c>
      <c r="L16">
        <v>6</v>
      </c>
      <c r="M16" s="12">
        <v>112.15093035688676</v>
      </c>
      <c r="N16" s="12">
        <v>468.30846561488539</v>
      </c>
      <c r="O16" s="12">
        <v>3272.6690825254504</v>
      </c>
      <c r="P16" s="12">
        <v>3243.2709964305136</v>
      </c>
      <c r="Q16">
        <v>0</v>
      </c>
      <c r="R16" s="58">
        <v>1.5844310300991583E-5</v>
      </c>
      <c r="S16" s="58">
        <v>3.6867000556483026E-3</v>
      </c>
      <c r="T16" s="58">
        <v>0.14568599717114569</v>
      </c>
      <c r="U16" s="58">
        <v>7.035959648822053E-3</v>
      </c>
      <c r="V16" s="58">
        <v>2.4202237183695544E-3</v>
      </c>
      <c r="W16" s="58">
        <v>1.4634146341463415E-2</v>
      </c>
      <c r="X16" s="58">
        <v>2.7825107045305143E-2</v>
      </c>
      <c r="Y16" s="58">
        <v>4.6947437182467211E-3</v>
      </c>
      <c r="Z16" s="58">
        <v>8.5539158520267749E-4</v>
      </c>
      <c r="AA16" s="58">
        <v>1.7056441440983844E-3</v>
      </c>
      <c r="AB16" s="58">
        <v>0</v>
      </c>
      <c r="AC16" s="17">
        <v>1.8959977976236633E-2</v>
      </c>
      <c r="AD16" s="12">
        <v>9</v>
      </c>
      <c r="AE16" s="16">
        <v>1</v>
      </c>
      <c r="AF16" s="17">
        <v>0.35256288363017052</v>
      </c>
      <c r="AG16" t="str">
        <f>IF(AF16&lt;='CAV Tier 1 Analysis'!$A$5,"Tier 1", "Tier 2")</f>
        <v>Tier 2</v>
      </c>
      <c r="AH16" t="str">
        <f t="shared" si="2"/>
        <v>Oregon - Tier 2</v>
      </c>
      <c r="AI16" t="str">
        <f t="shared" si="3"/>
        <v>Tillamook, City Of - Tier 2</v>
      </c>
    </row>
    <row r="17" spans="1:35" x14ac:dyDescent="0.3">
      <c r="A17">
        <v>10</v>
      </c>
      <c r="B17">
        <v>10</v>
      </c>
      <c r="C17" t="s">
        <v>22</v>
      </c>
      <c r="D17" t="s">
        <v>891</v>
      </c>
      <c r="E17" t="s">
        <v>1775</v>
      </c>
      <c r="F17" t="s">
        <v>58</v>
      </c>
      <c r="G17" s="57">
        <v>5044.0193199999994</v>
      </c>
      <c r="H17">
        <v>1202</v>
      </c>
      <c r="I17">
        <v>15</v>
      </c>
      <c r="J17" s="12">
        <v>11.343434343434344</v>
      </c>
      <c r="K17" s="12">
        <v>2.1313131313131315</v>
      </c>
      <c r="L17">
        <v>6</v>
      </c>
      <c r="M17" s="12">
        <v>127.19501269931689</v>
      </c>
      <c r="N17" s="12">
        <v>462.47038969943787</v>
      </c>
      <c r="O17" s="12">
        <v>73369.767201485069</v>
      </c>
      <c r="P17">
        <v>0</v>
      </c>
      <c r="Q17">
        <v>0</v>
      </c>
      <c r="R17" s="58">
        <v>5.2104554165597367E-2</v>
      </c>
      <c r="S17" s="58">
        <v>4.1805787423483586E-2</v>
      </c>
      <c r="T17" s="58">
        <v>2.1216407355021217E-2</v>
      </c>
      <c r="U17" s="58">
        <v>5.7008533085333088E-3</v>
      </c>
      <c r="V17" s="58">
        <v>2.5791272958382624E-3</v>
      </c>
      <c r="W17" s="58">
        <v>1.4634146341463415E-2</v>
      </c>
      <c r="X17" s="58">
        <v>3.1557605743661225E-2</v>
      </c>
      <c r="Y17" s="58">
        <v>4.6362176136743689E-3</v>
      </c>
      <c r="Z17" s="58">
        <v>1.9176971422970524E-2</v>
      </c>
      <c r="AA17" s="58">
        <v>0</v>
      </c>
      <c r="AB17" s="58">
        <v>0</v>
      </c>
      <c r="AC17" s="17">
        <v>1.75828791518403E-2</v>
      </c>
      <c r="AD17" s="12">
        <v>10</v>
      </c>
      <c r="AE17" s="16">
        <v>1</v>
      </c>
      <c r="AF17" s="17">
        <v>0.37014576278201083</v>
      </c>
      <c r="AG17" t="str">
        <f>IF(AF17&lt;='CAV Tier 1 Analysis'!$A$5,"Tier 1", "Tier 2")</f>
        <v>Tier 2</v>
      </c>
      <c r="AH17" t="str">
        <f t="shared" si="2"/>
        <v>Oregon - Tier 2</v>
      </c>
      <c r="AI17" t="str">
        <f t="shared" si="3"/>
        <v>Douglas County * - Tier 2</v>
      </c>
    </row>
    <row r="18" spans="1:35" x14ac:dyDescent="0.3">
      <c r="A18">
        <v>11</v>
      </c>
      <c r="B18">
        <v>10</v>
      </c>
      <c r="C18" t="s">
        <v>22</v>
      </c>
      <c r="D18" t="s">
        <v>1181</v>
      </c>
      <c r="E18" t="s">
        <v>1797</v>
      </c>
      <c r="F18" t="s">
        <v>41</v>
      </c>
      <c r="G18" s="57">
        <v>10201.00722</v>
      </c>
      <c r="H18">
        <v>40</v>
      </c>
      <c r="I18">
        <v>2</v>
      </c>
      <c r="J18" s="12">
        <v>3.6</v>
      </c>
      <c r="K18" s="12">
        <v>3.8666666666666667</v>
      </c>
      <c r="L18">
        <v>27</v>
      </c>
      <c r="M18" s="12">
        <v>6.9984361526606147</v>
      </c>
      <c r="N18" s="12">
        <v>0.67909714094479168</v>
      </c>
      <c r="O18" s="12">
        <v>5561.90589106892</v>
      </c>
      <c r="P18">
        <v>0</v>
      </c>
      <c r="Q18">
        <v>0</v>
      </c>
      <c r="R18" s="58">
        <v>0.10537607005798302</v>
      </c>
      <c r="S18" s="58">
        <v>1.3912075681691708E-3</v>
      </c>
      <c r="T18" s="58">
        <v>2.828854314002829E-3</v>
      </c>
      <c r="U18" s="58">
        <v>1.8092467668399566E-3</v>
      </c>
      <c r="V18" s="58">
        <v>4.6790991888478045E-3</v>
      </c>
      <c r="W18" s="58">
        <v>6.5853658536585369E-2</v>
      </c>
      <c r="X18" s="58">
        <v>1.736340790734754E-3</v>
      </c>
      <c r="Y18" s="58">
        <v>6.8078782909546683E-6</v>
      </c>
      <c r="Z18" s="58">
        <v>1.4537392498108019E-3</v>
      </c>
      <c r="AA18" s="58">
        <v>0</v>
      </c>
      <c r="AB18" s="58">
        <v>0</v>
      </c>
      <c r="AC18" s="17">
        <v>1.6830456759205879E-2</v>
      </c>
      <c r="AD18" s="12">
        <v>11</v>
      </c>
      <c r="AE18" s="16">
        <v>1</v>
      </c>
      <c r="AF18" s="17">
        <v>0.38697621954121669</v>
      </c>
      <c r="AG18" t="str">
        <f>IF(AF18&lt;='CAV Tier 1 Analysis'!$A$5,"Tier 1", "Tier 2")</f>
        <v>Tier 2</v>
      </c>
      <c r="AH18" t="str">
        <f t="shared" si="2"/>
        <v>Oregon - Tier 2</v>
      </c>
      <c r="AI18" t="str">
        <f t="shared" si="3"/>
        <v>Harney County * - Tier 2</v>
      </c>
    </row>
    <row r="19" spans="1:35" x14ac:dyDescent="0.3">
      <c r="A19">
        <v>12</v>
      </c>
      <c r="B19">
        <v>10</v>
      </c>
      <c r="C19" t="s">
        <v>22</v>
      </c>
      <c r="D19" t="s">
        <v>1151</v>
      </c>
      <c r="E19" t="s">
        <v>1758</v>
      </c>
      <c r="F19" t="s">
        <v>189</v>
      </c>
      <c r="G19" s="57">
        <v>1.5453300000000001</v>
      </c>
      <c r="H19">
        <v>244</v>
      </c>
      <c r="I19">
        <v>4</v>
      </c>
      <c r="J19" s="12">
        <v>10</v>
      </c>
      <c r="K19" s="12">
        <v>3</v>
      </c>
      <c r="L19">
        <v>49</v>
      </c>
      <c r="M19" s="12">
        <v>146.44291510551145</v>
      </c>
      <c r="N19" s="12">
        <v>4.1989441962967256</v>
      </c>
      <c r="O19" s="12">
        <v>31.061188587203866</v>
      </c>
      <c r="P19">
        <v>0</v>
      </c>
      <c r="Q19" s="12">
        <v>4.704706255136152</v>
      </c>
      <c r="R19" s="58">
        <v>1.5963208223540785E-5</v>
      </c>
      <c r="S19" s="58">
        <v>8.4863661658319423E-3</v>
      </c>
      <c r="T19" s="58">
        <v>5.6577086280056579E-3</v>
      </c>
      <c r="U19" s="58">
        <v>5.0256854634443239E-3</v>
      </c>
      <c r="V19" s="58">
        <v>3.6303355775543313E-3</v>
      </c>
      <c r="W19" s="58">
        <v>0.11951219512195121</v>
      </c>
      <c r="X19" s="58">
        <v>3.6333089488161989E-2</v>
      </c>
      <c r="Y19" s="58">
        <v>4.2093979366675775E-5</v>
      </c>
      <c r="Z19" s="58">
        <v>8.1185963731427784E-6</v>
      </c>
      <c r="AA19" s="58">
        <v>0</v>
      </c>
      <c r="AB19" s="58">
        <v>7.4806309690523848E-6</v>
      </c>
      <c r="AC19" s="17">
        <v>1.6247185169080171E-2</v>
      </c>
      <c r="AD19" s="12">
        <v>12</v>
      </c>
      <c r="AE19" s="16">
        <v>1</v>
      </c>
      <c r="AF19" s="17">
        <v>0.40322340471029688</v>
      </c>
      <c r="AG19" t="str">
        <f>IF(AF19&lt;='CAV Tier 1 Analysis'!$A$5,"Tier 1", "Tier 2")</f>
        <v>Tier 2</v>
      </c>
      <c r="AH19" t="str">
        <f t="shared" si="2"/>
        <v>Oregon - Tier 2</v>
      </c>
      <c r="AI19" t="str">
        <f t="shared" si="3"/>
        <v>Vernonia, City Of - Tier 2</v>
      </c>
    </row>
    <row r="20" spans="1:35" x14ac:dyDescent="0.3">
      <c r="A20">
        <v>13</v>
      </c>
      <c r="B20">
        <v>10</v>
      </c>
      <c r="C20" t="s">
        <v>22</v>
      </c>
      <c r="D20" t="s">
        <v>793</v>
      </c>
      <c r="E20" t="s">
        <v>1975</v>
      </c>
      <c r="F20" t="s">
        <v>59</v>
      </c>
      <c r="G20" s="57">
        <v>2759.4032100000009</v>
      </c>
      <c r="H20">
        <v>800</v>
      </c>
      <c r="I20">
        <v>3</v>
      </c>
      <c r="J20" s="12">
        <v>7.9591836734693882</v>
      </c>
      <c r="K20" s="12">
        <v>2.1836734693877551</v>
      </c>
      <c r="L20">
        <v>7</v>
      </c>
      <c r="M20" s="12">
        <v>133.15089042242579</v>
      </c>
      <c r="N20" s="12">
        <v>307.97734362610487</v>
      </c>
      <c r="O20" s="12">
        <v>112325.67047774901</v>
      </c>
      <c r="P20">
        <v>0</v>
      </c>
      <c r="Q20" s="12">
        <v>18185.418550969742</v>
      </c>
      <c r="R20" s="58">
        <v>2.8504544669382494E-2</v>
      </c>
      <c r="S20" s="58">
        <v>2.7824151363383415E-2</v>
      </c>
      <c r="T20" s="58">
        <v>4.2432814710042432E-3</v>
      </c>
      <c r="U20" s="58">
        <v>4.0000353688638499E-3</v>
      </c>
      <c r="V20" s="58">
        <v>2.6424891618932887E-3</v>
      </c>
      <c r="W20" s="58">
        <v>1.7073170731707318E-2</v>
      </c>
      <c r="X20" s="58">
        <v>3.3035283500474202E-2</v>
      </c>
      <c r="Y20" s="58">
        <v>3.0874408760741606E-3</v>
      </c>
      <c r="Z20" s="58">
        <v>2.9359043308702176E-2</v>
      </c>
      <c r="AA20" s="58">
        <v>0</v>
      </c>
      <c r="AB20" s="58">
        <v>2.8915387660823706E-2</v>
      </c>
      <c r="AC20" s="17">
        <v>1.624407528293717E-2</v>
      </c>
      <c r="AD20" s="12">
        <v>13</v>
      </c>
      <c r="AE20" s="16">
        <v>1</v>
      </c>
      <c r="AF20" s="17">
        <v>0.41946747999323408</v>
      </c>
      <c r="AG20" t="str">
        <f>IF(AF20&lt;='CAV Tier 1 Analysis'!$A$5,"Tier 1", "Tier 2")</f>
        <v>Tier 2</v>
      </c>
      <c r="AH20" t="str">
        <f t="shared" si="2"/>
        <v>Oregon - Tier 2</v>
      </c>
      <c r="AI20" t="str">
        <f t="shared" si="3"/>
        <v>Jackson County * - Tier 2</v>
      </c>
    </row>
    <row r="21" spans="1:35" x14ac:dyDescent="0.3">
      <c r="A21">
        <v>14</v>
      </c>
      <c r="B21">
        <v>10</v>
      </c>
      <c r="C21" t="s">
        <v>22</v>
      </c>
      <c r="D21" t="s">
        <v>851</v>
      </c>
      <c r="E21" t="s">
        <v>1751</v>
      </c>
      <c r="F21" t="s">
        <v>114</v>
      </c>
      <c r="G21" s="57">
        <v>673.85483000000022</v>
      </c>
      <c r="H21">
        <v>355</v>
      </c>
      <c r="I21">
        <v>6</v>
      </c>
      <c r="J21" s="12">
        <v>9.7560975609756095</v>
      </c>
      <c r="K21" s="12">
        <v>2.7560975609756095</v>
      </c>
      <c r="L21">
        <v>31</v>
      </c>
      <c r="M21" s="12">
        <v>126.59236506474244</v>
      </c>
      <c r="N21" s="12">
        <v>1144.0738919531982</v>
      </c>
      <c r="O21" s="12">
        <v>34792.307136865049</v>
      </c>
      <c r="P21">
        <v>0</v>
      </c>
      <c r="Q21" s="12">
        <v>5603.2058928024999</v>
      </c>
      <c r="R21" s="58">
        <v>6.9608982959812344E-3</v>
      </c>
      <c r="S21" s="58">
        <v>1.2346967167501392E-2</v>
      </c>
      <c r="T21" s="58">
        <v>8.4865629420084864E-3</v>
      </c>
      <c r="U21" s="58">
        <v>4.9031077692139741E-3</v>
      </c>
      <c r="V21" s="58">
        <v>3.3351863436068244E-3</v>
      </c>
      <c r="W21" s="58">
        <v>7.5609756097560973E-2</v>
      </c>
      <c r="X21" s="58">
        <v>3.1408086387118457E-2</v>
      </c>
      <c r="Y21" s="58">
        <v>1.1469221916381755E-2</v>
      </c>
      <c r="Z21" s="58">
        <v>9.0938148661506117E-3</v>
      </c>
      <c r="AA21" s="58">
        <v>0</v>
      </c>
      <c r="AB21" s="58">
        <v>8.9092736622856765E-3</v>
      </c>
      <c r="AC21" s="17">
        <v>1.5683897767982669E-2</v>
      </c>
      <c r="AD21" s="12">
        <v>14</v>
      </c>
      <c r="AE21" s="16">
        <v>1</v>
      </c>
      <c r="AF21" s="17">
        <v>0.43515137776121676</v>
      </c>
      <c r="AG21" t="str">
        <f>IF(AF21&lt;='CAV Tier 1 Analysis'!$A$5,"Tier 1", "Tier 2")</f>
        <v>Tier 2</v>
      </c>
      <c r="AH21" t="str">
        <f t="shared" si="2"/>
        <v>Oregon - Tier 2</v>
      </c>
      <c r="AI21" t="str">
        <f t="shared" si="3"/>
        <v>Columbia County* - Tier 2</v>
      </c>
    </row>
    <row r="22" spans="1:35" x14ac:dyDescent="0.3">
      <c r="A22">
        <v>15</v>
      </c>
      <c r="B22">
        <v>10</v>
      </c>
      <c r="C22" t="s">
        <v>22</v>
      </c>
      <c r="D22" t="s">
        <v>1235</v>
      </c>
      <c r="E22" t="s">
        <v>1883</v>
      </c>
      <c r="F22" t="s">
        <v>60</v>
      </c>
      <c r="G22" s="57">
        <v>22.317319999999999</v>
      </c>
      <c r="H22">
        <v>71</v>
      </c>
      <c r="I22">
        <v>0</v>
      </c>
      <c r="J22" s="12">
        <v>5.046875</v>
      </c>
      <c r="K22" s="12">
        <v>1</v>
      </c>
      <c r="L22">
        <v>0</v>
      </c>
      <c r="M22" s="12">
        <v>6.7636620346887542</v>
      </c>
      <c r="N22" s="12">
        <v>1335.8807283411013</v>
      </c>
      <c r="O22" s="12">
        <v>103279.64063980922</v>
      </c>
      <c r="P22" s="12">
        <v>76299.26397679541</v>
      </c>
      <c r="Q22" s="12">
        <v>38824.542712355207</v>
      </c>
      <c r="R22" s="58">
        <v>2.3053718374158996E-4</v>
      </c>
      <c r="S22" s="58">
        <v>2.4693934335002781E-3</v>
      </c>
      <c r="T22" s="58">
        <v>0</v>
      </c>
      <c r="U22" s="58">
        <v>2.5364006323320572E-3</v>
      </c>
      <c r="V22" s="58">
        <v>1.2101118591847772E-3</v>
      </c>
      <c r="W22" s="58">
        <v>0</v>
      </c>
      <c r="X22" s="58">
        <v>1.6780923665509686E-3</v>
      </c>
      <c r="Y22" s="58">
        <v>1.3392065525596797E-2</v>
      </c>
      <c r="Z22" s="58">
        <v>2.6994643606886047E-2</v>
      </c>
      <c r="AA22" s="58">
        <v>4.0125969413060764E-2</v>
      </c>
      <c r="AB22" s="58">
        <v>6.1732244442737574E-2</v>
      </c>
      <c r="AC22" s="17">
        <v>1.3669950769417349E-2</v>
      </c>
      <c r="AD22" s="12">
        <v>15</v>
      </c>
      <c r="AE22" s="16">
        <v>1</v>
      </c>
      <c r="AF22" s="17">
        <v>0.44882132853063411</v>
      </c>
      <c r="AG22" t="str">
        <f>IF(AF22&lt;='CAV Tier 1 Analysis'!$A$5,"Tier 1", "Tier 2")</f>
        <v>Tier 2</v>
      </c>
      <c r="AH22" t="str">
        <f t="shared" si="2"/>
        <v>Oregon - Tier 2</v>
      </c>
      <c r="AI22" t="str">
        <f t="shared" si="3"/>
        <v>Gresham, City Of - Tier 2</v>
      </c>
    </row>
    <row r="23" spans="1:35" x14ac:dyDescent="0.3">
      <c r="A23">
        <v>16</v>
      </c>
      <c r="B23">
        <v>10</v>
      </c>
      <c r="C23" t="s">
        <v>22</v>
      </c>
      <c r="D23" t="s">
        <v>1083</v>
      </c>
      <c r="E23" t="s">
        <v>1858</v>
      </c>
      <c r="F23" t="s">
        <v>86</v>
      </c>
      <c r="G23" s="57">
        <v>1125.1227400000002</v>
      </c>
      <c r="H23">
        <v>321</v>
      </c>
      <c r="I23">
        <v>14</v>
      </c>
      <c r="J23" s="12">
        <v>6.4834437086092711</v>
      </c>
      <c r="K23" s="12">
        <v>2.0794701986754967</v>
      </c>
      <c r="L23">
        <v>6</v>
      </c>
      <c r="M23" s="12">
        <v>72.961550399381338</v>
      </c>
      <c r="N23" s="12">
        <v>1340.5986049188073</v>
      </c>
      <c r="O23" s="12">
        <v>128071.31362453014</v>
      </c>
      <c r="P23">
        <v>0</v>
      </c>
      <c r="Q23" s="12">
        <v>7640.7035077477194</v>
      </c>
      <c r="R23" s="58">
        <v>1.1622481007720516E-2</v>
      </c>
      <c r="S23" s="58">
        <v>1.1164440734557596E-2</v>
      </c>
      <c r="T23" s="58">
        <v>1.9801980198019802E-2</v>
      </c>
      <c r="U23" s="58">
        <v>3.2583748799417168E-3</v>
      </c>
      <c r="V23" s="58">
        <v>2.5163915482385433E-3</v>
      </c>
      <c r="W23" s="58">
        <v>1.4634146341463415E-2</v>
      </c>
      <c r="X23" s="58">
        <v>1.8102060710453546E-2</v>
      </c>
      <c r="Y23" s="58">
        <v>1.3439361748178566E-2</v>
      </c>
      <c r="Z23" s="58">
        <v>3.3474549738385949E-2</v>
      </c>
      <c r="AA23" s="58">
        <v>0</v>
      </c>
      <c r="AB23" s="58">
        <v>1.2148958975495203E-2</v>
      </c>
      <c r="AC23" s="17">
        <v>1.2742067807495898E-2</v>
      </c>
      <c r="AD23" s="12">
        <v>16</v>
      </c>
      <c r="AE23" s="16">
        <v>1</v>
      </c>
      <c r="AF23" s="17">
        <v>0.46156339633812998</v>
      </c>
      <c r="AG23" t="str">
        <f>IF(AF23&lt;='CAV Tier 1 Analysis'!$A$5,"Tier 1", "Tier 2")</f>
        <v>Tier 2</v>
      </c>
      <c r="AH23" t="str">
        <f t="shared" si="2"/>
        <v>Oregon - Tier 2</v>
      </c>
      <c r="AI23" t="str">
        <f t="shared" si="3"/>
        <v>Marion County* - Tier 2</v>
      </c>
    </row>
    <row r="24" spans="1:35" x14ac:dyDescent="0.3">
      <c r="A24">
        <v>17</v>
      </c>
      <c r="B24">
        <v>10</v>
      </c>
      <c r="C24" t="s">
        <v>22</v>
      </c>
      <c r="D24" t="s">
        <v>1076</v>
      </c>
      <c r="E24" t="s">
        <v>1841</v>
      </c>
      <c r="F24" t="s">
        <v>75</v>
      </c>
      <c r="G24" s="57">
        <v>2272.1933100000006</v>
      </c>
      <c r="H24">
        <v>549</v>
      </c>
      <c r="I24">
        <v>18</v>
      </c>
      <c r="J24" s="12">
        <v>7.6702127659574471</v>
      </c>
      <c r="K24" s="12">
        <v>2.1914893617021276</v>
      </c>
      <c r="L24">
        <v>2</v>
      </c>
      <c r="M24" s="12">
        <v>57.054248170460475</v>
      </c>
      <c r="N24" s="12">
        <v>871.26496796220511</v>
      </c>
      <c r="O24" s="12">
        <v>64527.764508814827</v>
      </c>
      <c r="P24">
        <v>0</v>
      </c>
      <c r="Q24" s="12">
        <v>12268.602560807718</v>
      </c>
      <c r="R24" s="58">
        <v>2.3471682379599415E-2</v>
      </c>
      <c r="S24" s="58">
        <v>1.909432387312187E-2</v>
      </c>
      <c r="T24" s="58">
        <v>2.5459688826025461E-2</v>
      </c>
      <c r="U24" s="58">
        <v>3.8548076799397417E-3</v>
      </c>
      <c r="V24" s="58">
        <v>2.6519472658730219E-3</v>
      </c>
      <c r="W24" s="58">
        <v>4.8780487804878049E-3</v>
      </c>
      <c r="X24" s="58">
        <v>1.4155393608243777E-2</v>
      </c>
      <c r="Y24" s="58">
        <v>8.7343407937295649E-3</v>
      </c>
      <c r="Z24" s="58">
        <v>1.6865899173095188E-2</v>
      </c>
      <c r="AA24" s="58">
        <v>0</v>
      </c>
      <c r="AB24" s="58">
        <v>1.9507464076674353E-2</v>
      </c>
      <c r="AC24" s="17">
        <v>1.2606690586980928E-2</v>
      </c>
      <c r="AD24" s="12">
        <v>17</v>
      </c>
      <c r="AE24" s="16">
        <v>1</v>
      </c>
      <c r="AF24" s="17">
        <v>0.47417008692511092</v>
      </c>
      <c r="AG24" t="str">
        <f>IF(AF24&lt;='CAV Tier 1 Analysis'!$A$5,"Tier 1", "Tier 2")</f>
        <v>Tier 2</v>
      </c>
      <c r="AH24" t="str">
        <f t="shared" si="2"/>
        <v>Oregon - Tier 2</v>
      </c>
      <c r="AI24" t="str">
        <f t="shared" si="3"/>
        <v>Linn County* - Tier 2</v>
      </c>
    </row>
    <row r="25" spans="1:35" x14ac:dyDescent="0.3">
      <c r="A25">
        <v>18</v>
      </c>
      <c r="B25">
        <v>10</v>
      </c>
      <c r="C25" t="s">
        <v>22</v>
      </c>
      <c r="D25" t="s">
        <v>1051</v>
      </c>
      <c r="E25" t="s">
        <v>1935</v>
      </c>
      <c r="F25" t="s">
        <v>67</v>
      </c>
      <c r="G25" s="57">
        <v>21.860329999999994</v>
      </c>
      <c r="H25">
        <v>115</v>
      </c>
      <c r="I25">
        <v>0</v>
      </c>
      <c r="J25" s="12">
        <v>8</v>
      </c>
      <c r="K25" s="12">
        <v>1</v>
      </c>
      <c r="L25">
        <v>2</v>
      </c>
      <c r="M25" s="12">
        <v>13.118935532995156</v>
      </c>
      <c r="N25" s="12">
        <v>2068.8201374709738</v>
      </c>
      <c r="O25" s="12">
        <v>83989.200922097792</v>
      </c>
      <c r="P25" s="12">
        <v>76590.932632642696</v>
      </c>
      <c r="Q25" s="12">
        <v>23540.849673954595</v>
      </c>
      <c r="R25" s="58">
        <v>2.2581649202779678E-4</v>
      </c>
      <c r="S25" s="58">
        <v>3.9997217584863661E-3</v>
      </c>
      <c r="T25" s="58">
        <v>0</v>
      </c>
      <c r="U25" s="58">
        <v>4.020548370755459E-3</v>
      </c>
      <c r="V25" s="58">
        <v>1.2101118591847772E-3</v>
      </c>
      <c r="W25" s="58">
        <v>4.8780487804878049E-3</v>
      </c>
      <c r="X25" s="58">
        <v>3.2548618577164751E-3</v>
      </c>
      <c r="Y25" s="58">
        <v>2.0739706961781332E-2</v>
      </c>
      <c r="Z25" s="58">
        <v>2.1952618460653883E-2</v>
      </c>
      <c r="AA25" s="58">
        <v>4.0279358672055926E-2</v>
      </c>
      <c r="AB25" s="58">
        <v>3.7430691643403187E-2</v>
      </c>
      <c r="AC25" s="17">
        <v>1.2544680441504818E-2</v>
      </c>
      <c r="AD25" s="12">
        <v>18</v>
      </c>
      <c r="AE25" s="16">
        <v>1</v>
      </c>
      <c r="AF25" s="17">
        <v>0.48671476736661573</v>
      </c>
      <c r="AG25" t="str">
        <f>IF(AF25&lt;='CAV Tier 1 Analysis'!$A$5,"Tier 1", "Tier 2")</f>
        <v>Tier 2</v>
      </c>
      <c r="AH25" t="str">
        <f t="shared" si="2"/>
        <v>Oregon - Tier 2</v>
      </c>
      <c r="AI25" t="str">
        <f t="shared" si="3"/>
        <v>Hillsboro, City Of - Tier 2</v>
      </c>
    </row>
    <row r="26" spans="1:35" x14ac:dyDescent="0.3">
      <c r="A26">
        <v>19</v>
      </c>
      <c r="B26">
        <v>10</v>
      </c>
      <c r="C26" t="s">
        <v>22</v>
      </c>
      <c r="D26" t="s">
        <v>1265</v>
      </c>
      <c r="E26" t="s">
        <v>1932</v>
      </c>
      <c r="F26" t="s">
        <v>72</v>
      </c>
      <c r="G26" s="57">
        <v>16.771709999999999</v>
      </c>
      <c r="H26">
        <v>197</v>
      </c>
      <c r="I26">
        <v>4</v>
      </c>
      <c r="J26" s="12">
        <v>7.9268292682926829</v>
      </c>
      <c r="K26" s="12">
        <v>1</v>
      </c>
      <c r="L26">
        <v>0</v>
      </c>
      <c r="M26" s="12">
        <v>29.462301697322456</v>
      </c>
      <c r="N26" s="12">
        <v>1858.8709714743211</v>
      </c>
      <c r="O26" s="12">
        <v>88648.938182660451</v>
      </c>
      <c r="P26" s="12">
        <v>82972.061762996338</v>
      </c>
      <c r="Q26" s="12">
        <v>16061.860721598598</v>
      </c>
      <c r="R26" s="58">
        <v>1.7325121430040262E-4</v>
      </c>
      <c r="S26" s="58">
        <v>6.8516972732331665E-3</v>
      </c>
      <c r="T26" s="58">
        <v>5.6577086280056579E-3</v>
      </c>
      <c r="U26" s="58">
        <v>3.9837750624863539E-3</v>
      </c>
      <c r="V26" s="58">
        <v>1.2101118591847772E-3</v>
      </c>
      <c r="W26" s="58">
        <v>0</v>
      </c>
      <c r="X26" s="58">
        <v>7.3097182156254166E-3</v>
      </c>
      <c r="Y26" s="58">
        <v>1.8634988382928049E-2</v>
      </c>
      <c r="Z26" s="58">
        <v>2.3170554017665605E-2</v>
      </c>
      <c r="AA26" s="58">
        <v>4.3635210078214082E-2</v>
      </c>
      <c r="AB26" s="58">
        <v>2.5538863898978827E-2</v>
      </c>
      <c r="AC26" s="17">
        <v>1.2378716239147484E-2</v>
      </c>
      <c r="AD26" s="12">
        <v>19</v>
      </c>
      <c r="AE26" s="16">
        <v>1</v>
      </c>
      <c r="AF26" s="17">
        <v>0.49909348360576322</v>
      </c>
      <c r="AG26" t="str">
        <f>IF(AF26&lt;='CAV Tier 1 Analysis'!$A$5,"Tier 1", "Tier 2")</f>
        <v>Tier 2</v>
      </c>
      <c r="AH26" t="str">
        <f t="shared" si="2"/>
        <v>Oregon - Tier 2</v>
      </c>
      <c r="AI26" t="str">
        <f t="shared" si="3"/>
        <v>Beaverton,City Of - Tier 2</v>
      </c>
    </row>
    <row r="27" spans="1:35" x14ac:dyDescent="0.3">
      <c r="A27">
        <v>20</v>
      </c>
      <c r="B27">
        <v>10</v>
      </c>
      <c r="C27" t="s">
        <v>22</v>
      </c>
      <c r="D27" t="s">
        <v>1217</v>
      </c>
      <c r="E27" t="s">
        <v>1853</v>
      </c>
      <c r="F27" t="s">
        <v>43</v>
      </c>
      <c r="G27" s="57">
        <v>9918.2035599999999</v>
      </c>
      <c r="H27">
        <v>123</v>
      </c>
      <c r="I27">
        <v>0</v>
      </c>
      <c r="J27" s="12">
        <v>3</v>
      </c>
      <c r="K27" s="12">
        <v>3.0606060606060606</v>
      </c>
      <c r="L27">
        <v>1</v>
      </c>
      <c r="M27" s="12">
        <v>22.97097954208558</v>
      </c>
      <c r="N27" s="12">
        <v>10.130389106324699</v>
      </c>
      <c r="O27" s="12">
        <v>22577.603668008527</v>
      </c>
      <c r="P27">
        <v>0</v>
      </c>
      <c r="Q27" s="12">
        <v>877.86238628554565</v>
      </c>
      <c r="R27" s="58">
        <v>0.10245471752424626</v>
      </c>
      <c r="S27" s="58">
        <v>4.2779632721202006E-3</v>
      </c>
      <c r="T27" s="58">
        <v>0</v>
      </c>
      <c r="U27" s="58">
        <v>1.507705639033297E-3</v>
      </c>
      <c r="V27" s="58">
        <v>3.7036756902321965E-3</v>
      </c>
      <c r="W27" s="58">
        <v>2.4390243902439024E-3</v>
      </c>
      <c r="X27" s="58">
        <v>5.6991944931716453E-3</v>
      </c>
      <c r="Y27" s="58">
        <v>1.0155609841019537E-4</v>
      </c>
      <c r="Z27" s="58">
        <v>5.901205317328447E-3</v>
      </c>
      <c r="AA27" s="58">
        <v>0</v>
      </c>
      <c r="AB27" s="58">
        <v>1.3958288142314286E-3</v>
      </c>
      <c r="AC27" s="17">
        <v>1.1589170112637959E-2</v>
      </c>
      <c r="AD27" s="12">
        <v>20</v>
      </c>
      <c r="AE27" s="16">
        <v>1</v>
      </c>
      <c r="AF27" s="17">
        <v>0.51068265371840116</v>
      </c>
      <c r="AG27" t="str">
        <f>IF(AF27&lt;='CAV Tier 1 Analysis'!$A$5,"Tier 1", "Tier 2")</f>
        <v>Tier 2</v>
      </c>
      <c r="AH27" t="str">
        <f t="shared" si="2"/>
        <v>Oregon - Tier 2</v>
      </c>
      <c r="AI27" t="str">
        <f t="shared" si="3"/>
        <v>Malheur County* - Tier 2</v>
      </c>
    </row>
    <row r="28" spans="1:35" x14ac:dyDescent="0.3">
      <c r="A28">
        <v>21</v>
      </c>
      <c r="B28">
        <v>10</v>
      </c>
      <c r="C28" t="s">
        <v>22</v>
      </c>
      <c r="D28" t="s">
        <v>1162</v>
      </c>
      <c r="E28" t="s">
        <v>1771</v>
      </c>
      <c r="F28" t="s">
        <v>61</v>
      </c>
      <c r="G28" s="57">
        <v>2981.270730000002</v>
      </c>
      <c r="H28">
        <v>152</v>
      </c>
      <c r="I28">
        <v>0</v>
      </c>
      <c r="J28" s="12">
        <v>5.96875</v>
      </c>
      <c r="K28" s="12">
        <v>2.203125</v>
      </c>
      <c r="L28">
        <v>0</v>
      </c>
      <c r="M28" s="12">
        <v>6.9853355099353962</v>
      </c>
      <c r="N28" s="12">
        <v>87.423462863634398</v>
      </c>
      <c r="O28" s="12">
        <v>77334.651000481565</v>
      </c>
      <c r="P28" s="12">
        <v>16669.579400441035</v>
      </c>
      <c r="Q28" s="12">
        <v>28720.21496479385</v>
      </c>
      <c r="R28" s="58">
        <v>3.0796428875215952E-2</v>
      </c>
      <c r="S28" s="58">
        <v>5.2865887590428495E-3</v>
      </c>
      <c r="T28" s="58">
        <v>0</v>
      </c>
      <c r="U28" s="58">
        <v>2.9997060109933308E-3</v>
      </c>
      <c r="V28" s="58">
        <v>2.6660276897664619E-3</v>
      </c>
      <c r="W28" s="58">
        <v>0</v>
      </c>
      <c r="X28" s="58">
        <v>1.7330904673978765E-3</v>
      </c>
      <c r="Y28" s="58">
        <v>8.7641113334889368E-4</v>
      </c>
      <c r="Z28" s="58">
        <v>2.0213290144003832E-2</v>
      </c>
      <c r="AA28" s="58">
        <v>8.7665725498231473E-3</v>
      </c>
      <c r="AB28" s="58">
        <v>4.5666045413341343E-2</v>
      </c>
      <c r="AC28" s="17">
        <v>1.0818560094812153E-2</v>
      </c>
      <c r="AD28" s="12">
        <v>21</v>
      </c>
      <c r="AE28" s="16">
        <v>1</v>
      </c>
      <c r="AF28" s="17">
        <v>0.52150121381321335</v>
      </c>
      <c r="AG28" t="str">
        <f>IF(AF28&lt;='CAV Tier 1 Analysis'!$A$5,"Tier 1", "Tier 2")</f>
        <v>Tier 2</v>
      </c>
      <c r="AH28" t="str">
        <f t="shared" si="2"/>
        <v>Oregon - Tier 2</v>
      </c>
      <c r="AI28" t="str">
        <f t="shared" si="3"/>
        <v>Deschutes County * - Tier 2</v>
      </c>
    </row>
    <row r="29" spans="1:35" x14ac:dyDescent="0.3">
      <c r="A29">
        <v>22</v>
      </c>
      <c r="B29">
        <v>10</v>
      </c>
      <c r="C29" t="s">
        <v>22</v>
      </c>
      <c r="D29" t="s">
        <v>1163</v>
      </c>
      <c r="E29" t="s">
        <v>1772</v>
      </c>
      <c r="F29" t="s">
        <v>73</v>
      </c>
      <c r="G29" s="57">
        <v>32.217399999999998</v>
      </c>
      <c r="H29">
        <v>66</v>
      </c>
      <c r="I29">
        <v>0</v>
      </c>
      <c r="J29" s="12">
        <v>6</v>
      </c>
      <c r="K29" s="12">
        <v>2</v>
      </c>
      <c r="L29">
        <v>0</v>
      </c>
      <c r="M29" s="12">
        <v>6.9494164643950178</v>
      </c>
      <c r="N29" s="12">
        <v>233.26538563724321</v>
      </c>
      <c r="O29" s="12">
        <v>69446.914992845952</v>
      </c>
      <c r="P29" s="12">
        <v>68791.518745440393</v>
      </c>
      <c r="Q29" s="12">
        <v>28978.950745770606</v>
      </c>
      <c r="R29" s="58">
        <v>3.3280468548536738E-4</v>
      </c>
      <c r="S29" s="58">
        <v>2.2954924874791318E-3</v>
      </c>
      <c r="T29" s="58">
        <v>0</v>
      </c>
      <c r="U29" s="58">
        <v>3.015411278066594E-3</v>
      </c>
      <c r="V29" s="58">
        <v>2.4202237183695544E-3</v>
      </c>
      <c r="W29" s="58">
        <v>0</v>
      </c>
      <c r="X29" s="58">
        <v>1.7241788044812538E-3</v>
      </c>
      <c r="Y29" s="58">
        <v>2.3384612585787036E-3</v>
      </c>
      <c r="Z29" s="58">
        <v>1.8151638679375741E-2</v>
      </c>
      <c r="AA29" s="58">
        <v>3.6177627845755164E-2</v>
      </c>
      <c r="AB29" s="58">
        <v>4.6077443445654981E-2</v>
      </c>
      <c r="AC29" s="17">
        <v>1.0230298382113317E-2</v>
      </c>
      <c r="AD29" s="12">
        <v>22</v>
      </c>
      <c r="AE29" s="16">
        <v>1</v>
      </c>
      <c r="AF29" s="17">
        <v>0.53173151219532666</v>
      </c>
      <c r="AG29" t="str">
        <f>IF(AF29&lt;='CAV Tier 1 Analysis'!$A$5,"Tier 1", "Tier 2")</f>
        <v>Tier 2</v>
      </c>
      <c r="AH29" t="str">
        <f t="shared" si="2"/>
        <v>Oregon - Tier 2</v>
      </c>
      <c r="AI29" t="str">
        <f t="shared" si="3"/>
        <v>Bend, City Of - Tier 2</v>
      </c>
    </row>
    <row r="30" spans="1:35" x14ac:dyDescent="0.3">
      <c r="A30">
        <v>23</v>
      </c>
      <c r="B30">
        <v>10</v>
      </c>
      <c r="C30" t="s">
        <v>22</v>
      </c>
      <c r="D30" t="s">
        <v>857</v>
      </c>
      <c r="E30" t="s">
        <v>1822</v>
      </c>
      <c r="F30" t="s">
        <v>53</v>
      </c>
      <c r="G30" s="57">
        <v>8354.9144600000018</v>
      </c>
      <c r="H30">
        <v>34</v>
      </c>
      <c r="I30">
        <v>0</v>
      </c>
      <c r="J30" s="12">
        <v>4.5333333333333332</v>
      </c>
      <c r="K30" s="12">
        <v>4.4000000000000004</v>
      </c>
      <c r="L30">
        <v>1</v>
      </c>
      <c r="M30" s="12">
        <v>3.9876516768072299</v>
      </c>
      <c r="N30" s="12">
        <v>10.769645218151307</v>
      </c>
      <c r="O30" s="12">
        <v>5845.885317440725</v>
      </c>
      <c r="P30">
        <v>0</v>
      </c>
      <c r="Q30">
        <v>0</v>
      </c>
      <c r="R30" s="58">
        <v>8.6305992386643521E-2</v>
      </c>
      <c r="S30" s="58">
        <v>1.1825264329437951E-3</v>
      </c>
      <c r="T30" s="58">
        <v>0</v>
      </c>
      <c r="U30" s="58">
        <v>2.2783107434280934E-3</v>
      </c>
      <c r="V30" s="58">
        <v>5.3244921804130197E-3</v>
      </c>
      <c r="W30" s="58">
        <v>2.4390243902439024E-3</v>
      </c>
      <c r="X30" s="58">
        <v>9.8935278034221205E-4</v>
      </c>
      <c r="Y30" s="58">
        <v>1.0796457452306751E-4</v>
      </c>
      <c r="Z30" s="58">
        <v>1.527964173126811E-3</v>
      </c>
      <c r="AA30" s="58">
        <v>0</v>
      </c>
      <c r="AB30" s="58">
        <v>0</v>
      </c>
      <c r="AC30" s="17">
        <v>9.1050570601513107E-3</v>
      </c>
      <c r="AD30" s="12">
        <v>23</v>
      </c>
      <c r="AE30" s="16">
        <v>1</v>
      </c>
      <c r="AF30" s="17">
        <v>0.54083656925547796</v>
      </c>
      <c r="AG30" t="str">
        <f>IF(AF30&lt;='CAV Tier 1 Analysis'!$A$5,"Tier 1", "Tier 2")</f>
        <v>Tier 2</v>
      </c>
      <c r="AH30" t="str">
        <f t="shared" si="2"/>
        <v>Oregon - Tier 2</v>
      </c>
      <c r="AI30" t="str">
        <f t="shared" si="3"/>
        <v>Lake County * - Tier 2</v>
      </c>
    </row>
    <row r="31" spans="1:35" x14ac:dyDescent="0.3">
      <c r="A31">
        <v>24</v>
      </c>
      <c r="B31">
        <v>10</v>
      </c>
      <c r="C31" t="s">
        <v>22</v>
      </c>
      <c r="D31" t="s">
        <v>1197</v>
      </c>
      <c r="E31" t="s">
        <v>1818</v>
      </c>
      <c r="F31" t="s">
        <v>62</v>
      </c>
      <c r="G31" s="57">
        <v>6113.6562599999988</v>
      </c>
      <c r="H31">
        <v>119</v>
      </c>
      <c r="I31">
        <v>0</v>
      </c>
      <c r="J31" s="12">
        <v>4.5735294117647056</v>
      </c>
      <c r="K31" s="12">
        <v>3.7941176470588234</v>
      </c>
      <c r="L31">
        <v>3</v>
      </c>
      <c r="M31" s="12">
        <v>7.9915656010401959</v>
      </c>
      <c r="N31" s="12">
        <v>25.050549269093281</v>
      </c>
      <c r="O31" s="12">
        <v>47014.257321799196</v>
      </c>
      <c r="P31">
        <v>0</v>
      </c>
      <c r="Q31">
        <v>0</v>
      </c>
      <c r="R31" s="58">
        <v>6.3153868678879968E-2</v>
      </c>
      <c r="S31" s="58">
        <v>4.1388425153032829E-3</v>
      </c>
      <c r="T31" s="58">
        <v>0</v>
      </c>
      <c r="U31" s="58">
        <v>2.2985120281340948E-3</v>
      </c>
      <c r="V31" s="58">
        <v>4.5913067598481244E-3</v>
      </c>
      <c r="W31" s="58">
        <v>7.3170731707317077E-3</v>
      </c>
      <c r="X31" s="58">
        <v>1.9827402911496857E-3</v>
      </c>
      <c r="Y31" s="58">
        <v>2.5112915408285439E-4</v>
      </c>
      <c r="Z31" s="58">
        <v>1.2288318520302963E-2</v>
      </c>
      <c r="AA31" s="58">
        <v>0</v>
      </c>
      <c r="AB31" s="58">
        <v>0</v>
      </c>
      <c r="AC31" s="17">
        <v>8.7292537380393356E-3</v>
      </c>
      <c r="AD31" s="12">
        <v>24</v>
      </c>
      <c r="AE31" s="16">
        <v>1</v>
      </c>
      <c r="AF31" s="17">
        <v>0.54956582299351731</v>
      </c>
      <c r="AG31" t="str">
        <f>IF(AF31&lt;='CAV Tier 1 Analysis'!$A$5,"Tier 1", "Tier 2")</f>
        <v>Tier 2</v>
      </c>
      <c r="AH31" t="str">
        <f t="shared" si="2"/>
        <v>Oregon - Tier 2</v>
      </c>
      <c r="AI31" t="str">
        <f t="shared" si="3"/>
        <v>Klamath County * - Tier 2</v>
      </c>
    </row>
    <row r="32" spans="1:35" x14ac:dyDescent="0.3">
      <c r="A32">
        <v>25</v>
      </c>
      <c r="B32">
        <v>10</v>
      </c>
      <c r="C32" t="s">
        <v>22</v>
      </c>
      <c r="D32" t="s">
        <v>1294</v>
      </c>
      <c r="E32" t="s">
        <v>1976</v>
      </c>
      <c r="F32" t="s">
        <v>110</v>
      </c>
      <c r="G32" s="57">
        <v>1632.0685499999995</v>
      </c>
      <c r="H32">
        <v>572</v>
      </c>
      <c r="I32">
        <v>12</v>
      </c>
      <c r="J32" s="12">
        <v>8.15</v>
      </c>
      <c r="K32" s="12">
        <v>3.8166666666666669</v>
      </c>
      <c r="L32">
        <v>0</v>
      </c>
      <c r="M32" s="12">
        <v>45.396928970906295</v>
      </c>
      <c r="N32" s="12">
        <v>382.35439665972098</v>
      </c>
      <c r="O32" s="12">
        <v>60504.324151904904</v>
      </c>
      <c r="P32" s="12">
        <v>2003.1908755067634</v>
      </c>
      <c r="Q32">
        <v>0</v>
      </c>
      <c r="R32" s="58">
        <v>1.685921460059811E-2</v>
      </c>
      <c r="S32" s="58">
        <v>1.9894268224819142E-2</v>
      </c>
      <c r="T32" s="58">
        <v>1.6973125884016973E-2</v>
      </c>
      <c r="U32" s="58">
        <v>4.095933652707124E-3</v>
      </c>
      <c r="V32" s="58">
        <v>4.6185935958885666E-3</v>
      </c>
      <c r="W32" s="58">
        <v>0</v>
      </c>
      <c r="X32" s="58">
        <v>1.1263164773791063E-2</v>
      </c>
      <c r="Y32" s="58">
        <v>3.833063106184394E-3</v>
      </c>
      <c r="Z32" s="58">
        <v>1.5814275272823003E-2</v>
      </c>
      <c r="AA32" s="58">
        <v>1.0534829775494616E-3</v>
      </c>
      <c r="AB32" s="58">
        <v>0</v>
      </c>
      <c r="AC32" s="17">
        <v>8.582283826216168E-3</v>
      </c>
      <c r="AD32" s="12">
        <v>25</v>
      </c>
      <c r="AE32" s="16">
        <v>1</v>
      </c>
      <c r="AF32" s="17">
        <v>0.55814810681973348</v>
      </c>
      <c r="AG32" t="str">
        <f>IF(AF32&lt;='CAV Tier 1 Analysis'!$A$5,"Tier 1", "Tier 2")</f>
        <v>Tier 2</v>
      </c>
      <c r="AH32" t="str">
        <f t="shared" si="2"/>
        <v>Oregon - Tier 2</v>
      </c>
      <c r="AI32" t="str">
        <f t="shared" si="3"/>
        <v>Josephine County * - Tier 2</v>
      </c>
    </row>
    <row r="33" spans="1:35" x14ac:dyDescent="0.3">
      <c r="A33">
        <v>26</v>
      </c>
      <c r="B33">
        <v>10</v>
      </c>
      <c r="C33" t="s">
        <v>22</v>
      </c>
      <c r="D33" t="s">
        <v>1130</v>
      </c>
      <c r="E33" t="s">
        <v>1729</v>
      </c>
      <c r="F33" t="s">
        <v>120</v>
      </c>
      <c r="G33" s="57">
        <v>13.670750000000004</v>
      </c>
      <c r="H33">
        <v>390</v>
      </c>
      <c r="I33">
        <v>6</v>
      </c>
      <c r="J33" s="12">
        <v>7.042553191489362</v>
      </c>
      <c r="K33" s="12">
        <v>2.9574468085106385</v>
      </c>
      <c r="L33">
        <v>0</v>
      </c>
      <c r="M33" s="12">
        <v>17.327313424647514</v>
      </c>
      <c r="N33" s="12">
        <v>1534.8399304155841</v>
      </c>
      <c r="O33" s="12">
        <v>39689.536456901376</v>
      </c>
      <c r="P33" s="12">
        <v>38316.358862859146</v>
      </c>
      <c r="Q33" s="12">
        <v>8462.5053855722581</v>
      </c>
      <c r="R33" s="58">
        <v>1.4121839919109202E-4</v>
      </c>
      <c r="S33" s="58">
        <v>1.3564273789649415E-2</v>
      </c>
      <c r="T33" s="58">
        <v>8.4865629420084864E-3</v>
      </c>
      <c r="U33" s="58">
        <v>3.5393657200001516E-3</v>
      </c>
      <c r="V33" s="58">
        <v>3.5788414558868943E-3</v>
      </c>
      <c r="W33" s="58">
        <v>0</v>
      </c>
      <c r="X33" s="58">
        <v>4.2989777197043454E-3</v>
      </c>
      <c r="Y33" s="58">
        <v>1.5386610857806715E-2</v>
      </c>
      <c r="Z33" s="58">
        <v>1.0373824743572835E-2</v>
      </c>
      <c r="AA33" s="58">
        <v>2.0150666777316931E-2</v>
      </c>
      <c r="AB33" s="58">
        <v>1.345564981745123E-2</v>
      </c>
      <c r="AC33" s="17">
        <v>8.4523629293261904E-3</v>
      </c>
      <c r="AD33" s="12">
        <v>26</v>
      </c>
      <c r="AE33" s="16">
        <v>2</v>
      </c>
      <c r="AF33" s="17">
        <v>0.56660046974905964</v>
      </c>
      <c r="AG33" t="str">
        <f>IF(AF33&lt;='CAV Tier 1 Analysis'!$A$5,"Tier 1", "Tier 2")</f>
        <v>Tier 2</v>
      </c>
      <c r="AH33" t="str">
        <f t="shared" si="2"/>
        <v>Oregon - Tier 2</v>
      </c>
      <c r="AI33" t="str">
        <f t="shared" si="3"/>
        <v>Corvallis, City Of - Tier 2</v>
      </c>
    </row>
    <row r="34" spans="1:35" x14ac:dyDescent="0.3">
      <c r="A34">
        <v>27</v>
      </c>
      <c r="B34">
        <v>10</v>
      </c>
      <c r="C34" t="s">
        <v>22</v>
      </c>
      <c r="D34" t="s">
        <v>854</v>
      </c>
      <c r="E34" t="s">
        <v>1842</v>
      </c>
      <c r="F34" t="s">
        <v>123</v>
      </c>
      <c r="G34" s="57">
        <v>15.971769999999996</v>
      </c>
      <c r="H34">
        <v>322</v>
      </c>
      <c r="I34">
        <v>2</v>
      </c>
      <c r="J34" s="12">
        <v>7.8611111111111107</v>
      </c>
      <c r="K34" s="12">
        <v>2.1388888888888888</v>
      </c>
      <c r="L34">
        <v>0</v>
      </c>
      <c r="M34" s="12">
        <v>13.799868142353667</v>
      </c>
      <c r="N34" s="12">
        <v>2318.007038839522</v>
      </c>
      <c r="O34" s="12">
        <v>39679.369501764682</v>
      </c>
      <c r="P34" s="12">
        <v>38815.500781913113</v>
      </c>
      <c r="Q34" s="12">
        <v>7181.8628723505608</v>
      </c>
      <c r="R34" s="58">
        <v>1.6498786033306926E-4</v>
      </c>
      <c r="S34" s="58">
        <v>1.1199220923761825E-2</v>
      </c>
      <c r="T34" s="58">
        <v>2.828854314002829E-3</v>
      </c>
      <c r="U34" s="58">
        <v>3.9507471837631767E-3</v>
      </c>
      <c r="V34" s="58">
        <v>2.5882948099229955E-3</v>
      </c>
      <c r="W34" s="58">
        <v>0</v>
      </c>
      <c r="X34" s="58">
        <v>3.4238040384522595E-3</v>
      </c>
      <c r="Y34" s="58">
        <v>2.3237779761582908E-2</v>
      </c>
      <c r="Z34" s="58">
        <v>1.0371167362807545E-2</v>
      </c>
      <c r="AA34" s="58">
        <v>2.0413166732530484E-2</v>
      </c>
      <c r="AB34" s="58">
        <v>1.1419387928787564E-2</v>
      </c>
      <c r="AC34" s="17">
        <v>8.1452191741767863E-3</v>
      </c>
      <c r="AD34" s="12">
        <v>27</v>
      </c>
      <c r="AE34" s="16">
        <v>2</v>
      </c>
      <c r="AF34" s="17">
        <v>0.57474568892323641</v>
      </c>
      <c r="AG34" t="str">
        <f>IF(AF34&lt;='CAV Tier 1 Analysis'!$A$5,"Tier 1", "Tier 2")</f>
        <v>Tier 2</v>
      </c>
      <c r="AH34" t="str">
        <f t="shared" si="2"/>
        <v>Oregon - Tier 2</v>
      </c>
      <c r="AI34" t="str">
        <f t="shared" si="3"/>
        <v>Albany, City Of - Tier 2</v>
      </c>
    </row>
    <row r="35" spans="1:35" x14ac:dyDescent="0.3">
      <c r="A35">
        <v>28</v>
      </c>
      <c r="B35">
        <v>10</v>
      </c>
      <c r="C35" t="s">
        <v>22</v>
      </c>
      <c r="D35" t="s">
        <v>1143</v>
      </c>
      <c r="E35" t="s">
        <v>1745</v>
      </c>
      <c r="F35" t="s">
        <v>163</v>
      </c>
      <c r="G35" s="57">
        <v>788.6578199999999</v>
      </c>
      <c r="H35">
        <v>491</v>
      </c>
      <c r="I35">
        <v>5</v>
      </c>
      <c r="J35" s="12">
        <v>12.676470588235293</v>
      </c>
      <c r="K35" s="12">
        <v>2.9705882352941178</v>
      </c>
      <c r="L35">
        <v>9</v>
      </c>
      <c r="M35" s="12">
        <v>57.154314265215845</v>
      </c>
      <c r="N35" s="12">
        <v>319.48642455627385</v>
      </c>
      <c r="O35" s="12">
        <v>18657.875010148451</v>
      </c>
      <c r="P35">
        <v>0</v>
      </c>
      <c r="Q35" s="12">
        <v>1948.7522226866313</v>
      </c>
      <c r="R35" s="58">
        <v>8.1468094179131621E-3</v>
      </c>
      <c r="S35" s="58">
        <v>1.7077072899276572E-2</v>
      </c>
      <c r="T35" s="58">
        <v>7.0721357850070717E-3</v>
      </c>
      <c r="U35" s="58">
        <v>6.3707953963073631E-3</v>
      </c>
      <c r="V35" s="58">
        <v>3.5947440522841908E-3</v>
      </c>
      <c r="W35" s="58">
        <v>2.1951219512195121E-2</v>
      </c>
      <c r="X35" s="58">
        <v>1.4180220417877129E-2</v>
      </c>
      <c r="Y35" s="58">
        <v>3.2028182167950039E-3</v>
      </c>
      <c r="Z35" s="58">
        <v>4.8766889896269218E-3</v>
      </c>
      <c r="AA35" s="58">
        <v>0</v>
      </c>
      <c r="AB35" s="58">
        <v>3.0985773473369391E-3</v>
      </c>
      <c r="AC35" s="17">
        <v>8.142825639510862E-3</v>
      </c>
      <c r="AD35" s="12">
        <v>28</v>
      </c>
      <c r="AE35" s="16">
        <v>2</v>
      </c>
      <c r="AF35" s="17">
        <v>0.58288851456274726</v>
      </c>
      <c r="AG35" t="str">
        <f>IF(AF35&lt;='CAV Tier 1 Analysis'!$A$5,"Tier 1", "Tier 2")</f>
        <v>Tier 2</v>
      </c>
      <c r="AH35" t="str">
        <f t="shared" si="2"/>
        <v>Oregon - Tier 2</v>
      </c>
      <c r="AI35" t="str">
        <f t="shared" si="3"/>
        <v>Clatsop County* - Tier 2</v>
      </c>
    </row>
    <row r="36" spans="1:35" x14ac:dyDescent="0.3">
      <c r="A36">
        <v>29</v>
      </c>
      <c r="B36">
        <v>10</v>
      </c>
      <c r="C36" t="s">
        <v>22</v>
      </c>
      <c r="D36" t="s">
        <v>1093</v>
      </c>
      <c r="E36" t="s">
        <v>1809</v>
      </c>
      <c r="F36" t="s">
        <v>116</v>
      </c>
      <c r="G36" s="57">
        <v>21.685279999999995</v>
      </c>
      <c r="H36">
        <v>249</v>
      </c>
      <c r="I36">
        <v>0</v>
      </c>
      <c r="J36" s="12">
        <v>8</v>
      </c>
      <c r="K36" s="12">
        <v>2</v>
      </c>
      <c r="L36">
        <v>1</v>
      </c>
      <c r="M36" s="12">
        <v>17.413498926460715</v>
      </c>
      <c r="N36" s="12">
        <v>831.23711564809707</v>
      </c>
      <c r="O36" s="12">
        <v>57758.653100132105</v>
      </c>
      <c r="P36" s="12">
        <v>56733.429873959052</v>
      </c>
      <c r="Q36" s="12">
        <v>5651.4799571286567</v>
      </c>
      <c r="R36" s="58">
        <v>2.2400823126826272E-4</v>
      </c>
      <c r="S36" s="58">
        <v>8.6602671118530886E-3</v>
      </c>
      <c r="T36" s="58">
        <v>0</v>
      </c>
      <c r="U36" s="58">
        <v>4.020548370755459E-3</v>
      </c>
      <c r="V36" s="58">
        <v>2.4202237183695544E-3</v>
      </c>
      <c r="W36" s="58">
        <v>2.4390243902439024E-3</v>
      </c>
      <c r="X36" s="58">
        <v>4.3203606971444286E-3</v>
      </c>
      <c r="Y36" s="58">
        <v>8.3330657325157396E-3</v>
      </c>
      <c r="Z36" s="58">
        <v>1.5096627428144296E-2</v>
      </c>
      <c r="AA36" s="58">
        <v>2.9836249436335935E-2</v>
      </c>
      <c r="AB36" s="58">
        <v>8.9860309434030769E-3</v>
      </c>
      <c r="AC36" s="17">
        <v>7.6669460054576118E-3</v>
      </c>
      <c r="AD36" s="12">
        <v>29</v>
      </c>
      <c r="AE36" s="16">
        <v>2</v>
      </c>
      <c r="AF36" s="17">
        <v>0.59055546056820485</v>
      </c>
      <c r="AG36" t="str">
        <f>IF(AF36&lt;='CAV Tier 1 Analysis'!$A$5,"Tier 1", "Tier 2")</f>
        <v>Tier 2</v>
      </c>
      <c r="AH36" t="str">
        <f t="shared" si="2"/>
        <v>Oregon - Tier 2</v>
      </c>
      <c r="AI36" t="str">
        <f t="shared" si="3"/>
        <v>Medford, City Of - Tier 2</v>
      </c>
    </row>
    <row r="37" spans="1:35" x14ac:dyDescent="0.3">
      <c r="A37">
        <v>30</v>
      </c>
      <c r="B37">
        <v>10</v>
      </c>
      <c r="C37" t="s">
        <v>22</v>
      </c>
      <c r="D37" t="s">
        <v>1152</v>
      </c>
      <c r="E37" t="s">
        <v>1759</v>
      </c>
      <c r="F37" t="s">
        <v>136</v>
      </c>
      <c r="G37" s="57">
        <v>1583.66724</v>
      </c>
      <c r="H37">
        <v>205</v>
      </c>
      <c r="I37">
        <v>7</v>
      </c>
      <c r="J37" s="12">
        <v>10.199999999999999</v>
      </c>
      <c r="K37" s="12">
        <v>3.8</v>
      </c>
      <c r="L37">
        <v>8</v>
      </c>
      <c r="M37" s="12">
        <v>29.782170527187283</v>
      </c>
      <c r="N37" s="12">
        <v>121.35701782518694</v>
      </c>
      <c r="O37" s="12">
        <v>34883.101157272133</v>
      </c>
      <c r="P37">
        <v>0</v>
      </c>
      <c r="Q37" s="12">
        <v>1715.9121613497919</v>
      </c>
      <c r="R37" s="58">
        <v>1.6359230655536447E-2</v>
      </c>
      <c r="S37" s="58">
        <v>7.129938786867001E-3</v>
      </c>
      <c r="T37" s="58">
        <v>9.9009900990099011E-3</v>
      </c>
      <c r="U37" s="58">
        <v>5.1261991727132097E-3</v>
      </c>
      <c r="V37" s="58">
        <v>4.5984250649021528E-3</v>
      </c>
      <c r="W37" s="58">
        <v>1.9512195121951219E-2</v>
      </c>
      <c r="X37" s="58">
        <v>7.3890789877841725E-3</v>
      </c>
      <c r="Y37" s="58">
        <v>1.2165914967005506E-3</v>
      </c>
      <c r="Z37" s="58">
        <v>9.1175460895296049E-3</v>
      </c>
      <c r="AA37" s="58">
        <v>0</v>
      </c>
      <c r="AB37" s="58">
        <v>2.7283543240034639E-3</v>
      </c>
      <c r="AC37" s="17">
        <v>7.5525954362725195E-3</v>
      </c>
      <c r="AD37" s="12">
        <v>30</v>
      </c>
      <c r="AE37" s="16">
        <v>2</v>
      </c>
      <c r="AF37" s="17">
        <v>0.59810805600447736</v>
      </c>
      <c r="AG37" t="str">
        <f>IF(AF37&lt;='CAV Tier 1 Analysis'!$A$5,"Tier 1", "Tier 2")</f>
        <v>Tier 2</v>
      </c>
      <c r="AH37" t="str">
        <f t="shared" si="2"/>
        <v>Oregon - Tier 2</v>
      </c>
      <c r="AI37" t="str">
        <f t="shared" si="3"/>
        <v>Coos County * - Tier 2</v>
      </c>
    </row>
    <row r="38" spans="1:35" x14ac:dyDescent="0.3">
      <c r="A38">
        <v>31</v>
      </c>
      <c r="B38">
        <v>10</v>
      </c>
      <c r="C38" t="s">
        <v>22</v>
      </c>
      <c r="D38" t="s">
        <v>1154</v>
      </c>
      <c r="E38" t="s">
        <v>1761</v>
      </c>
      <c r="F38" t="s">
        <v>203</v>
      </c>
      <c r="G38" s="57">
        <v>10.735990000000003</v>
      </c>
      <c r="H38">
        <v>169</v>
      </c>
      <c r="I38">
        <v>12</v>
      </c>
      <c r="J38" s="12">
        <v>10</v>
      </c>
      <c r="K38" s="12">
        <v>4</v>
      </c>
      <c r="L38">
        <v>6</v>
      </c>
      <c r="M38" s="12">
        <v>62.852813760072415</v>
      </c>
      <c r="N38" s="12">
        <v>909.21899073018142</v>
      </c>
      <c r="O38" s="12">
        <v>13754.429468345454</v>
      </c>
      <c r="P38" s="12">
        <v>13327.17598409001</v>
      </c>
      <c r="Q38">
        <v>0</v>
      </c>
      <c r="R38" s="58">
        <v>1.1090242463153609E-4</v>
      </c>
      <c r="S38" s="58">
        <v>5.877851975514747E-3</v>
      </c>
      <c r="T38" s="58">
        <v>1.6973125884016973E-2</v>
      </c>
      <c r="U38" s="58">
        <v>5.0256854634443239E-3</v>
      </c>
      <c r="V38" s="58">
        <v>4.8404474367391087E-3</v>
      </c>
      <c r="W38" s="58">
        <v>1.4634146341463415E-2</v>
      </c>
      <c r="X38" s="58">
        <v>1.5594041577785722E-2</v>
      </c>
      <c r="Y38" s="58">
        <v>9.1148259291801825E-3</v>
      </c>
      <c r="Z38" s="58">
        <v>3.5950543516019978E-3</v>
      </c>
      <c r="AA38" s="58">
        <v>7.0087944237929994E-3</v>
      </c>
      <c r="AB38" s="58">
        <v>0</v>
      </c>
      <c r="AC38" s="17">
        <v>7.5249887098337272E-3</v>
      </c>
      <c r="AD38" s="12">
        <v>31</v>
      </c>
      <c r="AE38" s="16">
        <v>2</v>
      </c>
      <c r="AF38" s="17">
        <v>0.60563304471431112</v>
      </c>
      <c r="AG38" t="str">
        <f>IF(AF38&lt;='CAV Tier 1 Analysis'!$A$5,"Tier 1", "Tier 2")</f>
        <v>Tier 2</v>
      </c>
      <c r="AH38" t="str">
        <f t="shared" si="2"/>
        <v>Oregon - Tier 2</v>
      </c>
      <c r="AI38" t="str">
        <f t="shared" si="3"/>
        <v>Coos Bay, City Of - Tier 2</v>
      </c>
    </row>
    <row r="39" spans="1:35" x14ac:dyDescent="0.3">
      <c r="A39">
        <v>32</v>
      </c>
      <c r="B39">
        <v>10</v>
      </c>
      <c r="C39" t="s">
        <v>22</v>
      </c>
      <c r="D39" t="s">
        <v>1134</v>
      </c>
      <c r="E39" t="s">
        <v>1736</v>
      </c>
      <c r="F39" t="s">
        <v>162</v>
      </c>
      <c r="G39" s="57">
        <v>11.045870000000003</v>
      </c>
      <c r="H39">
        <v>296</v>
      </c>
      <c r="I39">
        <v>2</v>
      </c>
      <c r="J39" s="12">
        <v>7.6571428571428575</v>
      </c>
      <c r="K39" s="12">
        <v>1</v>
      </c>
      <c r="L39">
        <v>3</v>
      </c>
      <c r="M39" s="12">
        <v>55.153849357271078</v>
      </c>
      <c r="N39" s="12">
        <v>1538.1408924784496</v>
      </c>
      <c r="O39" s="12">
        <v>35317.241720958482</v>
      </c>
      <c r="P39" s="12">
        <v>33383.215872773188</v>
      </c>
      <c r="Q39" s="12">
        <v>554.26255127511831</v>
      </c>
      <c r="R39" s="58">
        <v>1.141034748695505E-4</v>
      </c>
      <c r="S39" s="58">
        <v>1.0294936004451864E-2</v>
      </c>
      <c r="T39" s="58">
        <v>2.828854314002829E-3</v>
      </c>
      <c r="U39" s="58">
        <v>3.8482391548659393E-3</v>
      </c>
      <c r="V39" s="58">
        <v>1.2101118591847772E-3</v>
      </c>
      <c r="W39" s="58">
        <v>7.3170731707317077E-3</v>
      </c>
      <c r="X39" s="58">
        <v>1.3683896847249508E-2</v>
      </c>
      <c r="Y39" s="58">
        <v>1.5419702659571308E-2</v>
      </c>
      <c r="Z39" s="58">
        <v>9.2310192747518272E-3</v>
      </c>
      <c r="AA39" s="58">
        <v>1.7556314821436398E-2</v>
      </c>
      <c r="AB39" s="58">
        <v>8.8129489519737198E-4</v>
      </c>
      <c r="AC39" s="17">
        <v>7.48959513421028E-3</v>
      </c>
      <c r="AD39" s="12">
        <v>32</v>
      </c>
      <c r="AE39" s="16">
        <v>2</v>
      </c>
      <c r="AF39" s="17">
        <v>0.61312263984852144</v>
      </c>
      <c r="AG39" t="str">
        <f>IF(AF39&lt;='CAV Tier 1 Analysis'!$A$5,"Tier 1", "Tier 2")</f>
        <v>Tier 2</v>
      </c>
      <c r="AH39" t="str">
        <f t="shared" si="2"/>
        <v>Oregon - Tier 2</v>
      </c>
      <c r="AI39" t="str">
        <f t="shared" si="3"/>
        <v>Lake Oswego, City Of - Tier 2</v>
      </c>
    </row>
    <row r="40" spans="1:35" x14ac:dyDescent="0.3">
      <c r="A40">
        <v>33</v>
      </c>
      <c r="B40">
        <v>10</v>
      </c>
      <c r="C40" t="s">
        <v>22</v>
      </c>
      <c r="D40" t="s">
        <v>1208</v>
      </c>
      <c r="E40" t="s">
        <v>1835</v>
      </c>
      <c r="F40" t="s">
        <v>224</v>
      </c>
      <c r="G40" s="57">
        <v>5.4413199999999993</v>
      </c>
      <c r="H40">
        <v>464</v>
      </c>
      <c r="I40">
        <v>20</v>
      </c>
      <c r="J40" s="12">
        <v>11</v>
      </c>
      <c r="K40" s="12">
        <v>2</v>
      </c>
      <c r="L40">
        <v>2</v>
      </c>
      <c r="M40" s="12">
        <v>50.677357699969875</v>
      </c>
      <c r="N40" s="12">
        <v>470.98660959639074</v>
      </c>
      <c r="O40" s="12">
        <v>5114.5945753610813</v>
      </c>
      <c r="P40" s="12">
        <v>4919.7220745112936</v>
      </c>
      <c r="Q40" s="12">
        <v>269.03029448146935</v>
      </c>
      <c r="R40" s="58">
        <v>5.6208657161199828E-5</v>
      </c>
      <c r="S40" s="58">
        <v>1.6138007790762382E-2</v>
      </c>
      <c r="T40" s="58">
        <v>2.8288543140028287E-2</v>
      </c>
      <c r="U40" s="58">
        <v>5.5282540097887556E-3</v>
      </c>
      <c r="V40" s="58">
        <v>2.4202237183695544E-3</v>
      </c>
      <c r="W40" s="58">
        <v>4.8780487804878049E-3</v>
      </c>
      <c r="X40" s="58">
        <v>1.2573260857378981E-2</v>
      </c>
      <c r="Y40" s="58">
        <v>4.7215918334462276E-3</v>
      </c>
      <c r="Z40" s="58">
        <v>1.3368235685201171E-3</v>
      </c>
      <c r="AA40" s="58">
        <v>2.5872938635769422E-3</v>
      </c>
      <c r="AB40" s="58">
        <v>4.2776663268068822E-4</v>
      </c>
      <c r="AC40" s="17">
        <v>7.1778202592909929E-3</v>
      </c>
      <c r="AD40" s="12">
        <v>33</v>
      </c>
      <c r="AE40" s="16">
        <v>2</v>
      </c>
      <c r="AF40" s="17">
        <v>0.62030046010781248</v>
      </c>
      <c r="AG40" t="str">
        <f>IF(AF40&lt;='CAV Tier 1 Analysis'!$A$5,"Tier 1", "Tier 2")</f>
        <v>Tier 2</v>
      </c>
      <c r="AH40" t="str">
        <f t="shared" si="2"/>
        <v>Oregon - Tier 2</v>
      </c>
      <c r="AI40" t="str">
        <f t="shared" si="3"/>
        <v>Lincoln City, City Of - Tier 2</v>
      </c>
    </row>
    <row r="41" spans="1:35" x14ac:dyDescent="0.3">
      <c r="A41">
        <v>34</v>
      </c>
      <c r="B41">
        <v>10</v>
      </c>
      <c r="C41" t="s">
        <v>22</v>
      </c>
      <c r="D41" t="s">
        <v>1269</v>
      </c>
      <c r="E41" t="s">
        <v>1940</v>
      </c>
      <c r="F41" t="s">
        <v>112</v>
      </c>
      <c r="G41" s="57">
        <v>695.81909999999993</v>
      </c>
      <c r="H41">
        <v>134</v>
      </c>
      <c r="I41">
        <v>3</v>
      </c>
      <c r="J41" s="12">
        <v>8.9344262295081975</v>
      </c>
      <c r="K41" s="12">
        <v>2.639344262295082</v>
      </c>
      <c r="L41">
        <v>0</v>
      </c>
      <c r="M41" s="12">
        <v>29.958021833548404</v>
      </c>
      <c r="N41" s="12">
        <v>688.86218941038408</v>
      </c>
      <c r="O41" s="12">
        <v>56068.682526047334</v>
      </c>
      <c r="P41" s="12">
        <v>2389.7922697316608</v>
      </c>
      <c r="Q41" s="12">
        <v>15283.466450074869</v>
      </c>
      <c r="R41" s="58">
        <v>7.1877884848004928E-3</v>
      </c>
      <c r="S41" s="58">
        <v>4.6605453533667225E-3</v>
      </c>
      <c r="T41" s="58">
        <v>4.2432814710042432E-3</v>
      </c>
      <c r="U41" s="58">
        <v>4.4901616025855027E-3</v>
      </c>
      <c r="V41" s="58">
        <v>3.1939017922745757E-3</v>
      </c>
      <c r="W41" s="58">
        <v>0</v>
      </c>
      <c r="X41" s="58">
        <v>7.4327084200856621E-3</v>
      </c>
      <c r="Y41" s="58">
        <v>6.9057718873944017E-3</v>
      </c>
      <c r="Z41" s="58">
        <v>1.4654912555097393E-2</v>
      </c>
      <c r="AA41" s="58">
        <v>1.2567975956882776E-3</v>
      </c>
      <c r="AB41" s="58">
        <v>2.4301192516767347E-2</v>
      </c>
      <c r="AC41" s="17">
        <v>7.1206419708240562E-3</v>
      </c>
      <c r="AD41" s="12">
        <v>34</v>
      </c>
      <c r="AE41" s="16">
        <v>2</v>
      </c>
      <c r="AF41" s="17">
        <v>0.62742110207863655</v>
      </c>
      <c r="AG41" t="str">
        <f>IF(AF41&lt;='CAV Tier 1 Analysis'!$A$5,"Tier 1", "Tier 2")</f>
        <v>Tier 2</v>
      </c>
      <c r="AH41" t="str">
        <f t="shared" si="2"/>
        <v>Oregon - Tier 2</v>
      </c>
      <c r="AI41" t="str">
        <f t="shared" si="3"/>
        <v>Yamhill County * - Tier 2</v>
      </c>
    </row>
    <row r="42" spans="1:35" x14ac:dyDescent="0.3">
      <c r="A42">
        <v>35</v>
      </c>
      <c r="B42">
        <v>10</v>
      </c>
      <c r="C42" t="s">
        <v>22</v>
      </c>
      <c r="D42" t="s">
        <v>860</v>
      </c>
      <c r="E42" t="s">
        <v>1749</v>
      </c>
      <c r="F42" t="s">
        <v>194</v>
      </c>
      <c r="G42" s="57">
        <v>3.9656899999999999</v>
      </c>
      <c r="H42">
        <v>767</v>
      </c>
      <c r="I42">
        <v>8</v>
      </c>
      <c r="J42" s="12">
        <v>13</v>
      </c>
      <c r="K42" s="12">
        <v>3</v>
      </c>
      <c r="L42">
        <v>1</v>
      </c>
      <c r="M42" s="12">
        <v>16.612861822280607</v>
      </c>
      <c r="N42" s="12">
        <v>1946.6457419404921</v>
      </c>
      <c r="O42" s="12">
        <v>4713.3686605531911</v>
      </c>
      <c r="P42" s="12">
        <v>4555.2488117178709</v>
      </c>
      <c r="Q42" s="12">
        <v>263.10150440448342</v>
      </c>
      <c r="R42" s="58">
        <v>4.0965447651966539E-5</v>
      </c>
      <c r="S42" s="58">
        <v>2.6676405119643851E-2</v>
      </c>
      <c r="T42" s="58">
        <v>1.1315417256011316E-2</v>
      </c>
      <c r="U42" s="58">
        <v>6.5333911024776205E-3</v>
      </c>
      <c r="V42" s="58">
        <v>3.6303355775543313E-3</v>
      </c>
      <c r="W42" s="58">
        <v>2.4390243902439024E-3</v>
      </c>
      <c r="X42" s="58">
        <v>4.1217193389554048E-3</v>
      </c>
      <c r="Y42" s="58">
        <v>1.9514921338497294E-2</v>
      </c>
      <c r="Z42" s="58">
        <v>1.2319534265541989E-3</v>
      </c>
      <c r="AA42" s="58">
        <v>2.3956164838426484E-3</v>
      </c>
      <c r="AB42" s="58">
        <v>4.1833966992175012E-4</v>
      </c>
      <c r="AC42" s="17">
        <v>7.1198262864867528E-3</v>
      </c>
      <c r="AD42" s="12">
        <v>35</v>
      </c>
      <c r="AE42" s="16">
        <v>2</v>
      </c>
      <c r="AF42" s="17">
        <v>0.63454092836512332</v>
      </c>
      <c r="AG42" t="str">
        <f>IF(AF42&lt;='CAV Tier 1 Analysis'!$A$5,"Tier 1", "Tier 2")</f>
        <v>Tier 2</v>
      </c>
      <c r="AH42" t="str">
        <f t="shared" si="2"/>
        <v>Oregon - Tier 2</v>
      </c>
      <c r="AI42" t="str">
        <f t="shared" si="3"/>
        <v>Seaside, City Of - Tier 2</v>
      </c>
    </row>
    <row r="43" spans="1:35" x14ac:dyDescent="0.3">
      <c r="A43">
        <v>36</v>
      </c>
      <c r="B43">
        <v>10</v>
      </c>
      <c r="C43" t="s">
        <v>22</v>
      </c>
      <c r="D43" t="s">
        <v>1245</v>
      </c>
      <c r="E43" t="s">
        <v>1903</v>
      </c>
      <c r="F43" t="s">
        <v>84</v>
      </c>
      <c r="G43" s="57">
        <v>3203.7800999999986</v>
      </c>
      <c r="H43">
        <v>133</v>
      </c>
      <c r="I43">
        <v>0</v>
      </c>
      <c r="J43" s="12">
        <v>5.732394366197183</v>
      </c>
      <c r="K43" s="12">
        <v>3.5774647887323945</v>
      </c>
      <c r="L43">
        <v>2</v>
      </c>
      <c r="M43" s="12">
        <v>13.947509562844216</v>
      </c>
      <c r="N43" s="12">
        <v>70.991841677903167</v>
      </c>
      <c r="O43" s="12">
        <v>48386.071159918662</v>
      </c>
      <c r="P43">
        <v>0</v>
      </c>
      <c r="Q43" s="12">
        <v>5793.7284778659669</v>
      </c>
      <c r="R43" s="58">
        <v>3.3094943370500986E-2</v>
      </c>
      <c r="S43" s="58">
        <v>4.6257651641624931E-3</v>
      </c>
      <c r="T43" s="58">
        <v>0</v>
      </c>
      <c r="U43" s="58">
        <v>2.8809211036927317E-3</v>
      </c>
      <c r="V43" s="58">
        <v>4.3291325666610335E-3</v>
      </c>
      <c r="W43" s="58">
        <v>4.8780487804878049E-3</v>
      </c>
      <c r="X43" s="58">
        <v>3.4604344820553354E-3</v>
      </c>
      <c r="Y43" s="58">
        <v>7.1168583793695982E-4</v>
      </c>
      <c r="Z43" s="58">
        <v>1.2646875399719095E-2</v>
      </c>
      <c r="AA43" s="58">
        <v>0</v>
      </c>
      <c r="AB43" s="58">
        <v>9.2122105669168123E-3</v>
      </c>
      <c r="AC43" s="17">
        <v>6.8945470247393868E-3</v>
      </c>
      <c r="AD43" s="12">
        <v>36</v>
      </c>
      <c r="AE43" s="16">
        <v>2</v>
      </c>
      <c r="AF43" s="17">
        <v>0.64143547538986267</v>
      </c>
      <c r="AG43" t="str">
        <f>IF(AF43&lt;='CAV Tier 1 Analysis'!$A$5,"Tier 1", "Tier 2")</f>
        <v>Tier 2</v>
      </c>
      <c r="AH43" t="str">
        <f t="shared" si="2"/>
        <v>Oregon - Tier 2</v>
      </c>
      <c r="AI43" t="str">
        <f t="shared" si="3"/>
        <v>Umatilla County* - Tier 2</v>
      </c>
    </row>
    <row r="44" spans="1:35" x14ac:dyDescent="0.3">
      <c r="A44">
        <v>37</v>
      </c>
      <c r="B44">
        <v>10</v>
      </c>
      <c r="C44" t="s">
        <v>22</v>
      </c>
      <c r="D44" t="s">
        <v>1072</v>
      </c>
      <c r="E44" t="s">
        <v>1728</v>
      </c>
      <c r="F44" t="s">
        <v>129</v>
      </c>
      <c r="G44" s="57">
        <v>659.34325000000035</v>
      </c>
      <c r="H44">
        <v>270</v>
      </c>
      <c r="I44">
        <v>3</v>
      </c>
      <c r="J44" s="12">
        <v>7.384615384615385</v>
      </c>
      <c r="K44" s="12">
        <v>2.8076923076923075</v>
      </c>
      <c r="L44">
        <v>0</v>
      </c>
      <c r="M44" s="12">
        <v>12.753747945398699</v>
      </c>
      <c r="N44" s="12">
        <v>1461.1852899621699</v>
      </c>
      <c r="O44" s="12">
        <v>40866.938085491136</v>
      </c>
      <c r="P44">
        <v>0</v>
      </c>
      <c r="Q44" s="12">
        <v>11767.381385390814</v>
      </c>
      <c r="R44" s="58">
        <v>6.8109941504637282E-3</v>
      </c>
      <c r="S44" s="58">
        <v>9.3906510851419038E-3</v>
      </c>
      <c r="T44" s="58">
        <v>4.2432814710042432E-3</v>
      </c>
      <c r="U44" s="58">
        <v>3.7112754191588851E-3</v>
      </c>
      <c r="V44" s="58">
        <v>3.3976217584803354E-3</v>
      </c>
      <c r="W44" s="58">
        <v>0</v>
      </c>
      <c r="X44" s="58">
        <v>3.1642573153898746E-3</v>
      </c>
      <c r="Y44" s="58">
        <v>1.4648230738766227E-2</v>
      </c>
      <c r="Z44" s="58">
        <v>1.068156726813093E-2</v>
      </c>
      <c r="AA44" s="58">
        <v>0</v>
      </c>
      <c r="AB44" s="58">
        <v>1.8710506637923476E-2</v>
      </c>
      <c r="AC44" s="17">
        <v>6.796216894950872E-3</v>
      </c>
      <c r="AD44" s="12">
        <v>37</v>
      </c>
      <c r="AE44" s="16">
        <v>2</v>
      </c>
      <c r="AF44" s="17">
        <v>0.64823169228481359</v>
      </c>
      <c r="AG44" t="str">
        <f>IF(AF44&lt;='CAV Tier 1 Analysis'!$A$5,"Tier 1", "Tier 2")</f>
        <v>Tier 2</v>
      </c>
      <c r="AH44" t="str">
        <f t="shared" si="2"/>
        <v>Oregon - Tier 2</v>
      </c>
      <c r="AI44" t="str">
        <f t="shared" si="3"/>
        <v>Benton County * - Tier 2</v>
      </c>
    </row>
    <row r="45" spans="1:35" x14ac:dyDescent="0.3">
      <c r="A45">
        <v>38</v>
      </c>
      <c r="B45">
        <v>10</v>
      </c>
      <c r="C45" t="s">
        <v>22</v>
      </c>
      <c r="D45" t="s">
        <v>1283</v>
      </c>
      <c r="E45" t="s">
        <v>1961</v>
      </c>
      <c r="F45" t="s">
        <v>141</v>
      </c>
      <c r="G45" s="57">
        <v>11.002640000000005</v>
      </c>
      <c r="H45">
        <v>113</v>
      </c>
      <c r="I45">
        <v>2</v>
      </c>
      <c r="J45" s="12">
        <v>7.75</v>
      </c>
      <c r="K45" s="12">
        <v>1</v>
      </c>
      <c r="L45">
        <v>1</v>
      </c>
      <c r="M45" s="12">
        <v>21.553563508394355</v>
      </c>
      <c r="N45" s="12">
        <v>1190.6300709217028</v>
      </c>
      <c r="O45" s="12">
        <v>45064.884267395573</v>
      </c>
      <c r="P45" s="12">
        <v>41341.935081807242</v>
      </c>
      <c r="Q45" s="12">
        <v>5550.872148848779</v>
      </c>
      <c r="R45" s="58">
        <v>1.1365691038720457E-4</v>
      </c>
      <c r="S45" s="58">
        <v>3.9301613800779072E-3</v>
      </c>
      <c r="T45" s="58">
        <v>2.828854314002829E-3</v>
      </c>
      <c r="U45" s="58">
        <v>3.8949062341693506E-3</v>
      </c>
      <c r="V45" s="58">
        <v>1.2101118591847772E-3</v>
      </c>
      <c r="W45" s="58">
        <v>2.4390243902439024E-3</v>
      </c>
      <c r="X45" s="58">
        <v>5.3475277460507346E-3</v>
      </c>
      <c r="Y45" s="58">
        <v>1.1935942774120205E-2</v>
      </c>
      <c r="Z45" s="58">
        <v>1.1778802505970423E-2</v>
      </c>
      <c r="AA45" s="58">
        <v>2.1741824705856286E-2</v>
      </c>
      <c r="AB45" s="58">
        <v>8.8260613628314295E-3</v>
      </c>
      <c r="AC45" s="17">
        <v>6.7315340166268223E-3</v>
      </c>
      <c r="AD45" s="12">
        <v>38</v>
      </c>
      <c r="AE45" s="16">
        <v>2</v>
      </c>
      <c r="AF45" s="17">
        <v>0.65496322630144044</v>
      </c>
      <c r="AG45" t="str">
        <f>IF(AF45&lt;='CAV Tier 1 Analysis'!$A$5,"Tier 1", "Tier 2")</f>
        <v>Tier 2</v>
      </c>
      <c r="AH45" t="str">
        <f t="shared" si="2"/>
        <v>Oregon - Tier 2</v>
      </c>
      <c r="AI45" t="str">
        <f t="shared" si="3"/>
        <v>Tigard, City Of - Tier 2</v>
      </c>
    </row>
    <row r="46" spans="1:35" x14ac:dyDescent="0.3">
      <c r="A46">
        <v>39</v>
      </c>
      <c r="B46">
        <v>10</v>
      </c>
      <c r="C46" t="s">
        <v>22</v>
      </c>
      <c r="D46" t="s">
        <v>879</v>
      </c>
      <c r="E46" t="s">
        <v>1887</v>
      </c>
      <c r="F46" t="s">
        <v>125</v>
      </c>
      <c r="G46" s="57">
        <v>728.10070999999982</v>
      </c>
      <c r="H46">
        <v>224</v>
      </c>
      <c r="I46">
        <v>4</v>
      </c>
      <c r="J46" s="12">
        <v>8.0344827586206904</v>
      </c>
      <c r="K46" s="12">
        <v>2.7758620689655173</v>
      </c>
      <c r="L46">
        <v>0</v>
      </c>
      <c r="M46" s="12">
        <v>42.315985888820251</v>
      </c>
      <c r="N46" s="12">
        <v>231.06974324553818</v>
      </c>
      <c r="O46" s="12">
        <v>40517.415079608334</v>
      </c>
      <c r="P46">
        <v>0</v>
      </c>
      <c r="Q46" s="12">
        <v>13986.661989021661</v>
      </c>
      <c r="R46" s="58">
        <v>7.5212564574802018E-3</v>
      </c>
      <c r="S46" s="58">
        <v>7.7907623817473565E-3</v>
      </c>
      <c r="T46" s="58">
        <v>5.6577086280056579E-3</v>
      </c>
      <c r="U46" s="58">
        <v>4.0378783206294049E-3</v>
      </c>
      <c r="V46" s="58">
        <v>3.3591036091163641E-3</v>
      </c>
      <c r="W46" s="58">
        <v>0</v>
      </c>
      <c r="X46" s="58">
        <v>1.0498770124663017E-2</v>
      </c>
      <c r="Y46" s="58">
        <v>2.3164501716929709E-3</v>
      </c>
      <c r="Z46" s="58">
        <v>1.059021093770837E-2</v>
      </c>
      <c r="AA46" s="58">
        <v>0</v>
      </c>
      <c r="AB46" s="58">
        <v>2.2239232622550915E-2</v>
      </c>
      <c r="AC46" s="17">
        <v>6.7283066594176601E-3</v>
      </c>
      <c r="AD46" s="12">
        <v>39</v>
      </c>
      <c r="AE46" s="16">
        <v>2</v>
      </c>
      <c r="AF46" s="17">
        <v>0.66169153296085814</v>
      </c>
      <c r="AG46" t="str">
        <f>IF(AF46&lt;='CAV Tier 1 Analysis'!$A$5,"Tier 1", "Tier 2")</f>
        <v>Tier 2</v>
      </c>
      <c r="AH46" t="str">
        <f t="shared" si="2"/>
        <v>Oregon - Tier 2</v>
      </c>
      <c r="AI46" t="str">
        <f t="shared" si="3"/>
        <v>Polk County* - Tier 2</v>
      </c>
    </row>
    <row r="47" spans="1:35" x14ac:dyDescent="0.3">
      <c r="A47">
        <v>40</v>
      </c>
      <c r="B47">
        <v>10</v>
      </c>
      <c r="C47" t="s">
        <v>22</v>
      </c>
      <c r="D47" t="s">
        <v>874</v>
      </c>
      <c r="E47" t="s">
        <v>1978</v>
      </c>
      <c r="F47" t="s">
        <v>134</v>
      </c>
      <c r="G47" s="57">
        <v>14.75315</v>
      </c>
      <c r="H47">
        <v>80</v>
      </c>
      <c r="I47">
        <v>0</v>
      </c>
      <c r="J47" s="12">
        <v>10</v>
      </c>
      <c r="K47" s="12">
        <v>1</v>
      </c>
      <c r="L47">
        <v>3</v>
      </c>
      <c r="M47" s="12">
        <v>1.9417209206169534</v>
      </c>
      <c r="N47" s="12">
        <v>628.64489942725697</v>
      </c>
      <c r="O47" s="12">
        <v>52483.6710300255</v>
      </c>
      <c r="P47" s="12">
        <v>51604.438198842872</v>
      </c>
      <c r="Q47" s="12">
        <v>5437.3146564728086</v>
      </c>
      <c r="R47" s="58">
        <v>1.5239955569563182E-4</v>
      </c>
      <c r="S47" s="58">
        <v>2.7824151363383415E-3</v>
      </c>
      <c r="T47" s="58">
        <v>0</v>
      </c>
      <c r="U47" s="58">
        <v>5.0256854634443239E-3</v>
      </c>
      <c r="V47" s="58">
        <v>1.2101118591847772E-3</v>
      </c>
      <c r="W47" s="58">
        <v>7.3170731707317077E-3</v>
      </c>
      <c r="X47" s="58">
        <v>4.8174894578533904E-4</v>
      </c>
      <c r="Y47" s="58">
        <v>6.3020998108989706E-3</v>
      </c>
      <c r="Z47" s="58">
        <v>1.3717882690719685E-2</v>
      </c>
      <c r="AA47" s="58">
        <v>2.7138900178312345E-2</v>
      </c>
      <c r="AB47" s="58">
        <v>8.6455013771132485E-3</v>
      </c>
      <c r="AC47" s="17">
        <v>6.6158016534749418E-3</v>
      </c>
      <c r="AD47" s="12">
        <v>40</v>
      </c>
      <c r="AE47" s="16">
        <v>2</v>
      </c>
      <c r="AF47" s="17">
        <v>0.66830733461433312</v>
      </c>
      <c r="AG47" t="str">
        <f>IF(AF47&lt;='CAV Tier 1 Analysis'!$A$5,"Tier 1", "Tier 2")</f>
        <v>Tier 2</v>
      </c>
      <c r="AH47" t="str">
        <f t="shared" si="2"/>
        <v>Oregon - Tier 2</v>
      </c>
      <c r="AI47" t="str">
        <f t="shared" si="3"/>
        <v>Springfield, City Of - Tier 2</v>
      </c>
    </row>
    <row r="48" spans="1:35" x14ac:dyDescent="0.3">
      <c r="A48">
        <v>41</v>
      </c>
      <c r="B48">
        <v>10</v>
      </c>
      <c r="C48" t="s">
        <v>22</v>
      </c>
      <c r="D48" t="s">
        <v>1140</v>
      </c>
      <c r="E48" t="s">
        <v>1742</v>
      </c>
      <c r="F48" t="s">
        <v>210</v>
      </c>
      <c r="G48" s="57">
        <v>8.0071399999999997</v>
      </c>
      <c r="H48">
        <v>130</v>
      </c>
      <c r="I48">
        <v>3</v>
      </c>
      <c r="J48" s="12">
        <v>8</v>
      </c>
      <c r="K48" s="12">
        <v>1</v>
      </c>
      <c r="L48">
        <v>9</v>
      </c>
      <c r="M48" s="12">
        <v>46.389619764360312</v>
      </c>
      <c r="N48" s="12">
        <v>1037.8806763973482</v>
      </c>
      <c r="O48" s="12">
        <v>18743.789038994106</v>
      </c>
      <c r="P48" s="12">
        <v>17712.704852495273</v>
      </c>
      <c r="Q48">
        <v>0</v>
      </c>
      <c r="R48" s="58">
        <v>8.2713493619513204E-5</v>
      </c>
      <c r="S48" s="58">
        <v>4.5214245965498057E-3</v>
      </c>
      <c r="T48" s="58">
        <v>4.2432814710042432E-3</v>
      </c>
      <c r="U48" s="58">
        <v>4.020548370755459E-3</v>
      </c>
      <c r="V48" s="58">
        <v>1.2101118591847772E-3</v>
      </c>
      <c r="W48" s="58">
        <v>2.1951219512195121E-2</v>
      </c>
      <c r="X48" s="58">
        <v>1.1509455442114984E-2</v>
      </c>
      <c r="Y48" s="58">
        <v>1.0404645962161806E-2</v>
      </c>
      <c r="Z48" s="58">
        <v>4.899144708635555E-3</v>
      </c>
      <c r="AA48" s="58">
        <v>9.315154774624728E-3</v>
      </c>
      <c r="AB48" s="58">
        <v>0</v>
      </c>
      <c r="AC48" s="17">
        <v>6.5597909264405452E-3</v>
      </c>
      <c r="AD48" s="12">
        <v>41</v>
      </c>
      <c r="AE48" s="16">
        <v>2</v>
      </c>
      <c r="AF48" s="17">
        <v>0.67486712554077366</v>
      </c>
      <c r="AG48" t="str">
        <f>IF(AF48&lt;='CAV Tier 1 Analysis'!$A$5,"Tier 1", "Tier 2")</f>
        <v>Tier 2</v>
      </c>
      <c r="AH48" t="str">
        <f t="shared" si="2"/>
        <v>Oregon - Tier 2</v>
      </c>
      <c r="AI48" t="str">
        <f t="shared" si="3"/>
        <v>West Linn, City Of - Tier 2</v>
      </c>
    </row>
    <row r="49" spans="1:35" x14ac:dyDescent="0.3">
      <c r="A49">
        <v>42</v>
      </c>
      <c r="B49">
        <v>10</v>
      </c>
      <c r="C49" t="s">
        <v>22</v>
      </c>
      <c r="D49" t="s">
        <v>1289</v>
      </c>
      <c r="E49" t="s">
        <v>1970</v>
      </c>
      <c r="F49" t="s">
        <v>180</v>
      </c>
      <c r="G49" s="57">
        <v>7.3750899999999993</v>
      </c>
      <c r="H49">
        <v>621</v>
      </c>
      <c r="I49">
        <v>0</v>
      </c>
      <c r="J49" s="12">
        <v>6.2</v>
      </c>
      <c r="K49" s="12">
        <v>2.1</v>
      </c>
      <c r="L49">
        <v>1</v>
      </c>
      <c r="M49" s="12">
        <v>29.591712101140462</v>
      </c>
      <c r="N49" s="12">
        <v>1088.9228469897355</v>
      </c>
      <c r="O49" s="12">
        <v>25946.648658623184</v>
      </c>
      <c r="P49" s="12">
        <v>24684.542724272877</v>
      </c>
      <c r="Q49" s="12">
        <v>1099.5248037657075</v>
      </c>
      <c r="R49" s="58">
        <v>7.6184437846513943E-5</v>
      </c>
      <c r="S49" s="58">
        <v>2.1598497495826378E-2</v>
      </c>
      <c r="T49" s="58">
        <v>0</v>
      </c>
      <c r="U49" s="58">
        <v>3.1159249873354807E-3</v>
      </c>
      <c r="V49" s="58">
        <v>2.5412349042880319E-3</v>
      </c>
      <c r="W49" s="58">
        <v>2.4390243902439024E-3</v>
      </c>
      <c r="X49" s="58">
        <v>7.3418254690164816E-3</v>
      </c>
      <c r="Y49" s="58">
        <v>1.0916338419908979E-2</v>
      </c>
      <c r="Z49" s="58">
        <v>6.7817870878865462E-3</v>
      </c>
      <c r="AA49" s="58">
        <v>1.298166135168485E-2</v>
      </c>
      <c r="AB49" s="58">
        <v>1.7482790321524475E-3</v>
      </c>
      <c r="AC49" s="17">
        <v>6.3218870523808748E-3</v>
      </c>
      <c r="AD49" s="12">
        <v>42</v>
      </c>
      <c r="AE49" s="16">
        <v>2</v>
      </c>
      <c r="AF49" s="17">
        <v>0.68118901259315456</v>
      </c>
      <c r="AG49" t="str">
        <f>IF(AF49&lt;='CAV Tier 1 Analysis'!$A$5,"Tier 1", "Tier 2")</f>
        <v>Tier 2</v>
      </c>
      <c r="AH49" t="str">
        <f t="shared" si="2"/>
        <v>Oregon - Tier 2</v>
      </c>
      <c r="AI49" t="str">
        <f t="shared" si="3"/>
        <v>Keizer, City Of - Tier 2</v>
      </c>
    </row>
    <row r="50" spans="1:35" x14ac:dyDescent="0.3">
      <c r="A50">
        <v>43</v>
      </c>
      <c r="B50">
        <v>10</v>
      </c>
      <c r="C50" t="s">
        <v>22</v>
      </c>
      <c r="D50" t="s">
        <v>1284</v>
      </c>
      <c r="E50" t="s">
        <v>1962</v>
      </c>
      <c r="F50" t="s">
        <v>192</v>
      </c>
      <c r="G50" s="57">
        <v>7.8392900000000001</v>
      </c>
      <c r="H50">
        <v>251</v>
      </c>
      <c r="I50">
        <v>6</v>
      </c>
      <c r="J50" s="12">
        <v>8</v>
      </c>
      <c r="K50" s="12">
        <v>1</v>
      </c>
      <c r="L50">
        <v>4</v>
      </c>
      <c r="M50" s="12">
        <v>37.2671504689838</v>
      </c>
      <c r="N50" s="12">
        <v>532.78592522882593</v>
      </c>
      <c r="O50" s="12">
        <v>18819.116852866096</v>
      </c>
      <c r="P50" s="12">
        <v>16313.185874745937</v>
      </c>
      <c r="Q50" s="12">
        <v>4246.6873502939816</v>
      </c>
      <c r="R50" s="58">
        <v>8.0979608623867421E-5</v>
      </c>
      <c r="S50" s="58">
        <v>8.7298274902615474E-3</v>
      </c>
      <c r="T50" s="58">
        <v>8.4865629420084864E-3</v>
      </c>
      <c r="U50" s="58">
        <v>4.020548370755459E-3</v>
      </c>
      <c r="V50" s="58">
        <v>1.2101118591847772E-3</v>
      </c>
      <c r="W50" s="58">
        <v>9.7560975609756097E-3</v>
      </c>
      <c r="X50" s="58">
        <v>9.2461332935281533E-3</v>
      </c>
      <c r="Y50" s="58">
        <v>5.3411235527295433E-3</v>
      </c>
      <c r="Z50" s="58">
        <v>4.9188334631331812E-3</v>
      </c>
      <c r="AA50" s="58">
        <v>8.5791443235770388E-3</v>
      </c>
      <c r="AB50" s="58">
        <v>6.752366499781148E-3</v>
      </c>
      <c r="AC50" s="17">
        <v>6.1019753604144378E-3</v>
      </c>
      <c r="AD50" s="12">
        <v>43</v>
      </c>
      <c r="AE50" s="16">
        <v>2</v>
      </c>
      <c r="AF50" s="17">
        <v>0.68729098795356902</v>
      </c>
      <c r="AG50" t="str">
        <f>IF(AF50&lt;='CAV Tier 1 Analysis'!$A$5,"Tier 1", "Tier 2")</f>
        <v>Tier 2</v>
      </c>
      <c r="AH50" t="str">
        <f t="shared" si="2"/>
        <v>Oregon - Tier 2</v>
      </c>
      <c r="AI50" t="str">
        <f t="shared" si="3"/>
        <v>Tualatin, City Of - Tier 2</v>
      </c>
    </row>
    <row r="51" spans="1:35" x14ac:dyDescent="0.3">
      <c r="A51">
        <v>44</v>
      </c>
      <c r="B51">
        <v>10</v>
      </c>
      <c r="C51" t="s">
        <v>22</v>
      </c>
      <c r="D51" t="s">
        <v>1234</v>
      </c>
      <c r="E51" t="s">
        <v>1881</v>
      </c>
      <c r="F51" t="s">
        <v>171</v>
      </c>
      <c r="G51" s="57">
        <v>288.56696000000005</v>
      </c>
      <c r="H51">
        <v>174</v>
      </c>
      <c r="I51">
        <v>2</v>
      </c>
      <c r="J51" s="12">
        <v>6.1282051282051286</v>
      </c>
      <c r="K51" s="12">
        <v>1.2820512820512822</v>
      </c>
      <c r="L51">
        <v>2</v>
      </c>
      <c r="M51" s="12">
        <v>19.072403541971681</v>
      </c>
      <c r="N51" s="12">
        <v>1124.2721983835615</v>
      </c>
      <c r="O51" s="12">
        <v>31762.725123864839</v>
      </c>
      <c r="P51">
        <v>0</v>
      </c>
      <c r="Q51" s="12">
        <v>9905.9207789951251</v>
      </c>
      <c r="R51" s="58">
        <v>2.9808872337391788E-3</v>
      </c>
      <c r="S51" s="58">
        <v>6.0517529215358933E-3</v>
      </c>
      <c r="T51" s="58">
        <v>2.828854314002829E-3</v>
      </c>
      <c r="U51" s="58">
        <v>3.0798431429825473E-3</v>
      </c>
      <c r="V51" s="58">
        <v>1.551425460493304E-3</v>
      </c>
      <c r="W51" s="58">
        <v>4.8780487804878049E-3</v>
      </c>
      <c r="X51" s="58">
        <v>4.7319417545431995E-3</v>
      </c>
      <c r="Y51" s="58">
        <v>1.1270711995416228E-2</v>
      </c>
      <c r="Z51" s="58">
        <v>8.3019599931849711E-3</v>
      </c>
      <c r="AA51" s="58">
        <v>0</v>
      </c>
      <c r="AB51" s="58">
        <v>1.5750725706930657E-2</v>
      </c>
      <c r="AC51" s="17">
        <v>5.5841955730287825E-3</v>
      </c>
      <c r="AD51" s="12">
        <v>44</v>
      </c>
      <c r="AE51" s="16">
        <v>2</v>
      </c>
      <c r="AF51" s="17">
        <v>0.69287518352659783</v>
      </c>
      <c r="AG51" t="str">
        <f>IF(AF51&lt;='CAV Tier 1 Analysis'!$A$5,"Tier 1", "Tier 2")</f>
        <v>Tier 2</v>
      </c>
      <c r="AH51" t="str">
        <f t="shared" si="2"/>
        <v>Oregon - Tier 2</v>
      </c>
      <c r="AI51" t="str">
        <f t="shared" si="3"/>
        <v>Multnomah County* - Tier 2</v>
      </c>
    </row>
    <row r="52" spans="1:35" x14ac:dyDescent="0.3">
      <c r="A52">
        <v>45</v>
      </c>
      <c r="B52">
        <v>10</v>
      </c>
      <c r="C52" t="s">
        <v>22</v>
      </c>
      <c r="D52" t="s">
        <v>1158</v>
      </c>
      <c r="E52" t="s">
        <v>1766</v>
      </c>
      <c r="F52" t="s">
        <v>94</v>
      </c>
      <c r="G52" s="57">
        <v>2980.9365200000007</v>
      </c>
      <c r="H52">
        <v>80</v>
      </c>
      <c r="I52">
        <v>0</v>
      </c>
      <c r="J52" s="12">
        <v>5.1818181818181817</v>
      </c>
      <c r="K52" s="12">
        <v>4.1363636363636367</v>
      </c>
      <c r="L52">
        <v>0</v>
      </c>
      <c r="M52" s="12">
        <v>27.993891774656102</v>
      </c>
      <c r="N52" s="12">
        <v>1.7281670980018558</v>
      </c>
      <c r="O52" s="12">
        <v>17068.533633685398</v>
      </c>
      <c r="P52" s="12">
        <v>4003.5908923752231</v>
      </c>
      <c r="Q52" s="12">
        <v>3779.4607178965307</v>
      </c>
      <c r="R52" s="58">
        <v>3.0792976496875787E-2</v>
      </c>
      <c r="S52" s="58">
        <v>2.7824151363383415E-3</v>
      </c>
      <c r="T52" s="58">
        <v>0</v>
      </c>
      <c r="U52" s="58">
        <v>2.6042188310575129E-3</v>
      </c>
      <c r="V52" s="58">
        <v>5.0054626902643054E-3</v>
      </c>
      <c r="W52" s="58">
        <v>0</v>
      </c>
      <c r="X52" s="58">
        <v>6.9453996749360165E-3</v>
      </c>
      <c r="Y52" s="58">
        <v>1.7324695629348011E-5</v>
      </c>
      <c r="Z52" s="58">
        <v>4.4612760025027152E-3</v>
      </c>
      <c r="AA52" s="58">
        <v>2.1054982357197323E-3</v>
      </c>
      <c r="AB52" s="58">
        <v>6.0094614539958234E-3</v>
      </c>
      <c r="AC52" s="17">
        <v>5.5203666561199618E-3</v>
      </c>
      <c r="AD52" s="12">
        <v>45</v>
      </c>
      <c r="AE52" s="16">
        <v>2</v>
      </c>
      <c r="AF52" s="17">
        <v>0.69839555018271782</v>
      </c>
      <c r="AG52" t="str">
        <f>IF(AF52&lt;='CAV Tier 1 Analysis'!$A$5,"Tier 1", "Tier 2")</f>
        <v>Tier 2</v>
      </c>
      <c r="AH52" t="str">
        <f t="shared" si="2"/>
        <v>Oregon - Tier 2</v>
      </c>
      <c r="AI52" t="str">
        <f t="shared" si="3"/>
        <v>Crook County * - Tier 2</v>
      </c>
    </row>
    <row r="53" spans="1:35" x14ac:dyDescent="0.3">
      <c r="A53">
        <v>46</v>
      </c>
      <c r="B53">
        <v>10</v>
      </c>
      <c r="C53" t="s">
        <v>22</v>
      </c>
      <c r="D53" t="s">
        <v>1085</v>
      </c>
      <c r="E53" t="s">
        <v>1788</v>
      </c>
      <c r="F53" t="s">
        <v>81</v>
      </c>
      <c r="G53" s="57">
        <v>4520.3501100000012</v>
      </c>
      <c r="H53">
        <v>10</v>
      </c>
      <c r="I53">
        <v>0</v>
      </c>
      <c r="J53" s="12">
        <v>5</v>
      </c>
      <c r="K53" s="12">
        <v>5.1875</v>
      </c>
      <c r="L53">
        <v>0</v>
      </c>
      <c r="M53" s="12">
        <v>0.99944700898400241</v>
      </c>
      <c r="N53" s="12">
        <v>2.3493722383943467</v>
      </c>
      <c r="O53" s="12">
        <v>6554.352581772333</v>
      </c>
      <c r="P53">
        <v>0</v>
      </c>
      <c r="Q53">
        <v>0</v>
      </c>
      <c r="R53" s="58">
        <v>4.6695068399135141E-2</v>
      </c>
      <c r="S53" s="58">
        <v>3.4780189204229269E-4</v>
      </c>
      <c r="T53" s="58">
        <v>0</v>
      </c>
      <c r="U53" s="58">
        <v>2.512842731722162E-3</v>
      </c>
      <c r="V53" s="58">
        <v>6.2774552695210309E-3</v>
      </c>
      <c r="W53" s="58">
        <v>0</v>
      </c>
      <c r="X53" s="58">
        <v>2.4796691318202898E-4</v>
      </c>
      <c r="Y53" s="58">
        <v>2.3552212628791978E-5</v>
      </c>
      <c r="Z53" s="58">
        <v>1.713139307251025E-3</v>
      </c>
      <c r="AA53" s="58">
        <v>0</v>
      </c>
      <c r="AB53" s="58">
        <v>0</v>
      </c>
      <c r="AC53" s="17">
        <v>5.2561660659529528E-3</v>
      </c>
      <c r="AD53" s="12">
        <v>46</v>
      </c>
      <c r="AE53" s="16">
        <v>2</v>
      </c>
      <c r="AF53" s="17">
        <v>0.70365171624867073</v>
      </c>
      <c r="AG53" t="str">
        <f>IF(AF53&lt;='CAV Tier 1 Analysis'!$A$5,"Tier 1", "Tier 2")</f>
        <v>Tier 2</v>
      </c>
      <c r="AH53" t="str">
        <f t="shared" si="2"/>
        <v>Oregon - Tier 2</v>
      </c>
      <c r="AI53" t="str">
        <f t="shared" si="3"/>
        <v>Grant County * - Tier 2</v>
      </c>
    </row>
    <row r="54" spans="1:35" x14ac:dyDescent="0.3">
      <c r="A54">
        <v>47</v>
      </c>
      <c r="B54">
        <v>10</v>
      </c>
      <c r="C54" t="s">
        <v>22</v>
      </c>
      <c r="D54" t="s">
        <v>1135</v>
      </c>
      <c r="E54" t="s">
        <v>1737</v>
      </c>
      <c r="F54" t="s">
        <v>227</v>
      </c>
      <c r="G54" s="57">
        <v>4.8446999999999996</v>
      </c>
      <c r="H54">
        <v>42</v>
      </c>
      <c r="I54">
        <v>8</v>
      </c>
      <c r="J54" s="12">
        <v>7.8571428571428568</v>
      </c>
      <c r="K54" s="12">
        <v>1</v>
      </c>
      <c r="L54">
        <v>4</v>
      </c>
      <c r="M54" s="12">
        <v>36.926230726360785</v>
      </c>
      <c r="N54" s="12">
        <v>477.47267298685807</v>
      </c>
      <c r="O54" s="12">
        <v>20271.638390277178</v>
      </c>
      <c r="P54" s="12">
        <v>19643.505417738117</v>
      </c>
      <c r="Q54">
        <v>0</v>
      </c>
      <c r="R54" s="58">
        <v>5.0045592126334197E-5</v>
      </c>
      <c r="S54" s="58">
        <v>1.4607679465776294E-3</v>
      </c>
      <c r="T54" s="58">
        <v>1.1315417256011316E-2</v>
      </c>
      <c r="U54" s="58">
        <v>3.9487528641348251E-3</v>
      </c>
      <c r="V54" s="58">
        <v>1.2101118591847772E-3</v>
      </c>
      <c r="W54" s="58">
        <v>9.7560975609756097E-3</v>
      </c>
      <c r="X54" s="58">
        <v>9.1615497033416381E-3</v>
      </c>
      <c r="Y54" s="58">
        <v>4.7866139451404185E-3</v>
      </c>
      <c r="Z54" s="58">
        <v>5.2984852608237388E-3</v>
      </c>
      <c r="AA54" s="58">
        <v>1.0330567511072843E-2</v>
      </c>
      <c r="AB54" s="58">
        <v>0</v>
      </c>
      <c r="AC54" s="17">
        <v>5.2107644999444666E-3</v>
      </c>
      <c r="AD54" s="12">
        <v>47</v>
      </c>
      <c r="AE54" s="16">
        <v>2</v>
      </c>
      <c r="AF54" s="17">
        <v>0.70886248074861524</v>
      </c>
      <c r="AG54" t="str">
        <f>IF(AF54&lt;='CAV Tier 1 Analysis'!$A$5,"Tier 1", "Tier 2")</f>
        <v>Tier 2</v>
      </c>
      <c r="AH54" t="str">
        <f t="shared" si="2"/>
        <v>Oregon - Tier 2</v>
      </c>
      <c r="AI54" t="str">
        <f t="shared" si="3"/>
        <v>Milwaukie, City Of - Tier 2</v>
      </c>
    </row>
    <row r="55" spans="1:35" x14ac:dyDescent="0.3">
      <c r="A55">
        <v>48</v>
      </c>
      <c r="B55">
        <v>10</v>
      </c>
      <c r="C55" t="s">
        <v>22</v>
      </c>
      <c r="D55" t="s">
        <v>1117</v>
      </c>
      <c r="E55" t="s">
        <v>1768</v>
      </c>
      <c r="F55" t="s">
        <v>160</v>
      </c>
      <c r="G55" s="57">
        <v>1624.1046300000003</v>
      </c>
      <c r="H55">
        <v>192</v>
      </c>
      <c r="I55">
        <v>2</v>
      </c>
      <c r="J55" s="12">
        <v>7.8461538461538458</v>
      </c>
      <c r="K55" s="12">
        <v>5.7692307692307692</v>
      </c>
      <c r="L55">
        <v>0</v>
      </c>
      <c r="M55" s="12">
        <v>38.760351986682011</v>
      </c>
      <c r="N55" s="12">
        <v>61.546848575010998</v>
      </c>
      <c r="O55" s="12">
        <v>16809.776724839008</v>
      </c>
      <c r="P55">
        <v>0</v>
      </c>
      <c r="Q55">
        <v>0</v>
      </c>
      <c r="R55" s="58">
        <v>1.6776947568161279E-2</v>
      </c>
      <c r="S55" s="58">
        <v>6.6777963272120202E-3</v>
      </c>
      <c r="T55" s="58">
        <v>2.828854314002829E-3</v>
      </c>
      <c r="U55" s="58">
        <v>3.9432301328563152E-3</v>
      </c>
      <c r="V55" s="58">
        <v>6.9814145722198679E-3</v>
      </c>
      <c r="W55" s="58">
        <v>0</v>
      </c>
      <c r="X55" s="58">
        <v>9.616602730901069E-3</v>
      </c>
      <c r="Y55" s="58">
        <v>6.1700076325981053E-4</v>
      </c>
      <c r="Z55" s="58">
        <v>4.3936435970077306E-3</v>
      </c>
      <c r="AA55" s="58">
        <v>0</v>
      </c>
      <c r="AB55" s="58">
        <v>0</v>
      </c>
      <c r="AC55" s="17">
        <v>4.7123172732382659E-3</v>
      </c>
      <c r="AD55" s="12">
        <v>48</v>
      </c>
      <c r="AE55" s="16">
        <v>2</v>
      </c>
      <c r="AF55" s="17">
        <v>0.71357479802185353</v>
      </c>
      <c r="AG55" t="str">
        <f>IF(AF55&lt;='CAV Tier 1 Analysis'!$A$5,"Tier 1", "Tier 2")</f>
        <v>Tier 2</v>
      </c>
      <c r="AH55" t="str">
        <f t="shared" si="2"/>
        <v>Oregon - Tier 2</v>
      </c>
      <c r="AI55" t="str">
        <f t="shared" si="3"/>
        <v>Curry County * - Tier 2</v>
      </c>
    </row>
    <row r="56" spans="1:35" x14ac:dyDescent="0.3">
      <c r="A56">
        <v>49</v>
      </c>
      <c r="B56">
        <v>10</v>
      </c>
      <c r="C56" t="s">
        <v>22</v>
      </c>
      <c r="D56" t="s">
        <v>1196</v>
      </c>
      <c r="E56" t="s">
        <v>1817</v>
      </c>
      <c r="F56" t="s">
        <v>220</v>
      </c>
      <c r="G56" s="57">
        <v>7.7502800000000001</v>
      </c>
      <c r="H56">
        <v>301</v>
      </c>
      <c r="I56">
        <v>4</v>
      </c>
      <c r="J56" s="12">
        <v>8</v>
      </c>
      <c r="K56" s="12">
        <v>4</v>
      </c>
      <c r="L56">
        <v>0</v>
      </c>
      <c r="M56" s="12">
        <v>15.675342052158117</v>
      </c>
      <c r="N56" s="12">
        <v>681.49820952307027</v>
      </c>
      <c r="O56" s="12">
        <v>18291.088844552225</v>
      </c>
      <c r="P56" s="12">
        <v>18013.22647265641</v>
      </c>
      <c r="Q56">
        <v>0</v>
      </c>
      <c r="R56" s="58">
        <v>8.006013824279841E-5</v>
      </c>
      <c r="S56" s="58">
        <v>1.046883695047301E-2</v>
      </c>
      <c r="T56" s="58">
        <v>5.6577086280056579E-3</v>
      </c>
      <c r="U56" s="58">
        <v>4.020548370755459E-3</v>
      </c>
      <c r="V56" s="58">
        <v>4.8404474367391087E-3</v>
      </c>
      <c r="W56" s="58">
        <v>0</v>
      </c>
      <c r="X56" s="58">
        <v>3.8891168284123766E-3</v>
      </c>
      <c r="Y56" s="58">
        <v>6.8319487540204008E-3</v>
      </c>
      <c r="Z56" s="58">
        <v>4.7808205129468246E-3</v>
      </c>
      <c r="AA56" s="58">
        <v>9.4731998291906101E-3</v>
      </c>
      <c r="AB56" s="58">
        <v>0</v>
      </c>
      <c r="AC56" s="17">
        <v>4.5493352226169317E-3</v>
      </c>
      <c r="AD56" s="12">
        <v>49</v>
      </c>
      <c r="AE56" s="16">
        <v>2</v>
      </c>
      <c r="AF56" s="17">
        <v>0.71812413324447044</v>
      </c>
      <c r="AG56" t="str">
        <f>IF(AF56&lt;='CAV Tier 1 Analysis'!$A$5,"Tier 1", "Tier 2")</f>
        <v>Tier 2</v>
      </c>
      <c r="AH56" t="str">
        <f t="shared" si="2"/>
        <v>Oregon - Tier 2</v>
      </c>
      <c r="AI56" t="str">
        <f t="shared" si="3"/>
        <v>Grants Pass, City Of - Tier 2</v>
      </c>
    </row>
    <row r="57" spans="1:35" x14ac:dyDescent="0.3">
      <c r="A57">
        <v>50</v>
      </c>
      <c r="B57">
        <v>10</v>
      </c>
      <c r="C57" t="s">
        <v>22</v>
      </c>
      <c r="D57" t="s">
        <v>1137</v>
      </c>
      <c r="E57" t="s">
        <v>1739</v>
      </c>
      <c r="F57" t="s">
        <v>221</v>
      </c>
      <c r="G57" s="57">
        <v>8.4029100000000003</v>
      </c>
      <c r="H57">
        <v>63</v>
      </c>
      <c r="I57">
        <v>2</v>
      </c>
      <c r="J57" s="12">
        <v>8</v>
      </c>
      <c r="K57" s="12">
        <v>1</v>
      </c>
      <c r="L57">
        <v>3</v>
      </c>
      <c r="M57" s="12">
        <v>20.728441694603408</v>
      </c>
      <c r="N57" s="12">
        <v>807.49662691503568</v>
      </c>
      <c r="O57" s="12">
        <v>20384.217841390098</v>
      </c>
      <c r="P57" s="12">
        <v>19302.176554817917</v>
      </c>
      <c r="Q57" s="12">
        <v>1194.2576878949294</v>
      </c>
      <c r="R57" s="58">
        <v>8.6801784740911709E-5</v>
      </c>
      <c r="S57" s="58">
        <v>2.191151919866444E-3</v>
      </c>
      <c r="T57" s="58">
        <v>2.828854314002829E-3</v>
      </c>
      <c r="U57" s="58">
        <v>4.020548370755459E-3</v>
      </c>
      <c r="V57" s="58">
        <v>1.2101118591847772E-3</v>
      </c>
      <c r="W57" s="58">
        <v>7.3170731707317077E-3</v>
      </c>
      <c r="X57" s="58">
        <v>5.1428116307132253E-3</v>
      </c>
      <c r="Y57" s="58">
        <v>8.0950697992128746E-3</v>
      </c>
      <c r="Z57" s="58">
        <v>5.3279106358678956E-3</v>
      </c>
      <c r="AA57" s="58">
        <v>1.0151061827800508E-2</v>
      </c>
      <c r="AB57" s="58">
        <v>1.8989072984827967E-3</v>
      </c>
      <c r="AC57" s="17">
        <v>4.3882093283054034E-3</v>
      </c>
      <c r="AD57" s="12">
        <v>50</v>
      </c>
      <c r="AE57" s="16">
        <v>2</v>
      </c>
      <c r="AF57" s="17">
        <v>0.72251234257277586</v>
      </c>
      <c r="AG57" t="str">
        <f>IF(AF57&lt;='CAV Tier 1 Analysis'!$A$5,"Tier 1", "Tier 2")</f>
        <v>Tier 2</v>
      </c>
      <c r="AH57" t="str">
        <f t="shared" si="2"/>
        <v>Oregon - Tier 2</v>
      </c>
      <c r="AI57" t="str">
        <f t="shared" si="3"/>
        <v>Oregon City, City Of - Tier 2</v>
      </c>
    </row>
    <row r="58" spans="1:35" x14ac:dyDescent="0.3">
      <c r="A58">
        <v>51</v>
      </c>
      <c r="B58">
        <v>10</v>
      </c>
      <c r="C58" t="s">
        <v>22</v>
      </c>
      <c r="D58" t="s">
        <v>1171</v>
      </c>
      <c r="E58" t="s">
        <v>1783</v>
      </c>
      <c r="F58" t="s">
        <v>223</v>
      </c>
      <c r="G58" s="57">
        <v>9.4222499999999982</v>
      </c>
      <c r="H58">
        <v>402</v>
      </c>
      <c r="I58">
        <v>0</v>
      </c>
      <c r="J58" s="12">
        <v>12</v>
      </c>
      <c r="K58" s="12">
        <v>2</v>
      </c>
      <c r="L58">
        <v>0</v>
      </c>
      <c r="M58" s="12">
        <v>26.416365517790343</v>
      </c>
      <c r="N58" s="12">
        <v>788.9442276131897</v>
      </c>
      <c r="O58" s="12">
        <v>14203.365508993591</v>
      </c>
      <c r="P58" s="12">
        <v>14029.107147105644</v>
      </c>
      <c r="Q58">
        <v>0</v>
      </c>
      <c r="R58" s="58">
        <v>9.7331533513396568E-5</v>
      </c>
      <c r="S58" s="58">
        <v>1.3981636060100167E-2</v>
      </c>
      <c r="T58" s="58">
        <v>0</v>
      </c>
      <c r="U58" s="58">
        <v>6.030822556133188E-3</v>
      </c>
      <c r="V58" s="58">
        <v>2.4202237183695544E-3</v>
      </c>
      <c r="W58" s="58">
        <v>0</v>
      </c>
      <c r="X58" s="58">
        <v>6.5540089229878425E-3</v>
      </c>
      <c r="Y58" s="58">
        <v>7.9090839235008356E-3</v>
      </c>
      <c r="Z58" s="58">
        <v>3.7123946942339775E-3</v>
      </c>
      <c r="AA58" s="58">
        <v>7.3779417380554985E-3</v>
      </c>
      <c r="AB58" s="58">
        <v>0</v>
      </c>
      <c r="AC58" s="17">
        <v>4.371222104263133E-3</v>
      </c>
      <c r="AD58" s="12">
        <v>51</v>
      </c>
      <c r="AE58" s="16">
        <v>2</v>
      </c>
      <c r="AF58" s="17">
        <v>0.72688356467703896</v>
      </c>
      <c r="AG58" t="str">
        <f>IF(AF58&lt;='CAV Tier 1 Analysis'!$A$5,"Tier 1", "Tier 2")</f>
        <v>Tier 2</v>
      </c>
      <c r="AH58" t="str">
        <f t="shared" si="2"/>
        <v>Oregon - Tier 2</v>
      </c>
      <c r="AI58" t="str">
        <f t="shared" si="3"/>
        <v>Roseburg, City Of - Tier 2</v>
      </c>
    </row>
    <row r="59" spans="1:35" x14ac:dyDescent="0.3">
      <c r="A59">
        <v>52</v>
      </c>
      <c r="B59">
        <v>10</v>
      </c>
      <c r="C59" t="s">
        <v>22</v>
      </c>
      <c r="D59" t="s">
        <v>1256</v>
      </c>
      <c r="E59" t="s">
        <v>1921</v>
      </c>
      <c r="F59" t="s">
        <v>108</v>
      </c>
      <c r="G59" s="57">
        <v>3146.7016700000004</v>
      </c>
      <c r="H59">
        <v>29</v>
      </c>
      <c r="I59">
        <v>0</v>
      </c>
      <c r="J59" s="12">
        <v>5.5714285714285712</v>
      </c>
      <c r="K59" s="12">
        <v>6.4285714285714288</v>
      </c>
      <c r="L59">
        <v>0</v>
      </c>
      <c r="M59" s="12">
        <v>5.9977239901487103</v>
      </c>
      <c r="N59" s="12">
        <v>1.4492259952245383</v>
      </c>
      <c r="O59" s="12">
        <v>6298.6994514532289</v>
      </c>
      <c r="P59">
        <v>0</v>
      </c>
      <c r="Q59">
        <v>0</v>
      </c>
      <c r="R59" s="58">
        <v>3.2505325060390673E-2</v>
      </c>
      <c r="S59" s="58">
        <v>1.0086254869226489E-3</v>
      </c>
      <c r="T59" s="58">
        <v>0</v>
      </c>
      <c r="U59" s="58">
        <v>2.8000247582046943E-3</v>
      </c>
      <c r="V59" s="58">
        <v>7.7792905233307107E-3</v>
      </c>
      <c r="W59" s="58">
        <v>0</v>
      </c>
      <c r="X59" s="58">
        <v>1.4880599877594742E-3</v>
      </c>
      <c r="Y59" s="58">
        <v>1.4528340051395376E-5</v>
      </c>
      <c r="Z59" s="58">
        <v>1.6463181496908688E-3</v>
      </c>
      <c r="AA59" s="58">
        <v>0</v>
      </c>
      <c r="AB59" s="58">
        <v>0</v>
      </c>
      <c r="AC59" s="17">
        <v>4.2947429369409517E-3</v>
      </c>
      <c r="AD59" s="12">
        <v>52</v>
      </c>
      <c r="AE59" s="16">
        <v>3</v>
      </c>
      <c r="AF59" s="17">
        <v>0.73117830761397995</v>
      </c>
      <c r="AG59" t="str">
        <f>IF(AF59&lt;='CAV Tier 1 Analysis'!$A$5,"Tier 1", "Tier 2")</f>
        <v>Tier 2</v>
      </c>
      <c r="AH59" t="str">
        <f t="shared" si="2"/>
        <v>Oregon - Tier 2</v>
      </c>
      <c r="AI59" t="str">
        <f t="shared" si="3"/>
        <v>Wallowa County* - Tier 2</v>
      </c>
    </row>
    <row r="60" spans="1:35" x14ac:dyDescent="0.3">
      <c r="A60">
        <v>53</v>
      </c>
      <c r="B60">
        <v>10</v>
      </c>
      <c r="C60" t="s">
        <v>22</v>
      </c>
      <c r="D60" t="s">
        <v>1123</v>
      </c>
      <c r="E60" t="s">
        <v>1721</v>
      </c>
      <c r="F60" t="s">
        <v>111</v>
      </c>
      <c r="G60" s="57">
        <v>3074.1595999999995</v>
      </c>
      <c r="H60">
        <v>45</v>
      </c>
      <c r="I60">
        <v>0</v>
      </c>
      <c r="J60" s="12">
        <v>4.1904761904761907</v>
      </c>
      <c r="K60" s="12">
        <v>5.2380952380952381</v>
      </c>
      <c r="L60">
        <v>0</v>
      </c>
      <c r="M60">
        <v>0</v>
      </c>
      <c r="N60" s="12">
        <v>2.5277446876399674</v>
      </c>
      <c r="O60" s="12">
        <v>11138.348254631148</v>
      </c>
      <c r="P60">
        <v>0</v>
      </c>
      <c r="Q60">
        <v>0</v>
      </c>
      <c r="R60" s="58">
        <v>3.1755967856184009E-2</v>
      </c>
      <c r="S60" s="58">
        <v>1.5651085141903172E-3</v>
      </c>
      <c r="T60" s="58">
        <v>0</v>
      </c>
      <c r="U60" s="58">
        <v>2.1060015275385737E-3</v>
      </c>
      <c r="V60" s="58">
        <v>6.3386811671583563E-3</v>
      </c>
      <c r="W60" s="58">
        <v>0</v>
      </c>
      <c r="X60" s="58">
        <v>0</v>
      </c>
      <c r="Y60" s="58">
        <v>2.5340377902517369E-5</v>
      </c>
      <c r="Z60" s="58">
        <v>2.9112779599201411E-3</v>
      </c>
      <c r="AA60" s="58">
        <v>0</v>
      </c>
      <c r="AB60" s="58">
        <v>0</v>
      </c>
      <c r="AC60" s="17">
        <v>4.0638524911721739E-3</v>
      </c>
      <c r="AD60" s="12">
        <v>53</v>
      </c>
      <c r="AE60" s="16">
        <v>3</v>
      </c>
      <c r="AF60" s="17">
        <v>0.73524216010515209</v>
      </c>
      <c r="AG60" t="str">
        <f>IF(AF60&lt;='CAV Tier 1 Analysis'!$A$5,"Tier 1", "Tier 2")</f>
        <v>Tier 2</v>
      </c>
      <c r="AH60" t="str">
        <f t="shared" si="2"/>
        <v>Oregon - Tier 2</v>
      </c>
      <c r="AI60" t="str">
        <f t="shared" si="3"/>
        <v>Baker County* - Tier 2</v>
      </c>
    </row>
    <row r="61" spans="1:35" x14ac:dyDescent="0.3">
      <c r="A61">
        <v>54</v>
      </c>
      <c r="B61">
        <v>10</v>
      </c>
      <c r="C61" t="s">
        <v>22</v>
      </c>
      <c r="D61" t="s">
        <v>849</v>
      </c>
      <c r="E61" t="s">
        <v>1948</v>
      </c>
      <c r="F61" t="s">
        <v>283</v>
      </c>
      <c r="G61" s="57">
        <v>1.94506</v>
      </c>
      <c r="H61">
        <v>490</v>
      </c>
      <c r="I61">
        <v>2</v>
      </c>
      <c r="J61" s="12">
        <v>9</v>
      </c>
      <c r="K61" s="12">
        <v>3</v>
      </c>
      <c r="L61">
        <v>3</v>
      </c>
      <c r="M61" s="12">
        <v>29.517341367361421</v>
      </c>
      <c r="N61" s="12">
        <v>101.73284139347783</v>
      </c>
      <c r="O61" s="12">
        <v>1030.84954325833</v>
      </c>
      <c r="P61" s="12">
        <v>880.95322169396275</v>
      </c>
      <c r="Q61" s="12">
        <v>39.015926274219737</v>
      </c>
      <c r="R61" s="58">
        <v>2.0092406015077838E-5</v>
      </c>
      <c r="S61" s="58">
        <v>1.7042292710072342E-2</v>
      </c>
      <c r="T61" s="58">
        <v>2.828854314002829E-3</v>
      </c>
      <c r="U61" s="58">
        <v>4.5231169170998915E-3</v>
      </c>
      <c r="V61" s="58">
        <v>3.6303355775543313E-3</v>
      </c>
      <c r="W61" s="58">
        <v>7.3170731707317077E-3</v>
      </c>
      <c r="X61" s="58">
        <v>7.3233737841142295E-3</v>
      </c>
      <c r="Y61" s="58">
        <v>1.0198611666016378E-3</v>
      </c>
      <c r="Z61" s="58">
        <v>2.6943757608170624E-4</v>
      </c>
      <c r="AA61" s="58">
        <v>4.6329545248011654E-4</v>
      </c>
      <c r="AB61" s="58">
        <v>6.2036550327571166E-5</v>
      </c>
      <c r="AC61" s="17">
        <v>4.0454336022801313E-3</v>
      </c>
      <c r="AD61" s="12">
        <v>54</v>
      </c>
      <c r="AE61" s="16">
        <v>3</v>
      </c>
      <c r="AF61" s="17">
        <v>0.73928759370743224</v>
      </c>
      <c r="AG61" t="str">
        <f>IF(AF61&lt;='CAV Tier 1 Analysis'!$A$5,"Tier 1", "Tier 2")</f>
        <v>Tier 2</v>
      </c>
      <c r="AH61" t="str">
        <f t="shared" si="2"/>
        <v>Oregon - Tier 2</v>
      </c>
      <c r="AI61" t="str">
        <f t="shared" si="3"/>
        <v>Sheridan, City Of - Tier 2</v>
      </c>
    </row>
    <row r="62" spans="1:35" x14ac:dyDescent="0.3">
      <c r="A62">
        <v>55</v>
      </c>
      <c r="B62">
        <v>10</v>
      </c>
      <c r="C62" t="s">
        <v>22</v>
      </c>
      <c r="D62" t="s">
        <v>799</v>
      </c>
      <c r="E62" t="s">
        <v>1814</v>
      </c>
      <c r="F62" t="s">
        <v>152</v>
      </c>
      <c r="G62" s="57">
        <v>1378.6303800000001</v>
      </c>
      <c r="H62">
        <v>36</v>
      </c>
      <c r="I62">
        <v>0</v>
      </c>
      <c r="J62" s="12">
        <v>7.9</v>
      </c>
      <c r="K62" s="12">
        <v>4.9000000000000004</v>
      </c>
      <c r="L62">
        <v>1</v>
      </c>
      <c r="M62">
        <v>0</v>
      </c>
      <c r="N62" s="12">
        <v>0.8129452372300856</v>
      </c>
      <c r="O62" s="12">
        <v>17328.464024427984</v>
      </c>
      <c r="P62" s="12">
        <v>8395.868293153284</v>
      </c>
      <c r="Q62" s="12">
        <v>4662.2784767456833</v>
      </c>
      <c r="R62" s="58">
        <v>1.4241206615570238E-2</v>
      </c>
      <c r="S62" s="58">
        <v>1.2520868113522537E-3</v>
      </c>
      <c r="T62" s="58">
        <v>0</v>
      </c>
      <c r="U62" s="58">
        <v>3.9702915161210156E-3</v>
      </c>
      <c r="V62" s="58">
        <v>5.9295481100054082E-3</v>
      </c>
      <c r="W62" s="58">
        <v>2.4390243902439024E-3</v>
      </c>
      <c r="X62" s="58">
        <v>0</v>
      </c>
      <c r="Y62" s="58">
        <v>8.149691551600308E-6</v>
      </c>
      <c r="Z62" s="58">
        <v>4.5292151260049526E-3</v>
      </c>
      <c r="AA62" s="58">
        <v>4.4154076562208135E-3</v>
      </c>
      <c r="AB62" s="58">
        <v>7.4131694665134449E-3</v>
      </c>
      <c r="AC62" s="17">
        <v>4.0180090348712382E-3</v>
      </c>
      <c r="AD62" s="12">
        <v>55</v>
      </c>
      <c r="AE62" s="16">
        <v>3</v>
      </c>
      <c r="AF62" s="17">
        <v>0.74330560274230351</v>
      </c>
      <c r="AG62" t="str">
        <f>IF(AF62&lt;='CAV Tier 1 Analysis'!$A$5,"Tier 1", "Tier 2")</f>
        <v>Tier 2</v>
      </c>
      <c r="AH62" t="str">
        <f t="shared" si="2"/>
        <v>Oregon - Tier 2</v>
      </c>
      <c r="AI62" t="str">
        <f t="shared" si="3"/>
        <v>Jefferson County * - Tier 2</v>
      </c>
    </row>
    <row r="63" spans="1:35" x14ac:dyDescent="0.3">
      <c r="A63">
        <v>56</v>
      </c>
      <c r="B63">
        <v>10</v>
      </c>
      <c r="C63" t="s">
        <v>22</v>
      </c>
      <c r="D63" t="s">
        <v>1260</v>
      </c>
      <c r="E63" t="s">
        <v>1926</v>
      </c>
      <c r="F63" t="s">
        <v>167</v>
      </c>
      <c r="G63" s="57">
        <v>1683.49108</v>
      </c>
      <c r="H63">
        <v>57</v>
      </c>
      <c r="I63">
        <v>0</v>
      </c>
      <c r="J63" s="12">
        <v>7.6</v>
      </c>
      <c r="K63" s="12">
        <v>5.84</v>
      </c>
      <c r="L63">
        <v>2</v>
      </c>
      <c r="M63" s="12">
        <v>3.9999762350983179</v>
      </c>
      <c r="N63" s="12">
        <v>3.82821931701725E-2</v>
      </c>
      <c r="O63" s="12">
        <v>13982.571831366131</v>
      </c>
      <c r="P63">
        <v>0</v>
      </c>
      <c r="Q63" s="12">
        <v>1024.0831871792416</v>
      </c>
      <c r="R63" s="58">
        <v>1.739040764918403E-2</v>
      </c>
      <c r="S63" s="58">
        <v>1.9824707846410683E-3</v>
      </c>
      <c r="T63" s="58">
        <v>0</v>
      </c>
      <c r="U63" s="58">
        <v>3.8195209522176856E-3</v>
      </c>
      <c r="V63" s="58">
        <v>7.0670532576390978E-3</v>
      </c>
      <c r="W63" s="58">
        <v>4.8780487804878049E-3</v>
      </c>
      <c r="X63" s="58">
        <v>9.9241055393931325E-4</v>
      </c>
      <c r="Y63" s="58">
        <v>3.8377500964112878E-7</v>
      </c>
      <c r="Z63" s="58">
        <v>3.6546849016622402E-3</v>
      </c>
      <c r="AA63" s="58">
        <v>0</v>
      </c>
      <c r="AB63" s="58">
        <v>1.6283244881730038E-3</v>
      </c>
      <c r="AC63" s="17">
        <v>3.7648459220867166E-3</v>
      </c>
      <c r="AD63" s="12">
        <v>56</v>
      </c>
      <c r="AE63" s="16">
        <v>3</v>
      </c>
      <c r="AF63" s="17">
        <v>0.74707044866439021</v>
      </c>
      <c r="AG63" t="str">
        <f>IF(AF63&lt;='CAV Tier 1 Analysis'!$A$5,"Tier 1", "Tier 2")</f>
        <v>Tier 2</v>
      </c>
      <c r="AH63" t="str">
        <f t="shared" si="2"/>
        <v>Oregon - Tier 2</v>
      </c>
      <c r="AI63" t="str">
        <f t="shared" si="3"/>
        <v>Wasco County * - Tier 2</v>
      </c>
    </row>
    <row r="64" spans="1:35" x14ac:dyDescent="0.3">
      <c r="A64">
        <v>57</v>
      </c>
      <c r="B64">
        <v>10</v>
      </c>
      <c r="C64" t="s">
        <v>22</v>
      </c>
      <c r="D64" t="s">
        <v>881</v>
      </c>
      <c r="E64" t="s">
        <v>1915</v>
      </c>
      <c r="F64" t="s">
        <v>145</v>
      </c>
      <c r="G64" s="57">
        <v>2027.95021</v>
      </c>
      <c r="H64">
        <v>45</v>
      </c>
      <c r="I64">
        <v>0</v>
      </c>
      <c r="J64" s="12">
        <v>4.416666666666667</v>
      </c>
      <c r="K64" s="12">
        <v>5.6944444444444446</v>
      </c>
      <c r="L64">
        <v>0</v>
      </c>
      <c r="M64" s="12">
        <v>0.99923893989488033</v>
      </c>
      <c r="N64" s="12">
        <v>4.8650747209951737</v>
      </c>
      <c r="O64" s="12">
        <v>15325.656484247906</v>
      </c>
      <c r="P64">
        <v>0</v>
      </c>
      <c r="Q64" s="12">
        <v>2319.0954508979521</v>
      </c>
      <c r="R64" s="58">
        <v>2.0948659166134909E-2</v>
      </c>
      <c r="S64" s="58">
        <v>1.5651085141903172E-3</v>
      </c>
      <c r="T64" s="58">
        <v>0</v>
      </c>
      <c r="U64" s="58">
        <v>2.2196777463545764E-3</v>
      </c>
      <c r="V64" s="58">
        <v>6.8909147536910919E-3</v>
      </c>
      <c r="W64" s="58">
        <v>0</v>
      </c>
      <c r="X64" s="58">
        <v>2.4791529038532795E-4</v>
      </c>
      <c r="Y64" s="58">
        <v>4.8771868676778883E-5</v>
      </c>
      <c r="Z64" s="58">
        <v>4.0057327104444755E-3</v>
      </c>
      <c r="AA64" s="58">
        <v>0</v>
      </c>
      <c r="AB64" s="58">
        <v>3.6874347322399777E-3</v>
      </c>
      <c r="AC64" s="17">
        <v>3.6012922529197692E-3</v>
      </c>
      <c r="AD64" s="12">
        <v>57</v>
      </c>
      <c r="AE64" s="16">
        <v>3</v>
      </c>
      <c r="AF64" s="17">
        <v>0.75067174091730993</v>
      </c>
      <c r="AG64" t="str">
        <f>IF(AF64&lt;='CAV Tier 1 Analysis'!$A$5,"Tier 1", "Tier 2")</f>
        <v>Tier 2</v>
      </c>
      <c r="AH64" t="str">
        <f t="shared" si="2"/>
        <v>Oregon - Tier 2</v>
      </c>
      <c r="AI64" t="str">
        <f t="shared" si="3"/>
        <v>Union County * - Tier 2</v>
      </c>
    </row>
    <row r="65" spans="1:35" x14ac:dyDescent="0.3">
      <c r="A65">
        <v>58</v>
      </c>
      <c r="B65">
        <v>10</v>
      </c>
      <c r="C65" t="s">
        <v>22</v>
      </c>
      <c r="D65" t="s">
        <v>1159</v>
      </c>
      <c r="E65" t="s">
        <v>1767</v>
      </c>
      <c r="F65" t="s">
        <v>275</v>
      </c>
      <c r="G65" s="57">
        <v>6.6477700000000004</v>
      </c>
      <c r="H65">
        <v>195</v>
      </c>
      <c r="I65">
        <v>0</v>
      </c>
      <c r="J65" s="12">
        <v>5</v>
      </c>
      <c r="K65" s="12">
        <v>5</v>
      </c>
      <c r="L65">
        <v>3</v>
      </c>
      <c r="M65" s="12">
        <v>31.975272911066419</v>
      </c>
      <c r="N65" s="12">
        <v>172.2292795617191</v>
      </c>
      <c r="O65" s="12">
        <v>6464.027233112879</v>
      </c>
      <c r="P65" s="12">
        <v>6434.8985745668242</v>
      </c>
      <c r="Q65" s="12">
        <v>1143.3516865601832</v>
      </c>
      <c r="R65" s="58">
        <v>6.8671246097731691E-5</v>
      </c>
      <c r="S65" s="58">
        <v>6.7821368948247076E-3</v>
      </c>
      <c r="T65" s="58">
        <v>0</v>
      </c>
      <c r="U65" s="58">
        <v>2.512842731722162E-3</v>
      </c>
      <c r="V65" s="58">
        <v>6.0505592959238857E-3</v>
      </c>
      <c r="W65" s="58">
        <v>7.3170731707317077E-3</v>
      </c>
      <c r="X65" s="58">
        <v>7.9331967084179857E-3</v>
      </c>
      <c r="Y65" s="58">
        <v>1.7265806358185089E-3</v>
      </c>
      <c r="Z65" s="58">
        <v>1.6895305826212276E-3</v>
      </c>
      <c r="AA65" s="58">
        <v>3.3841288882910329E-3</v>
      </c>
      <c r="AB65" s="58">
        <v>1.817965154713546E-3</v>
      </c>
      <c r="AC65" s="17">
        <v>3.5711532099238631E-3</v>
      </c>
      <c r="AD65" s="12">
        <v>58</v>
      </c>
      <c r="AE65" s="16">
        <v>3</v>
      </c>
      <c r="AF65" s="17">
        <v>0.75424289412723378</v>
      </c>
      <c r="AG65" t="str">
        <f>IF(AF65&lt;='CAV Tier 1 Analysis'!$A$5,"Tier 1", "Tier 2")</f>
        <v>Tier 2</v>
      </c>
      <c r="AH65" t="str">
        <f t="shared" si="2"/>
        <v>Oregon - Tier 2</v>
      </c>
      <c r="AI65" t="str">
        <f t="shared" si="3"/>
        <v>Prineville, City Of - Tier 2</v>
      </c>
    </row>
    <row r="66" spans="1:35" x14ac:dyDescent="0.3">
      <c r="A66">
        <v>59</v>
      </c>
      <c r="B66">
        <v>10</v>
      </c>
      <c r="C66" t="s">
        <v>22</v>
      </c>
      <c r="D66" t="s">
        <v>1188</v>
      </c>
      <c r="E66" t="s">
        <v>1805</v>
      </c>
      <c r="F66" t="s">
        <v>256</v>
      </c>
      <c r="G66" s="57">
        <v>3.1217499999999996</v>
      </c>
      <c r="H66">
        <v>364</v>
      </c>
      <c r="I66">
        <v>0</v>
      </c>
      <c r="J66" s="12">
        <v>8</v>
      </c>
      <c r="K66" s="12">
        <v>2</v>
      </c>
      <c r="L66">
        <v>0</v>
      </c>
      <c r="M66" s="12">
        <v>29.885186193641385</v>
      </c>
      <c r="N66" s="12">
        <v>264.23886400081477</v>
      </c>
      <c r="O66" s="12">
        <v>9889.6750590412012</v>
      </c>
      <c r="P66" s="12">
        <v>9742.0859447303992</v>
      </c>
      <c r="Q66" s="12">
        <v>1085.0398400017166</v>
      </c>
      <c r="R66" s="58">
        <v>3.2247575127538087E-5</v>
      </c>
      <c r="S66" s="58">
        <v>1.2659988870339456E-2</v>
      </c>
      <c r="T66" s="58">
        <v>0</v>
      </c>
      <c r="U66" s="58">
        <v>4.020548370755459E-3</v>
      </c>
      <c r="V66" s="58">
        <v>2.4202237183695544E-3</v>
      </c>
      <c r="W66" s="58">
        <v>0</v>
      </c>
      <c r="X66" s="58">
        <v>7.414637598286174E-3</v>
      </c>
      <c r="Y66" s="58">
        <v>2.6489671615388451E-3</v>
      </c>
      <c r="Z66" s="58">
        <v>2.5849068795445037E-3</v>
      </c>
      <c r="AA66" s="58">
        <v>5.1233868095575241E-3</v>
      </c>
      <c r="AB66" s="58">
        <v>1.72524748402971E-3</v>
      </c>
      <c r="AC66" s="17">
        <v>3.5118322243226155E-3</v>
      </c>
      <c r="AD66" s="12">
        <v>59</v>
      </c>
      <c r="AE66" s="16">
        <v>3</v>
      </c>
      <c r="AF66" s="17">
        <v>0.75775472635155638</v>
      </c>
      <c r="AG66" t="str">
        <f>IF(AF66&lt;='CAV Tier 1 Analysis'!$A$5,"Tier 1", "Tier 2")</f>
        <v>Tier 2</v>
      </c>
      <c r="AH66" t="str">
        <f t="shared" si="2"/>
        <v>Oregon - Tier 2</v>
      </c>
      <c r="AI66" t="str">
        <f t="shared" si="3"/>
        <v>Central Point, City Of - Tier 2</v>
      </c>
    </row>
    <row r="67" spans="1:35" x14ac:dyDescent="0.3">
      <c r="A67">
        <v>60</v>
      </c>
      <c r="B67">
        <v>10</v>
      </c>
      <c r="C67" t="s">
        <v>22</v>
      </c>
      <c r="D67" t="s">
        <v>1272</v>
      </c>
      <c r="E67" t="s">
        <v>1946</v>
      </c>
      <c r="F67" t="s">
        <v>205</v>
      </c>
      <c r="G67" s="57">
        <v>9.856440000000001</v>
      </c>
      <c r="H67">
        <v>20</v>
      </c>
      <c r="I67">
        <v>0</v>
      </c>
      <c r="J67" s="12">
        <v>9</v>
      </c>
      <c r="K67" s="12">
        <v>3</v>
      </c>
      <c r="L67">
        <v>0</v>
      </c>
      <c r="M67" s="12">
        <v>2.8427870509027588</v>
      </c>
      <c r="N67" s="12">
        <v>465.59202007145052</v>
      </c>
      <c r="O67" s="12">
        <v>23025.11030791458</v>
      </c>
      <c r="P67" s="12">
        <v>22265.526230866151</v>
      </c>
      <c r="Q67" s="12">
        <v>4032.5098971618536</v>
      </c>
      <c r="R67" s="58">
        <v>1.0181670197487679E-4</v>
      </c>
      <c r="S67" s="58">
        <v>6.9560378408458539E-4</v>
      </c>
      <c r="T67" s="58">
        <v>0</v>
      </c>
      <c r="U67" s="58">
        <v>4.5231169170998915E-3</v>
      </c>
      <c r="V67" s="58">
        <v>3.6303355775543313E-3</v>
      </c>
      <c r="W67" s="58">
        <v>0</v>
      </c>
      <c r="X67" s="58">
        <v>7.0530715836829706E-4</v>
      </c>
      <c r="Y67" s="58">
        <v>4.6675116338677734E-3</v>
      </c>
      <c r="Z67" s="58">
        <v>6.0181720513443927E-3</v>
      </c>
      <c r="AA67" s="58">
        <v>1.1709494665337156E-2</v>
      </c>
      <c r="AB67" s="58">
        <v>6.4118176106716844E-3</v>
      </c>
      <c r="AC67" s="17">
        <v>3.4966523727548173E-3</v>
      </c>
      <c r="AD67" s="12">
        <v>60</v>
      </c>
      <c r="AE67" s="16">
        <v>3</v>
      </c>
      <c r="AF67" s="17">
        <v>0.76125137872431126</v>
      </c>
      <c r="AG67" t="str">
        <f>IF(AF67&lt;='CAV Tier 1 Analysis'!$A$5,"Tier 1", "Tier 2")</f>
        <v>Tier 2</v>
      </c>
      <c r="AH67" t="str">
        <f t="shared" si="2"/>
        <v>Oregon - Tier 2</v>
      </c>
      <c r="AI67" t="str">
        <f t="shared" si="3"/>
        <v>Mcminnville, City Of - Tier 2</v>
      </c>
    </row>
    <row r="68" spans="1:35" x14ac:dyDescent="0.3">
      <c r="A68">
        <v>61</v>
      </c>
      <c r="B68">
        <v>10</v>
      </c>
      <c r="C68" t="s">
        <v>22</v>
      </c>
      <c r="D68" t="s">
        <v>1150</v>
      </c>
      <c r="E68" t="s">
        <v>1757</v>
      </c>
      <c r="F68" t="s">
        <v>254</v>
      </c>
      <c r="G68" s="57">
        <v>5.3695899999999996</v>
      </c>
      <c r="H68">
        <v>71</v>
      </c>
      <c r="I68">
        <v>0</v>
      </c>
      <c r="J68" s="12">
        <v>10</v>
      </c>
      <c r="K68" s="12">
        <v>3</v>
      </c>
      <c r="L68">
        <v>1</v>
      </c>
      <c r="M68" s="12">
        <v>10.787052642752984</v>
      </c>
      <c r="N68" s="12">
        <v>1159.1106418947768</v>
      </c>
      <c r="O68" s="12">
        <v>10130.347151169441</v>
      </c>
      <c r="P68" s="12">
        <v>9852.3027401361051</v>
      </c>
      <c r="Q68" s="12">
        <v>1530.8881963582498</v>
      </c>
      <c r="R68" s="58">
        <v>5.5467688613462722E-5</v>
      </c>
      <c r="S68" s="58">
        <v>2.4693934335002781E-3</v>
      </c>
      <c r="T68" s="58">
        <v>0</v>
      </c>
      <c r="U68" s="58">
        <v>5.0256854634443239E-3</v>
      </c>
      <c r="V68" s="58">
        <v>3.6303355775543313E-3</v>
      </c>
      <c r="W68" s="58">
        <v>2.4390243902439024E-3</v>
      </c>
      <c r="X68" s="58">
        <v>2.6763121227153723E-3</v>
      </c>
      <c r="Y68" s="58">
        <v>1.1619963772475225E-2</v>
      </c>
      <c r="Z68" s="58">
        <v>2.6478123787588496E-3</v>
      </c>
      <c r="AA68" s="58">
        <v>5.1813500916489475E-3</v>
      </c>
      <c r="AB68" s="58">
        <v>2.4341603982888527E-3</v>
      </c>
      <c r="AC68" s="17">
        <v>3.4708641197494132E-3</v>
      </c>
      <c r="AD68" s="12">
        <v>61</v>
      </c>
      <c r="AE68" s="16">
        <v>3</v>
      </c>
      <c r="AF68" s="17">
        <v>0.76472224284406065</v>
      </c>
      <c r="AG68" t="str">
        <f>IF(AF68&lt;='CAV Tier 1 Analysis'!$A$5,"Tier 1", "Tier 2")</f>
        <v>Tier 2</v>
      </c>
      <c r="AH68" t="str">
        <f t="shared" si="2"/>
        <v>Oregon - Tier 2</v>
      </c>
      <c r="AI68" t="str">
        <f t="shared" si="3"/>
        <v>St. Helens, City Of - Tier 2</v>
      </c>
    </row>
    <row r="69" spans="1:35" x14ac:dyDescent="0.3">
      <c r="A69">
        <v>62</v>
      </c>
      <c r="B69">
        <v>10</v>
      </c>
      <c r="C69" t="s">
        <v>22</v>
      </c>
      <c r="D69" t="s">
        <v>1138</v>
      </c>
      <c r="E69" t="s">
        <v>1740</v>
      </c>
      <c r="F69" t="s">
        <v>372</v>
      </c>
      <c r="G69" s="57">
        <v>0.22938000000000003</v>
      </c>
      <c r="H69">
        <v>47</v>
      </c>
      <c r="I69">
        <v>9</v>
      </c>
      <c r="J69" s="12">
        <v>8</v>
      </c>
      <c r="K69" s="12">
        <v>1</v>
      </c>
      <c r="L69">
        <v>5</v>
      </c>
      <c r="M69" s="12">
        <v>14.401604324701365</v>
      </c>
      <c r="N69" s="12">
        <v>171.20275497565797</v>
      </c>
      <c r="O69" s="12">
        <v>847.82008832270981</v>
      </c>
      <c r="P69" s="12">
        <v>807.55410292571491</v>
      </c>
      <c r="Q69" s="12">
        <v>126.17687024486122</v>
      </c>
      <c r="R69" s="58">
        <v>2.3694878778744898E-6</v>
      </c>
      <c r="S69" s="58">
        <v>1.6346688925987756E-3</v>
      </c>
      <c r="T69" s="58">
        <v>1.272984441301273E-2</v>
      </c>
      <c r="U69" s="58">
        <v>4.020548370755459E-3</v>
      </c>
      <c r="V69" s="58">
        <v>1.2101118591847772E-3</v>
      </c>
      <c r="W69" s="58">
        <v>1.2195121951219513E-2</v>
      </c>
      <c r="X69" s="58">
        <v>3.573097259949194E-3</v>
      </c>
      <c r="Y69" s="58">
        <v>1.7162898334822567E-3</v>
      </c>
      <c r="Z69" s="58">
        <v>2.2159838071907992E-4</v>
      </c>
      <c r="AA69" s="58">
        <v>4.2469467652065198E-4</v>
      </c>
      <c r="AB69" s="58">
        <v>2.00625193571091E-4</v>
      </c>
      <c r="AC69" s="17">
        <v>3.4480882108083098E-3</v>
      </c>
      <c r="AD69" s="12">
        <v>62</v>
      </c>
      <c r="AE69" s="16">
        <v>3</v>
      </c>
      <c r="AF69" s="17">
        <v>0.76817033105486898</v>
      </c>
      <c r="AG69" t="str">
        <f>IF(AF69&lt;='CAV Tier 1 Analysis'!$A$5,"Tier 1", "Tier 2")</f>
        <v>Tier 2</v>
      </c>
      <c r="AH69" t="str">
        <f t="shared" si="2"/>
        <v>Oregon - Tier 2</v>
      </c>
      <c r="AI69" t="str">
        <f t="shared" si="3"/>
        <v>Rivergrove,City Of - Tier 2</v>
      </c>
    </row>
    <row r="70" spans="1:35" x14ac:dyDescent="0.3">
      <c r="A70">
        <v>63</v>
      </c>
      <c r="B70">
        <v>10</v>
      </c>
      <c r="C70" t="s">
        <v>22</v>
      </c>
      <c r="D70" t="s">
        <v>1230</v>
      </c>
      <c r="E70" t="s">
        <v>1875</v>
      </c>
      <c r="F70" t="s">
        <v>157</v>
      </c>
      <c r="G70" s="57">
        <v>2040.4656100000002</v>
      </c>
      <c r="H70">
        <v>61</v>
      </c>
      <c r="I70">
        <v>0</v>
      </c>
      <c r="J70" s="12">
        <v>5.6190476190476186</v>
      </c>
      <c r="K70" s="12">
        <v>5.5238095238095237</v>
      </c>
      <c r="L70">
        <v>0</v>
      </c>
      <c r="M70" s="12">
        <v>2.9994127516807323</v>
      </c>
      <c r="N70" s="12">
        <v>0.70266893143215936</v>
      </c>
      <c r="O70" s="12">
        <v>8337.1184292319886</v>
      </c>
      <c r="P70" s="12">
        <v>845.0886720956405</v>
      </c>
      <c r="Q70">
        <v>0</v>
      </c>
      <c r="R70" s="58">
        <v>2.1077942837713734E-2</v>
      </c>
      <c r="S70" s="58">
        <v>2.1215915414579856E-3</v>
      </c>
      <c r="T70" s="58">
        <v>0</v>
      </c>
      <c r="U70" s="58">
        <v>2.8239565937449055E-3</v>
      </c>
      <c r="V70" s="58">
        <v>6.6844274126397207E-3</v>
      </c>
      <c r="W70" s="58">
        <v>0</v>
      </c>
      <c r="X70" s="58">
        <v>7.4416663885878075E-4</v>
      </c>
      <c r="Y70" s="58">
        <v>7.0441830418694243E-6</v>
      </c>
      <c r="Z70" s="58">
        <v>2.1791084797672168E-3</v>
      </c>
      <c r="AA70" s="58">
        <v>4.4443419818763547E-4</v>
      </c>
      <c r="AB70" s="58">
        <v>0</v>
      </c>
      <c r="AC70" s="17">
        <v>3.2802428986738047E-3</v>
      </c>
      <c r="AD70" s="12">
        <v>63</v>
      </c>
      <c r="AE70" s="16">
        <v>3</v>
      </c>
      <c r="AF70" s="17">
        <v>0.77145057395354277</v>
      </c>
      <c r="AG70" t="str">
        <f>IF(AF70&lt;='CAV Tier 1 Analysis'!$A$5,"Tier 1", "Tier 2")</f>
        <v>Tier 2</v>
      </c>
      <c r="AH70" t="str">
        <f t="shared" si="2"/>
        <v>Oregon - Tier 2</v>
      </c>
      <c r="AI70" t="str">
        <f t="shared" si="3"/>
        <v>Morrow County * - Tier 2</v>
      </c>
    </row>
    <row r="71" spans="1:35" x14ac:dyDescent="0.3">
      <c r="A71">
        <v>64</v>
      </c>
      <c r="B71">
        <v>10</v>
      </c>
      <c r="C71" t="s">
        <v>22</v>
      </c>
      <c r="D71" t="s">
        <v>1168</v>
      </c>
      <c r="E71" t="s">
        <v>1780</v>
      </c>
      <c r="F71" t="s">
        <v>349</v>
      </c>
      <c r="G71" s="57">
        <v>1.7123900000000001</v>
      </c>
      <c r="H71">
        <v>50</v>
      </c>
      <c r="I71">
        <v>4</v>
      </c>
      <c r="J71" s="12">
        <v>12</v>
      </c>
      <c r="K71" s="12">
        <v>2</v>
      </c>
      <c r="L71">
        <v>2</v>
      </c>
      <c r="M71" s="12">
        <v>29.508785965813871</v>
      </c>
      <c r="N71" s="12">
        <v>153.68712407392027</v>
      </c>
      <c r="O71" s="12">
        <v>2227.4171944328255</v>
      </c>
      <c r="P71" s="12">
        <v>2195.7474241340938</v>
      </c>
      <c r="Q71">
        <v>0</v>
      </c>
      <c r="R71" s="58">
        <v>1.7688932545093285E-5</v>
      </c>
      <c r="S71" s="58">
        <v>1.7390094602114635E-3</v>
      </c>
      <c r="T71" s="58">
        <v>5.6577086280056579E-3</v>
      </c>
      <c r="U71" s="58">
        <v>6.030822556133188E-3</v>
      </c>
      <c r="V71" s="58">
        <v>2.4202237183695544E-3</v>
      </c>
      <c r="W71" s="58">
        <v>4.8780487804878049E-3</v>
      </c>
      <c r="X71" s="58">
        <v>7.3212511538059601E-3</v>
      </c>
      <c r="Y71" s="58">
        <v>1.5406974532781279E-3</v>
      </c>
      <c r="Z71" s="58">
        <v>5.8218960634519887E-4</v>
      </c>
      <c r="AA71" s="58">
        <v>1.1547489371117273E-3</v>
      </c>
      <c r="AB71" s="58">
        <v>0</v>
      </c>
      <c r="AC71" s="17">
        <v>2.8493081114812527E-3</v>
      </c>
      <c r="AD71" s="12">
        <v>64</v>
      </c>
      <c r="AE71" s="16">
        <v>3</v>
      </c>
      <c r="AF71" s="17">
        <v>0.77429988206502398</v>
      </c>
      <c r="AG71" t="str">
        <f>IF(AF71&lt;='CAV Tier 1 Analysis'!$A$5,"Tier 1", "Tier 2")</f>
        <v>Tier 2</v>
      </c>
      <c r="AH71" t="str">
        <f t="shared" si="2"/>
        <v>Oregon - Tier 2</v>
      </c>
      <c r="AI71" t="str">
        <f t="shared" si="3"/>
        <v>Myrtle Creek, City Of - Tier 2</v>
      </c>
    </row>
    <row r="72" spans="1:35" x14ac:dyDescent="0.3">
      <c r="A72">
        <v>65</v>
      </c>
      <c r="B72">
        <v>10</v>
      </c>
      <c r="C72" t="s">
        <v>22</v>
      </c>
      <c r="D72" t="s">
        <v>1242</v>
      </c>
      <c r="E72" t="s">
        <v>1900</v>
      </c>
      <c r="F72" t="s">
        <v>331</v>
      </c>
      <c r="G72" s="57">
        <v>1.6768700000000001</v>
      </c>
      <c r="H72">
        <v>313</v>
      </c>
      <c r="I72">
        <v>4</v>
      </c>
      <c r="J72" s="12">
        <v>14</v>
      </c>
      <c r="K72" s="12">
        <v>2</v>
      </c>
      <c r="L72">
        <v>0</v>
      </c>
      <c r="M72" s="12">
        <v>16.479512424934555</v>
      </c>
      <c r="N72" s="12">
        <v>72.484640826121989</v>
      </c>
      <c r="O72" s="12">
        <v>154.66088782113997</v>
      </c>
      <c r="P72" s="12">
        <v>122.52102223716237</v>
      </c>
      <c r="Q72">
        <v>0</v>
      </c>
      <c r="R72" s="58">
        <v>1.7322012109911047E-5</v>
      </c>
      <c r="S72" s="58">
        <v>1.0886199220923761E-2</v>
      </c>
      <c r="T72" s="58">
        <v>5.6577086280056579E-3</v>
      </c>
      <c r="U72" s="58">
        <v>7.035959648822053E-3</v>
      </c>
      <c r="V72" s="58">
        <v>2.4202237183695544E-3</v>
      </c>
      <c r="W72" s="58">
        <v>0</v>
      </c>
      <c r="X72" s="58">
        <v>4.0886348050708137E-3</v>
      </c>
      <c r="Y72" s="58">
        <v>7.2665099432058942E-4</v>
      </c>
      <c r="Z72" s="58">
        <v>4.0424381037660128E-5</v>
      </c>
      <c r="AA72" s="58">
        <v>6.4434105055593741E-5</v>
      </c>
      <c r="AB72" s="58">
        <v>0</v>
      </c>
      <c r="AC72" s="17">
        <v>2.8125052285195994E-3</v>
      </c>
      <c r="AD72" s="12">
        <v>65</v>
      </c>
      <c r="AE72" s="16">
        <v>3</v>
      </c>
      <c r="AF72" s="17">
        <v>0.77711238729354359</v>
      </c>
      <c r="AG72" t="str">
        <f>IF(AF72&lt;='CAV Tier 1 Analysis'!$A$5,"Tier 1", "Tier 2")</f>
        <v>Tier 2</v>
      </c>
      <c r="AH72" t="str">
        <f t="shared" ref="AH72:AH135" si="4">C72&amp;" - "&amp;AG72</f>
        <v>Oregon - Tier 2</v>
      </c>
      <c r="AI72" t="str">
        <f t="shared" ref="AI72:AI135" si="5">D72&amp;" - "&amp;AG72</f>
        <v>Rockaway, City Of - Tier 2</v>
      </c>
    </row>
    <row r="73" spans="1:35" x14ac:dyDescent="0.3">
      <c r="A73">
        <v>66</v>
      </c>
      <c r="B73">
        <v>10</v>
      </c>
      <c r="C73" t="s">
        <v>22</v>
      </c>
      <c r="D73" t="s">
        <v>892</v>
      </c>
      <c r="E73" t="s">
        <v>1888</v>
      </c>
      <c r="F73" t="s">
        <v>271</v>
      </c>
      <c r="G73" s="57">
        <v>4.4755199999999995</v>
      </c>
      <c r="H73">
        <v>160</v>
      </c>
      <c r="I73">
        <v>0</v>
      </c>
      <c r="J73" s="12">
        <v>8</v>
      </c>
      <c r="K73" s="12">
        <v>3</v>
      </c>
      <c r="L73">
        <v>0</v>
      </c>
      <c r="M73" s="12">
        <v>9.9694381881881906</v>
      </c>
      <c r="N73" s="12">
        <v>338.08673176116781</v>
      </c>
      <c r="O73" s="12">
        <v>9898.5728800617362</v>
      </c>
      <c r="P73" s="12">
        <v>9626.6567625426342</v>
      </c>
      <c r="Q73" s="12">
        <v>1908.4135523106943</v>
      </c>
      <c r="R73" s="58">
        <v>4.6231974832962045E-5</v>
      </c>
      <c r="S73" s="58">
        <v>5.5648302726766831E-3</v>
      </c>
      <c r="T73" s="58">
        <v>0</v>
      </c>
      <c r="U73" s="58">
        <v>4.020548370755459E-3</v>
      </c>
      <c r="V73" s="58">
        <v>3.6303355775543313E-3</v>
      </c>
      <c r="W73" s="58">
        <v>0</v>
      </c>
      <c r="X73" s="58">
        <v>2.4734586140760912E-3</v>
      </c>
      <c r="Y73" s="58">
        <v>3.3892843642582575E-3</v>
      </c>
      <c r="Z73" s="58">
        <v>2.5872325412706603E-3</v>
      </c>
      <c r="AA73" s="58">
        <v>5.0626823205175055E-3</v>
      </c>
      <c r="AB73" s="58">
        <v>3.0344375922703613E-3</v>
      </c>
      <c r="AC73" s="17">
        <v>2.7099128752920286E-3</v>
      </c>
      <c r="AD73" s="12">
        <v>66</v>
      </c>
      <c r="AE73" s="16">
        <v>3</v>
      </c>
      <c r="AF73" s="17">
        <v>0.77982230016883558</v>
      </c>
      <c r="AG73" t="str">
        <f>IF(AF73&lt;='CAV Tier 1 Analysis'!$A$5,"Tier 1", "Tier 2")</f>
        <v>Tier 2</v>
      </c>
      <c r="AH73" t="str">
        <f t="shared" si="4"/>
        <v>Oregon - Tier 2</v>
      </c>
      <c r="AI73" t="str">
        <f t="shared" si="5"/>
        <v>Dallas, City Of - Tier 2</v>
      </c>
    </row>
    <row r="74" spans="1:35" x14ac:dyDescent="0.3">
      <c r="A74">
        <v>67</v>
      </c>
      <c r="B74">
        <v>10</v>
      </c>
      <c r="C74" t="s">
        <v>22</v>
      </c>
      <c r="D74" t="s">
        <v>1141</v>
      </c>
      <c r="E74" t="s">
        <v>1743</v>
      </c>
      <c r="F74" t="s">
        <v>239</v>
      </c>
      <c r="G74" s="57">
        <v>6.9295899999999993</v>
      </c>
      <c r="H74">
        <v>31</v>
      </c>
      <c r="I74">
        <v>0</v>
      </c>
      <c r="J74" s="12">
        <v>8</v>
      </c>
      <c r="K74" s="12">
        <v>1</v>
      </c>
      <c r="L74">
        <v>0</v>
      </c>
      <c r="M74" s="12">
        <v>3.7817533216250889</v>
      </c>
      <c r="N74" s="12">
        <v>342.86046817383135</v>
      </c>
      <c r="O74" s="12">
        <v>13544.648035944971</v>
      </c>
      <c r="P74" s="12">
        <v>12545.749702328465</v>
      </c>
      <c r="Q74" s="12">
        <v>5594.0268994361322</v>
      </c>
      <c r="R74" s="58">
        <v>7.1582437455925901E-5</v>
      </c>
      <c r="S74" s="58">
        <v>1.0781858653311075E-3</v>
      </c>
      <c r="T74" s="58">
        <v>0</v>
      </c>
      <c r="U74" s="58">
        <v>4.020548370755459E-3</v>
      </c>
      <c r="V74" s="58">
        <v>1.2101118591847772E-3</v>
      </c>
      <c r="W74" s="58">
        <v>0</v>
      </c>
      <c r="X74" s="58">
        <v>9.3826855165891855E-4</v>
      </c>
      <c r="Y74" s="58">
        <v>3.4371405758825586E-3</v>
      </c>
      <c r="Z74" s="58">
        <v>3.5402228768998062E-3</v>
      </c>
      <c r="AA74" s="58">
        <v>6.5978404322831787E-3</v>
      </c>
      <c r="AB74" s="58">
        <v>8.8946787740360189E-3</v>
      </c>
      <c r="AC74" s="17">
        <v>2.7080527039534319E-3</v>
      </c>
      <c r="AD74" s="12">
        <v>67</v>
      </c>
      <c r="AE74" s="16">
        <v>3</v>
      </c>
      <c r="AF74" s="17">
        <v>0.78253035287278905</v>
      </c>
      <c r="AG74" t="str">
        <f>IF(AF74&lt;='CAV Tier 1 Analysis'!$A$5,"Tier 1", "Tier 2")</f>
        <v>Tier 2</v>
      </c>
      <c r="AH74" t="str">
        <f t="shared" si="4"/>
        <v>Oregon - Tier 2</v>
      </c>
      <c r="AI74" t="str">
        <f t="shared" si="5"/>
        <v>Wilsonville, City Of - Tier 2</v>
      </c>
    </row>
    <row r="75" spans="1:35" x14ac:dyDescent="0.3">
      <c r="A75">
        <v>68</v>
      </c>
      <c r="B75">
        <v>10</v>
      </c>
      <c r="C75" t="s">
        <v>22</v>
      </c>
      <c r="D75" t="s">
        <v>1116</v>
      </c>
      <c r="E75" t="s">
        <v>1936</v>
      </c>
      <c r="F75" t="s">
        <v>185</v>
      </c>
      <c r="G75" s="57">
        <v>1712.6946399999993</v>
      </c>
      <c r="H75">
        <v>9</v>
      </c>
      <c r="I75">
        <v>0</v>
      </c>
      <c r="J75" s="12">
        <v>6.5555555555555554</v>
      </c>
      <c r="K75" s="12">
        <v>6.2222222222222223</v>
      </c>
      <c r="L75">
        <v>0</v>
      </c>
      <c r="M75" s="12">
        <v>1.9999692963364453</v>
      </c>
      <c r="N75" s="12">
        <v>1.3808952698603865E-2</v>
      </c>
      <c r="O75" s="12">
        <v>1320.9383773224274</v>
      </c>
      <c r="P75">
        <v>0</v>
      </c>
      <c r="Q75">
        <v>0</v>
      </c>
      <c r="R75" s="58">
        <v>1.7692079466303127E-2</v>
      </c>
      <c r="S75" s="58">
        <v>3.1302170283806343E-4</v>
      </c>
      <c r="T75" s="58">
        <v>0</v>
      </c>
      <c r="U75" s="58">
        <v>3.2946160260357233E-3</v>
      </c>
      <c r="V75" s="58">
        <v>7.5295849015941689E-3</v>
      </c>
      <c r="W75" s="58">
        <v>0</v>
      </c>
      <c r="X75" s="58">
        <v>4.9620060734937969E-4</v>
      </c>
      <c r="Y75" s="58">
        <v>1.3843331628057584E-7</v>
      </c>
      <c r="Z75" s="58">
        <v>3.4525934154667061E-4</v>
      </c>
      <c r="AA75" s="58">
        <v>0</v>
      </c>
      <c r="AB75" s="58">
        <v>0</v>
      </c>
      <c r="AC75" s="17">
        <v>2.6973545889984918E-3</v>
      </c>
      <c r="AD75" s="12">
        <v>68</v>
      </c>
      <c r="AE75" s="16">
        <v>3</v>
      </c>
      <c r="AF75" s="17">
        <v>0.78522770746178749</v>
      </c>
      <c r="AG75" t="str">
        <f>IF(AF75&lt;='CAV Tier 1 Analysis'!$A$5,"Tier 1", "Tier 2")</f>
        <v>Tier 2</v>
      </c>
      <c r="AH75" t="str">
        <f t="shared" si="4"/>
        <v>Oregon - Tier 2</v>
      </c>
      <c r="AI75" t="str">
        <f t="shared" si="5"/>
        <v>Wheeler County * - Tier 2</v>
      </c>
    </row>
    <row r="76" spans="1:35" x14ac:dyDescent="0.3">
      <c r="A76">
        <v>69</v>
      </c>
      <c r="B76">
        <v>10</v>
      </c>
      <c r="C76" t="s">
        <v>22</v>
      </c>
      <c r="D76" t="s">
        <v>1236</v>
      </c>
      <c r="E76" t="s">
        <v>1885</v>
      </c>
      <c r="F76" t="s">
        <v>266</v>
      </c>
      <c r="G76" s="57">
        <v>5.0134600000000002</v>
      </c>
      <c r="H76">
        <v>44</v>
      </c>
      <c r="I76">
        <v>2</v>
      </c>
      <c r="J76" s="12">
        <v>5</v>
      </c>
      <c r="K76" s="12">
        <v>1</v>
      </c>
      <c r="L76">
        <v>0</v>
      </c>
      <c r="M76" s="12">
        <v>10.154045310025412</v>
      </c>
      <c r="N76" s="12">
        <v>403.65366686287632</v>
      </c>
      <c r="O76" s="12">
        <v>14581.456762586104</v>
      </c>
      <c r="P76" s="12">
        <v>8520.3614782009645</v>
      </c>
      <c r="Q76" s="12">
        <v>3816.9949634217282</v>
      </c>
      <c r="R76" s="58">
        <v>5.178887739213811E-5</v>
      </c>
      <c r="S76" s="58">
        <v>1.530328324986088E-3</v>
      </c>
      <c r="T76" s="58">
        <v>2.828854314002829E-3</v>
      </c>
      <c r="U76" s="58">
        <v>2.512842731722162E-3</v>
      </c>
      <c r="V76" s="58">
        <v>1.2101118591847772E-3</v>
      </c>
      <c r="W76" s="58">
        <v>0</v>
      </c>
      <c r="X76" s="58">
        <v>2.519260400205732E-3</v>
      </c>
      <c r="Y76" s="58">
        <v>4.0465860773273802E-3</v>
      </c>
      <c r="Z76" s="58">
        <v>3.811218030356979E-3</v>
      </c>
      <c r="AA76" s="58">
        <v>4.4808789265187417E-3</v>
      </c>
      <c r="AB76" s="58">
        <v>6.0691420853145762E-3</v>
      </c>
      <c r="AC76" s="17">
        <v>2.6419101479101276E-3</v>
      </c>
      <c r="AD76" s="12">
        <v>69</v>
      </c>
      <c r="AE76" s="16">
        <v>3</v>
      </c>
      <c r="AF76" s="17">
        <v>0.78786961760969765</v>
      </c>
      <c r="AG76" t="str">
        <f>IF(AF76&lt;='CAV Tier 1 Analysis'!$A$5,"Tier 1", "Tier 2")</f>
        <v>Tier 2</v>
      </c>
      <c r="AH76" t="str">
        <f t="shared" si="4"/>
        <v>Oregon - Tier 2</v>
      </c>
      <c r="AI76" t="str">
        <f t="shared" si="5"/>
        <v>Troutdale, City Of - Tier 2</v>
      </c>
    </row>
    <row r="77" spans="1:35" x14ac:dyDescent="0.3">
      <c r="A77">
        <v>70</v>
      </c>
      <c r="B77">
        <v>10</v>
      </c>
      <c r="C77" t="s">
        <v>22</v>
      </c>
      <c r="D77" t="s">
        <v>1182</v>
      </c>
      <c r="E77" t="s">
        <v>1798</v>
      </c>
      <c r="F77" t="s">
        <v>362</v>
      </c>
      <c r="G77" s="57">
        <v>3.0362100000000005</v>
      </c>
      <c r="H77">
        <v>239</v>
      </c>
      <c r="I77">
        <v>0</v>
      </c>
      <c r="J77" s="12">
        <v>3</v>
      </c>
      <c r="K77" s="12">
        <v>4</v>
      </c>
      <c r="L77">
        <v>4</v>
      </c>
      <c r="M77" s="12">
        <v>12.570494135781122</v>
      </c>
      <c r="N77" s="12">
        <v>79.636891104304539</v>
      </c>
      <c r="O77" s="12">
        <v>481.97024205019574</v>
      </c>
      <c r="P77" s="12">
        <v>479.5015418858876</v>
      </c>
      <c r="Q77">
        <v>0</v>
      </c>
      <c r="R77" s="58">
        <v>3.1363949732676371E-5</v>
      </c>
      <c r="S77" s="58">
        <v>8.3124652198107961E-3</v>
      </c>
      <c r="T77" s="58">
        <v>0</v>
      </c>
      <c r="U77" s="58">
        <v>1.507705639033297E-3</v>
      </c>
      <c r="V77" s="58">
        <v>4.8404474367391087E-3</v>
      </c>
      <c r="W77" s="58">
        <v>9.7560975609756097E-3</v>
      </c>
      <c r="X77" s="58">
        <v>3.1187912915874609E-3</v>
      </c>
      <c r="Y77" s="58">
        <v>7.9835156035827192E-4</v>
      </c>
      <c r="Z77" s="58">
        <v>1.2597463384525647E-4</v>
      </c>
      <c r="AA77" s="58">
        <v>2.5217103285662268E-4</v>
      </c>
      <c r="AB77" s="58">
        <v>0</v>
      </c>
      <c r="AC77" s="17">
        <v>2.6130334840853728E-3</v>
      </c>
      <c r="AD77" s="12">
        <v>70</v>
      </c>
      <c r="AE77" s="16">
        <v>3</v>
      </c>
      <c r="AF77" s="17">
        <v>0.79048265109378302</v>
      </c>
      <c r="AG77" t="str">
        <f>IF(AF77&lt;='CAV Tier 1 Analysis'!$A$5,"Tier 1", "Tier 2")</f>
        <v>Tier 2</v>
      </c>
      <c r="AH77" t="str">
        <f t="shared" si="4"/>
        <v>Oregon - Tier 2</v>
      </c>
      <c r="AI77" t="str">
        <f t="shared" si="5"/>
        <v>Burns, City Of - Tier 2</v>
      </c>
    </row>
    <row r="78" spans="1:35" x14ac:dyDescent="0.3">
      <c r="A78">
        <v>71</v>
      </c>
      <c r="B78">
        <v>10</v>
      </c>
      <c r="C78" t="s">
        <v>22</v>
      </c>
      <c r="D78" t="s">
        <v>1097</v>
      </c>
      <c r="E78" t="s">
        <v>1735</v>
      </c>
      <c r="F78" t="s">
        <v>274</v>
      </c>
      <c r="G78" s="57">
        <v>2.5313600000000003</v>
      </c>
      <c r="H78">
        <v>55</v>
      </c>
      <c r="I78">
        <v>0</v>
      </c>
      <c r="J78" s="12">
        <v>8</v>
      </c>
      <c r="K78" s="12">
        <v>1</v>
      </c>
      <c r="L78">
        <v>0</v>
      </c>
      <c r="M78" s="12">
        <v>8.3277368687187909</v>
      </c>
      <c r="N78" s="12">
        <v>780.58073667022063</v>
      </c>
      <c r="O78" s="12">
        <v>11514.070325991379</v>
      </c>
      <c r="P78" s="12">
        <v>11188.106878931152</v>
      </c>
      <c r="Q78" s="12">
        <v>1233.0319864845151</v>
      </c>
      <c r="R78" s="58">
        <v>2.6148865788370255E-5</v>
      </c>
      <c r="S78" s="58">
        <v>1.9129104062326099E-3</v>
      </c>
      <c r="T78" s="58">
        <v>0</v>
      </c>
      <c r="U78" s="58">
        <v>4.020548370755459E-3</v>
      </c>
      <c r="V78" s="58">
        <v>1.2101118591847772E-3</v>
      </c>
      <c r="W78" s="58">
        <v>0</v>
      </c>
      <c r="X78" s="58">
        <v>2.066145765174257E-3</v>
      </c>
      <c r="Y78" s="58">
        <v>7.8252407956266382E-3</v>
      </c>
      <c r="Z78" s="58">
        <v>3.0094820526994979E-3</v>
      </c>
      <c r="AA78" s="58">
        <v>5.8838527531612696E-3</v>
      </c>
      <c r="AB78" s="58">
        <v>1.9605596531895083E-3</v>
      </c>
      <c r="AC78" s="17">
        <v>2.5377273201647624E-3</v>
      </c>
      <c r="AD78" s="12">
        <v>71</v>
      </c>
      <c r="AE78" s="16">
        <v>3</v>
      </c>
      <c r="AF78" s="17">
        <v>0.79302037841394779</v>
      </c>
      <c r="AG78" t="str">
        <f>IF(AF78&lt;='CAV Tier 1 Analysis'!$A$5,"Tier 1", "Tier 2")</f>
        <v>Tier 2</v>
      </c>
      <c r="AH78" t="str">
        <f t="shared" si="4"/>
        <v>Oregon - Tier 2</v>
      </c>
      <c r="AI78" t="str">
        <f t="shared" si="5"/>
        <v>Gladstone, City Of - Tier 2</v>
      </c>
    </row>
    <row r="79" spans="1:35" x14ac:dyDescent="0.3">
      <c r="A79">
        <v>72</v>
      </c>
      <c r="B79">
        <v>10</v>
      </c>
      <c r="C79" t="s">
        <v>22</v>
      </c>
      <c r="D79" t="s">
        <v>1073</v>
      </c>
      <c r="E79" t="s">
        <v>1803</v>
      </c>
      <c r="F79" t="s">
        <v>273</v>
      </c>
      <c r="G79" s="57">
        <v>6.4577500000000017</v>
      </c>
      <c r="H79">
        <v>90</v>
      </c>
      <c r="I79">
        <v>0</v>
      </c>
      <c r="J79" s="12">
        <v>8</v>
      </c>
      <c r="K79" s="12">
        <v>2</v>
      </c>
      <c r="L79">
        <v>0</v>
      </c>
      <c r="M79" s="12">
        <v>14.601687894390459</v>
      </c>
      <c r="N79" s="12">
        <v>191.35587460916614</v>
      </c>
      <c r="O79" s="12">
        <v>14528.198480056881</v>
      </c>
      <c r="P79" s="12">
        <v>14222.893371228543</v>
      </c>
      <c r="Q79" s="12">
        <v>876.39214981278928</v>
      </c>
      <c r="R79" s="58">
        <v>6.6708345729113211E-5</v>
      </c>
      <c r="S79" s="58">
        <v>3.1302170283806345E-3</v>
      </c>
      <c r="T79" s="58">
        <v>0</v>
      </c>
      <c r="U79" s="58">
        <v>4.020548370755459E-3</v>
      </c>
      <c r="V79" s="58">
        <v>2.4202237183695544E-3</v>
      </c>
      <c r="W79" s="58">
        <v>0</v>
      </c>
      <c r="X79" s="58">
        <v>3.6227388164381982E-3</v>
      </c>
      <c r="Y79" s="58">
        <v>1.9183227642307113E-3</v>
      </c>
      <c r="Z79" s="58">
        <v>3.7972976841291564E-3</v>
      </c>
      <c r="AA79" s="58">
        <v>7.4798543869664088E-3</v>
      </c>
      <c r="AB79" s="58">
        <v>1.3934910919819418E-3</v>
      </c>
      <c r="AC79" s="17">
        <v>2.5317638369982891E-3</v>
      </c>
      <c r="AD79" s="12">
        <v>72</v>
      </c>
      <c r="AE79" s="16">
        <v>3</v>
      </c>
      <c r="AF79" s="17">
        <v>0.79555214225094606</v>
      </c>
      <c r="AG79" t="str">
        <f>IF(AF79&lt;='CAV Tier 1 Analysis'!$A$5,"Tier 1", "Tier 2")</f>
        <v>Tier 2</v>
      </c>
      <c r="AH79" t="str">
        <f t="shared" si="4"/>
        <v>Oregon - Tier 2</v>
      </c>
      <c r="AI79" t="str">
        <f t="shared" si="5"/>
        <v>Ashland, City Of - Tier 2</v>
      </c>
    </row>
    <row r="80" spans="1:35" x14ac:dyDescent="0.3">
      <c r="A80">
        <v>73</v>
      </c>
      <c r="B80">
        <v>10</v>
      </c>
      <c r="C80" t="s">
        <v>22</v>
      </c>
      <c r="D80" t="s">
        <v>1189</v>
      </c>
      <c r="E80" t="s">
        <v>1806</v>
      </c>
      <c r="F80" t="s">
        <v>336</v>
      </c>
      <c r="G80" s="57">
        <v>2.6169799999999999</v>
      </c>
      <c r="H80">
        <v>108</v>
      </c>
      <c r="I80">
        <v>4</v>
      </c>
      <c r="J80" s="12">
        <v>8</v>
      </c>
      <c r="K80" s="12">
        <v>2</v>
      </c>
      <c r="L80">
        <v>0</v>
      </c>
      <c r="M80" s="12">
        <v>32.680265038326624</v>
      </c>
      <c r="N80" s="12">
        <v>36.025688281428053</v>
      </c>
      <c r="O80" s="12">
        <v>2294.3852623890689</v>
      </c>
      <c r="P80" s="12">
        <v>2170.6605053236149</v>
      </c>
      <c r="Q80" s="12">
        <v>950.8648678188224</v>
      </c>
      <c r="R80" s="58">
        <v>2.7033317580608516E-5</v>
      </c>
      <c r="S80" s="58">
        <v>3.7562604340567614E-3</v>
      </c>
      <c r="T80" s="58">
        <v>5.6577086280056579E-3</v>
      </c>
      <c r="U80" s="58">
        <v>4.020548370755459E-3</v>
      </c>
      <c r="V80" s="58">
        <v>2.4202237183695544E-3</v>
      </c>
      <c r="W80" s="58">
        <v>0</v>
      </c>
      <c r="X80" s="58">
        <v>8.1081081544906054E-3</v>
      </c>
      <c r="Y80" s="58">
        <v>3.6115378254518779E-4</v>
      </c>
      <c r="Z80" s="58">
        <v>5.9969333811964599E-4</v>
      </c>
      <c r="AA80" s="58">
        <v>1.1415556651928349E-3</v>
      </c>
      <c r="AB80" s="58">
        <v>1.5119050567342033E-3</v>
      </c>
      <c r="AC80" s="17">
        <v>2.5094718605318646E-3</v>
      </c>
      <c r="AD80" s="12">
        <v>73</v>
      </c>
      <c r="AE80" s="16">
        <v>3</v>
      </c>
      <c r="AF80" s="17">
        <v>0.79806161411147791</v>
      </c>
      <c r="AG80" t="str">
        <f>IF(AF80&lt;='CAV Tier 1 Analysis'!$A$5,"Tier 1", "Tier 2")</f>
        <v>Tier 2</v>
      </c>
      <c r="AH80" t="str">
        <f t="shared" si="4"/>
        <v>Oregon - Tier 2</v>
      </c>
      <c r="AI80" t="str">
        <f t="shared" si="5"/>
        <v>Eagle Point, City Of - Tier 2</v>
      </c>
    </row>
    <row r="81" spans="1:35" x14ac:dyDescent="0.3">
      <c r="A81">
        <v>74</v>
      </c>
      <c r="B81">
        <v>10</v>
      </c>
      <c r="C81" t="s">
        <v>22</v>
      </c>
      <c r="D81" t="s">
        <v>1145</v>
      </c>
      <c r="E81" t="s">
        <v>1747</v>
      </c>
      <c r="F81" t="s">
        <v>330</v>
      </c>
      <c r="G81" s="57">
        <v>1.37236</v>
      </c>
      <c r="H81">
        <v>355</v>
      </c>
      <c r="I81">
        <v>0</v>
      </c>
      <c r="J81" s="12">
        <v>13</v>
      </c>
      <c r="K81" s="12">
        <v>3</v>
      </c>
      <c r="L81">
        <v>0</v>
      </c>
      <c r="M81" s="12">
        <v>8.2375761462007073</v>
      </c>
      <c r="N81" s="12">
        <v>123.45352244733192</v>
      </c>
      <c r="O81" s="12">
        <v>299.27788156388146</v>
      </c>
      <c r="P81" s="12">
        <v>244.55919307647079</v>
      </c>
      <c r="Q81" s="12">
        <v>41.051216105988829</v>
      </c>
      <c r="R81" s="58">
        <v>1.4176433795796647E-5</v>
      </c>
      <c r="S81" s="58">
        <v>1.2346967167501392E-2</v>
      </c>
      <c r="T81" s="58">
        <v>0</v>
      </c>
      <c r="U81" s="58">
        <v>6.5333911024776205E-3</v>
      </c>
      <c r="V81" s="58">
        <v>3.6303355775543313E-3</v>
      </c>
      <c r="W81" s="58">
        <v>0</v>
      </c>
      <c r="X81" s="58">
        <v>2.0437765191290889E-3</v>
      </c>
      <c r="Y81" s="58">
        <v>1.2376087377452265E-3</v>
      </c>
      <c r="Z81" s="58">
        <v>7.82235463077978E-5</v>
      </c>
      <c r="AA81" s="58">
        <v>1.2861427738088967E-4</v>
      </c>
      <c r="AB81" s="58">
        <v>6.5272725196067539E-5</v>
      </c>
      <c r="AC81" s="17">
        <v>2.3707605533716553E-3</v>
      </c>
      <c r="AD81" s="12">
        <v>74</v>
      </c>
      <c r="AE81" s="16">
        <v>3</v>
      </c>
      <c r="AF81" s="17">
        <v>0.80043237466484962</v>
      </c>
      <c r="AG81" t="str">
        <f>IF(AF81&lt;='CAV Tier 1 Analysis'!$A$5,"Tier 1", "Tier 2")</f>
        <v>Tier 2</v>
      </c>
      <c r="AH81" t="str">
        <f t="shared" si="4"/>
        <v>Oregon - Tier 2</v>
      </c>
      <c r="AI81" t="str">
        <f t="shared" si="5"/>
        <v>Cannon Beach, City Of - Tier 2</v>
      </c>
    </row>
    <row r="82" spans="1:35" x14ac:dyDescent="0.3">
      <c r="A82">
        <v>75</v>
      </c>
      <c r="B82">
        <v>10</v>
      </c>
      <c r="C82" t="s">
        <v>22</v>
      </c>
      <c r="D82" t="s">
        <v>1057</v>
      </c>
      <c r="E82" t="s">
        <v>1874</v>
      </c>
      <c r="F82" t="s">
        <v>268</v>
      </c>
      <c r="G82" s="57">
        <v>5.2353100000000001</v>
      </c>
      <c r="H82">
        <v>48</v>
      </c>
      <c r="I82">
        <v>0</v>
      </c>
      <c r="J82" s="12">
        <v>6</v>
      </c>
      <c r="K82" s="12">
        <v>2</v>
      </c>
      <c r="L82">
        <v>0</v>
      </c>
      <c r="M82" s="12">
        <v>2.9013296251797884</v>
      </c>
      <c r="N82" s="12">
        <v>205.32017123927719</v>
      </c>
      <c r="O82" s="12">
        <v>17469.858535238818</v>
      </c>
      <c r="P82" s="12">
        <v>16572.42122235533</v>
      </c>
      <c r="Q82" s="12">
        <v>1599.1885373371624</v>
      </c>
      <c r="R82" s="58">
        <v>5.4080580616946094E-5</v>
      </c>
      <c r="S82" s="58">
        <v>1.6694490818030051E-3</v>
      </c>
      <c r="T82" s="58">
        <v>0</v>
      </c>
      <c r="U82" s="58">
        <v>3.015411278066594E-3</v>
      </c>
      <c r="V82" s="58">
        <v>2.4202237183695544E-3</v>
      </c>
      <c r="W82" s="58">
        <v>0</v>
      </c>
      <c r="X82" s="58">
        <v>7.1983181180436233E-4</v>
      </c>
      <c r="Y82" s="58">
        <v>2.0583133872869685E-3</v>
      </c>
      <c r="Z82" s="58">
        <v>4.5661720170597931E-3</v>
      </c>
      <c r="AA82" s="58">
        <v>8.7154768264976722E-3</v>
      </c>
      <c r="AB82" s="58">
        <v>2.5427600893675266E-3</v>
      </c>
      <c r="AC82" s="17">
        <v>2.3419744355338561E-3</v>
      </c>
      <c r="AD82" s="12">
        <v>75</v>
      </c>
      <c r="AE82" s="16">
        <v>3</v>
      </c>
      <c r="AF82" s="17">
        <v>0.80277434910038348</v>
      </c>
      <c r="AG82" t="str">
        <f>IF(AF82&lt;='CAV Tier 1 Analysis'!$A$5,"Tier 1", "Tier 2")</f>
        <v>Tier 2</v>
      </c>
      <c r="AH82" t="str">
        <f t="shared" si="4"/>
        <v>Oregon - Tier 2</v>
      </c>
      <c r="AI82" t="str">
        <f t="shared" si="5"/>
        <v>Woodburn, City Of - Tier 2</v>
      </c>
    </row>
    <row r="83" spans="1:35" x14ac:dyDescent="0.3">
      <c r="A83">
        <v>76</v>
      </c>
      <c r="B83">
        <v>10</v>
      </c>
      <c r="C83" t="s">
        <v>22</v>
      </c>
      <c r="D83" t="s">
        <v>1273</v>
      </c>
      <c r="E83" t="s">
        <v>1947</v>
      </c>
      <c r="F83" t="s">
        <v>264</v>
      </c>
      <c r="G83" s="57">
        <v>5.0156099999999997</v>
      </c>
      <c r="H83">
        <v>7</v>
      </c>
      <c r="I83">
        <v>0</v>
      </c>
      <c r="J83" s="12">
        <v>9</v>
      </c>
      <c r="K83" s="12">
        <v>3</v>
      </c>
      <c r="L83">
        <v>0</v>
      </c>
      <c r="M83" s="12">
        <v>0.99364583769471737</v>
      </c>
      <c r="N83" s="12">
        <v>36.599366201204006</v>
      </c>
      <c r="O83" s="12">
        <v>15795.200134101051</v>
      </c>
      <c r="P83" s="12">
        <v>15408.67144634774</v>
      </c>
      <c r="Q83" s="12">
        <v>2701.571596672271</v>
      </c>
      <c r="R83" s="58">
        <v>5.1811086821632521E-5</v>
      </c>
      <c r="S83" s="58">
        <v>2.4346132442960489E-4</v>
      </c>
      <c r="T83" s="58">
        <v>0</v>
      </c>
      <c r="U83" s="58">
        <v>4.5231169170998915E-3</v>
      </c>
      <c r="V83" s="58">
        <v>3.6303355775543313E-3</v>
      </c>
      <c r="W83" s="58">
        <v>0</v>
      </c>
      <c r="X83" s="58">
        <v>2.4652761872768212E-4</v>
      </c>
      <c r="Y83" s="58">
        <v>3.6690484409524702E-4</v>
      </c>
      <c r="Z83" s="58">
        <v>4.1284593524732486E-3</v>
      </c>
      <c r="AA83" s="58">
        <v>8.1034579749037893E-3</v>
      </c>
      <c r="AB83" s="58">
        <v>4.2955838378041381E-3</v>
      </c>
      <c r="AC83" s="17">
        <v>2.3263325939917785E-3</v>
      </c>
      <c r="AD83" s="12">
        <v>76</v>
      </c>
      <c r="AE83" s="16">
        <v>3</v>
      </c>
      <c r="AF83" s="17">
        <v>0.80510068169437521</v>
      </c>
      <c r="AG83" t="str">
        <f>IF(AF83&lt;='CAV Tier 1 Analysis'!$A$5,"Tier 1", "Tier 2")</f>
        <v>Tier 2</v>
      </c>
      <c r="AH83" t="str">
        <f t="shared" si="4"/>
        <v>Oregon - Tier 2</v>
      </c>
      <c r="AI83" t="str">
        <f t="shared" si="5"/>
        <v>Newberg, City Of - Tier 2</v>
      </c>
    </row>
    <row r="84" spans="1:35" x14ac:dyDescent="0.3">
      <c r="A84">
        <v>77</v>
      </c>
      <c r="B84">
        <v>10</v>
      </c>
      <c r="C84" t="s">
        <v>22</v>
      </c>
      <c r="D84" t="s">
        <v>1167</v>
      </c>
      <c r="E84" t="s">
        <v>1777</v>
      </c>
      <c r="F84" t="s">
        <v>413</v>
      </c>
      <c r="G84" s="57">
        <v>0.49332999999999999</v>
      </c>
      <c r="H84">
        <v>78</v>
      </c>
      <c r="I84">
        <v>0</v>
      </c>
      <c r="J84" s="12">
        <v>12</v>
      </c>
      <c r="K84" s="12">
        <v>2</v>
      </c>
      <c r="L84">
        <v>4</v>
      </c>
      <c r="M84" s="12">
        <v>16.865992337786068</v>
      </c>
      <c r="N84" s="12">
        <v>7.8261521765878692</v>
      </c>
      <c r="O84" s="12">
        <v>50.452782426662132</v>
      </c>
      <c r="P84" s="12">
        <v>41.328898392374853</v>
      </c>
      <c r="Q84">
        <v>0</v>
      </c>
      <c r="R84" s="58">
        <v>5.0960827220848456E-6</v>
      </c>
      <c r="S84" s="58">
        <v>2.7128547579298831E-3</v>
      </c>
      <c r="T84" s="58">
        <v>0</v>
      </c>
      <c r="U84" s="58">
        <v>6.030822556133188E-3</v>
      </c>
      <c r="V84" s="58">
        <v>2.4202237183695544E-3</v>
      </c>
      <c r="W84" s="58">
        <v>9.7560975609756097E-3</v>
      </c>
      <c r="X84" s="58">
        <v>4.1845220608584619E-3</v>
      </c>
      <c r="Y84" s="58">
        <v>7.8456362561879237E-5</v>
      </c>
      <c r="Z84" s="58">
        <v>1.3187060606972533E-5</v>
      </c>
      <c r="AA84" s="58">
        <v>2.1734968679020032E-5</v>
      </c>
      <c r="AB84" s="58">
        <v>0</v>
      </c>
      <c r="AC84" s="17">
        <v>2.2929995571669688E-3</v>
      </c>
      <c r="AD84" s="12">
        <v>77</v>
      </c>
      <c r="AE84" s="16">
        <v>3</v>
      </c>
      <c r="AF84" s="17">
        <v>0.80739368125154221</v>
      </c>
      <c r="AG84" t="str">
        <f>IF(AF84&lt;='CAV Tier 1 Analysis'!$A$5,"Tier 1", "Tier 2")</f>
        <v>Tier 2</v>
      </c>
      <c r="AH84" t="str">
        <f t="shared" si="4"/>
        <v>Oregon - Tier 2</v>
      </c>
      <c r="AI84" t="str">
        <f t="shared" si="5"/>
        <v>Drain, City Of - Tier 2</v>
      </c>
    </row>
    <row r="85" spans="1:35" x14ac:dyDescent="0.3">
      <c r="A85">
        <v>78</v>
      </c>
      <c r="B85">
        <v>10</v>
      </c>
      <c r="C85" t="s">
        <v>22</v>
      </c>
      <c r="D85" t="s">
        <v>1173</v>
      </c>
      <c r="E85" t="s">
        <v>1785</v>
      </c>
      <c r="F85" t="s">
        <v>209</v>
      </c>
      <c r="G85" s="57">
        <v>1218.7774600000005</v>
      </c>
      <c r="H85">
        <v>2</v>
      </c>
      <c r="I85">
        <v>0</v>
      </c>
      <c r="J85" s="12">
        <v>6.1</v>
      </c>
      <c r="K85" s="12">
        <v>7.2</v>
      </c>
      <c r="L85">
        <v>0</v>
      </c>
      <c r="M85" s="12">
        <v>0.99999999999999978</v>
      </c>
      <c r="N85" s="12">
        <v>0</v>
      </c>
      <c r="O85" s="12">
        <v>1636.7970644625698</v>
      </c>
      <c r="P85">
        <v>0</v>
      </c>
      <c r="Q85">
        <v>0</v>
      </c>
      <c r="R85" s="58">
        <v>1.2589931194073858E-2</v>
      </c>
      <c r="S85" s="58">
        <v>6.9560378408458544E-5</v>
      </c>
      <c r="T85" s="58">
        <v>0</v>
      </c>
      <c r="U85" s="58">
        <v>3.0656681327010374E-3</v>
      </c>
      <c r="V85" s="58">
        <v>8.7128053861303956E-3</v>
      </c>
      <c r="W85" s="58">
        <v>0</v>
      </c>
      <c r="X85" s="58">
        <v>2.4810411252728856E-4</v>
      </c>
      <c r="Y85" s="58">
        <v>0</v>
      </c>
      <c r="Z85" s="58">
        <v>4.2781668427817234E-4</v>
      </c>
      <c r="AA85" s="58">
        <v>0</v>
      </c>
      <c r="AB85" s="58">
        <v>0</v>
      </c>
      <c r="AC85" s="17">
        <v>2.2830805352835647E-3</v>
      </c>
      <c r="AD85" s="12">
        <v>78</v>
      </c>
      <c r="AE85" s="16">
        <v>4</v>
      </c>
      <c r="AF85" s="17">
        <v>0.80967676178682579</v>
      </c>
      <c r="AG85" t="str">
        <f>IF(AF85&lt;='CAV Tier 1 Analysis'!$A$5,"Tier 1", "Tier 2")</f>
        <v>Tier 2</v>
      </c>
      <c r="AH85" t="str">
        <f t="shared" si="4"/>
        <v>Oregon - Tier 2</v>
      </c>
      <c r="AI85" t="str">
        <f t="shared" si="5"/>
        <v>Gilliam County * - Tier 2</v>
      </c>
    </row>
    <row r="86" spans="1:35" x14ac:dyDescent="0.3">
      <c r="A86">
        <v>79</v>
      </c>
      <c r="B86">
        <v>10</v>
      </c>
      <c r="C86" t="s">
        <v>22</v>
      </c>
      <c r="D86" t="s">
        <v>1113</v>
      </c>
      <c r="E86" t="s">
        <v>1764</v>
      </c>
      <c r="F86" t="s">
        <v>294</v>
      </c>
      <c r="G86" s="57">
        <v>3.9195700000000002</v>
      </c>
      <c r="H86">
        <v>17</v>
      </c>
      <c r="I86">
        <v>0</v>
      </c>
      <c r="J86" s="12">
        <v>10</v>
      </c>
      <c r="K86" s="12">
        <v>4</v>
      </c>
      <c r="L86">
        <v>0</v>
      </c>
      <c r="M86" s="12">
        <v>11.463543194789224</v>
      </c>
      <c r="N86" s="12">
        <v>474.62952161002761</v>
      </c>
      <c r="O86" s="12">
        <v>8700.2947032206885</v>
      </c>
      <c r="P86" s="12">
        <v>8544.3087874139819</v>
      </c>
      <c r="Q86">
        <v>0</v>
      </c>
      <c r="R86" s="58">
        <v>4.0489029564393209E-5</v>
      </c>
      <c r="S86" s="58">
        <v>5.9126321647189756E-4</v>
      </c>
      <c r="T86" s="58">
        <v>0</v>
      </c>
      <c r="U86" s="58">
        <v>5.0256854634443239E-3</v>
      </c>
      <c r="V86" s="58">
        <v>4.8404474367391087E-3</v>
      </c>
      <c r="W86" s="58">
        <v>0</v>
      </c>
      <c r="X86" s="58">
        <v>2.8441522107614196E-3</v>
      </c>
      <c r="Y86" s="58">
        <v>4.7581116479443308E-3</v>
      </c>
      <c r="Z86" s="58">
        <v>2.2740334235612494E-3</v>
      </c>
      <c r="AA86" s="58">
        <v>4.49347287496494E-3</v>
      </c>
      <c r="AB86" s="58">
        <v>0</v>
      </c>
      <c r="AC86" s="17">
        <v>2.2606959366774236E-3</v>
      </c>
      <c r="AD86" s="12">
        <v>79</v>
      </c>
      <c r="AE86" s="16">
        <v>4</v>
      </c>
      <c r="AF86" s="17">
        <v>0.81193745772350323</v>
      </c>
      <c r="AG86" t="str">
        <f>IF(AF86&lt;='CAV Tier 1 Analysis'!$A$5,"Tier 1", "Tier 2")</f>
        <v>Tier 2</v>
      </c>
      <c r="AH86" t="str">
        <f t="shared" si="4"/>
        <v>Oregon - Tier 2</v>
      </c>
      <c r="AI86" t="str">
        <f t="shared" si="5"/>
        <v>North Bend, City Of - Tier 2</v>
      </c>
    </row>
    <row r="87" spans="1:35" x14ac:dyDescent="0.3">
      <c r="A87">
        <v>80</v>
      </c>
      <c r="B87">
        <v>10</v>
      </c>
      <c r="C87" t="s">
        <v>22</v>
      </c>
      <c r="D87" t="s">
        <v>1184</v>
      </c>
      <c r="E87" t="s">
        <v>1800</v>
      </c>
      <c r="F87" t="s">
        <v>263</v>
      </c>
      <c r="G87" s="57">
        <v>527.40071000000023</v>
      </c>
      <c r="H87">
        <v>24</v>
      </c>
      <c r="I87">
        <v>0</v>
      </c>
      <c r="J87" s="12">
        <v>7.125</v>
      </c>
      <c r="K87" s="12">
        <v>7.666666666666667</v>
      </c>
      <c r="L87">
        <v>0</v>
      </c>
      <c r="M87" s="12">
        <v>2.9999999999999987</v>
      </c>
      <c r="N87" s="12">
        <v>0</v>
      </c>
      <c r="O87" s="12">
        <v>15782.875495154647</v>
      </c>
      <c r="P87" s="12">
        <v>27.775473033292656</v>
      </c>
      <c r="Q87" s="12">
        <v>75.262412684716764</v>
      </c>
      <c r="R87" s="58">
        <v>5.448032039094078E-3</v>
      </c>
      <c r="S87" s="58">
        <v>8.3472454090150253E-4</v>
      </c>
      <c r="T87" s="58">
        <v>0</v>
      </c>
      <c r="U87" s="58">
        <v>3.5808008927040807E-3</v>
      </c>
      <c r="V87" s="58">
        <v>9.2775242537499591E-3</v>
      </c>
      <c r="W87" s="58">
        <v>0</v>
      </c>
      <c r="X87" s="58">
        <v>7.4431233758186547E-4</v>
      </c>
      <c r="Y87" s="58">
        <v>0</v>
      </c>
      <c r="Z87" s="58">
        <v>4.1252380086161181E-3</v>
      </c>
      <c r="AA87" s="58">
        <v>1.4607189155928804E-5</v>
      </c>
      <c r="AB87" s="58">
        <v>1.1966960413740007E-4</v>
      </c>
      <c r="AC87" s="17">
        <v>2.1949917150855393E-3</v>
      </c>
      <c r="AD87" s="12">
        <v>80</v>
      </c>
      <c r="AE87" s="16">
        <v>4</v>
      </c>
      <c r="AF87" s="17">
        <v>0.81413244943858876</v>
      </c>
      <c r="AG87" t="str">
        <f>IF(AF87&lt;='CAV Tier 1 Analysis'!$A$5,"Tier 1", "Tier 2")</f>
        <v>Tier 2</v>
      </c>
      <c r="AH87" t="str">
        <f t="shared" si="4"/>
        <v>Oregon - Tier 2</v>
      </c>
      <c r="AI87" t="str">
        <f t="shared" si="5"/>
        <v>Hood River County * - Tier 2</v>
      </c>
    </row>
    <row r="88" spans="1:35" x14ac:dyDescent="0.3">
      <c r="A88">
        <v>81</v>
      </c>
      <c r="B88">
        <v>10</v>
      </c>
      <c r="C88" t="s">
        <v>22</v>
      </c>
      <c r="D88" t="s">
        <v>1149</v>
      </c>
      <c r="E88" t="s">
        <v>1756</v>
      </c>
      <c r="F88" t="s">
        <v>316</v>
      </c>
      <c r="G88" s="57">
        <v>2.4837800000000003</v>
      </c>
      <c r="H88">
        <v>130</v>
      </c>
      <c r="I88">
        <v>2</v>
      </c>
      <c r="J88" s="12">
        <v>10</v>
      </c>
      <c r="K88" s="12">
        <v>3</v>
      </c>
      <c r="L88">
        <v>0</v>
      </c>
      <c r="M88" s="12">
        <v>6.3466933464316506</v>
      </c>
      <c r="N88" s="12">
        <v>139.73353175163462</v>
      </c>
      <c r="O88" s="12">
        <v>3647.8108166336442</v>
      </c>
      <c r="P88" s="12">
        <v>3519.1971918740951</v>
      </c>
      <c r="Q88" s="12">
        <v>1109.7903251207426</v>
      </c>
      <c r="R88" s="58">
        <v>2.5657365948675126E-5</v>
      </c>
      <c r="S88" s="58">
        <v>4.5214245965498057E-3</v>
      </c>
      <c r="T88" s="58">
        <v>2.828854314002829E-3</v>
      </c>
      <c r="U88" s="58">
        <v>5.0256854634443239E-3</v>
      </c>
      <c r="V88" s="58">
        <v>3.6303355775543313E-3</v>
      </c>
      <c r="W88" s="58">
        <v>0</v>
      </c>
      <c r="X88" s="58">
        <v>1.5746407201992722E-3</v>
      </c>
      <c r="Y88" s="58">
        <v>1.4008141397958186E-3</v>
      </c>
      <c r="Z88" s="58">
        <v>9.5344399273997193E-4</v>
      </c>
      <c r="AA88" s="58">
        <v>1.8507544046901326E-3</v>
      </c>
      <c r="AB88" s="58">
        <v>1.7646015340893346E-3</v>
      </c>
      <c r="AC88" s="17">
        <v>2.1432920099104091E-3</v>
      </c>
      <c r="AD88" s="12">
        <v>81</v>
      </c>
      <c r="AE88" s="16">
        <v>4</v>
      </c>
      <c r="AF88" s="17">
        <v>0.81627574144849913</v>
      </c>
      <c r="AG88" t="str">
        <f>IF(AF88&lt;='CAV Tier 1 Analysis'!$A$5,"Tier 1", "Tier 2")</f>
        <v>Tier 2</v>
      </c>
      <c r="AH88" t="str">
        <f t="shared" si="4"/>
        <v>Oregon - Tier 2</v>
      </c>
      <c r="AI88" t="str">
        <f t="shared" si="5"/>
        <v>Scappoose, City Of - Tier 2</v>
      </c>
    </row>
    <row r="89" spans="1:35" x14ac:dyDescent="0.3">
      <c r="A89">
        <v>82</v>
      </c>
      <c r="B89">
        <v>10</v>
      </c>
      <c r="C89" t="s">
        <v>22</v>
      </c>
      <c r="D89" t="s">
        <v>1266</v>
      </c>
      <c r="E89" t="s">
        <v>1933</v>
      </c>
      <c r="F89" t="s">
        <v>285</v>
      </c>
      <c r="G89" s="57">
        <v>4.7642299999999995</v>
      </c>
      <c r="H89">
        <v>11</v>
      </c>
      <c r="I89">
        <v>0</v>
      </c>
      <c r="J89" s="12">
        <v>8</v>
      </c>
      <c r="K89" s="12">
        <v>1</v>
      </c>
      <c r="L89">
        <v>1</v>
      </c>
      <c r="M89" s="12">
        <v>3.7706072124981378</v>
      </c>
      <c r="N89" s="12">
        <v>249.68184940862227</v>
      </c>
      <c r="O89" s="12">
        <v>12023.517269585438</v>
      </c>
      <c r="P89" s="12">
        <v>10411.1296323188</v>
      </c>
      <c r="Q89" s="12">
        <v>1958.1365400641444</v>
      </c>
      <c r="R89" s="58">
        <v>4.9214339665210475E-5</v>
      </c>
      <c r="S89" s="58">
        <v>3.8258208124652201E-4</v>
      </c>
      <c r="T89" s="58">
        <v>0</v>
      </c>
      <c r="U89" s="58">
        <v>4.020548370755459E-3</v>
      </c>
      <c r="V89" s="58">
        <v>1.2101118591847772E-3</v>
      </c>
      <c r="W89" s="58">
        <v>2.4390243902439024E-3</v>
      </c>
      <c r="X89" s="58">
        <v>9.3550315614584405E-4</v>
      </c>
      <c r="Y89" s="58">
        <v>2.5030346024863628E-3</v>
      </c>
      <c r="Z89" s="58">
        <v>3.1426383901319711E-3</v>
      </c>
      <c r="AA89" s="58">
        <v>5.4752385201105661E-3</v>
      </c>
      <c r="AB89" s="58">
        <v>3.1134987072243929E-3</v>
      </c>
      <c r="AC89" s="17">
        <v>2.1155813106540915E-3</v>
      </c>
      <c r="AD89" s="12">
        <v>82</v>
      </c>
      <c r="AE89" s="16">
        <v>4</v>
      </c>
      <c r="AF89" s="17">
        <v>0.81839132275915327</v>
      </c>
      <c r="AG89" t="str">
        <f>IF(AF89&lt;='CAV Tier 1 Analysis'!$A$5,"Tier 1", "Tier 2")</f>
        <v>Tier 2</v>
      </c>
      <c r="AH89" t="str">
        <f t="shared" si="4"/>
        <v>Oregon - Tier 2</v>
      </c>
      <c r="AI89" t="str">
        <f t="shared" si="5"/>
        <v>Forest Grove, City Of - Tier 2</v>
      </c>
    </row>
    <row r="90" spans="1:35" x14ac:dyDescent="0.3">
      <c r="A90">
        <v>83</v>
      </c>
      <c r="B90">
        <v>10</v>
      </c>
      <c r="C90" t="s">
        <v>22</v>
      </c>
      <c r="D90" t="s">
        <v>1200</v>
      </c>
      <c r="E90" t="s">
        <v>1821</v>
      </c>
      <c r="F90" t="s">
        <v>280</v>
      </c>
      <c r="G90" s="57">
        <v>18.651860000000006</v>
      </c>
      <c r="H90">
        <v>28</v>
      </c>
      <c r="I90">
        <v>0</v>
      </c>
      <c r="J90" s="12">
        <v>4</v>
      </c>
      <c r="K90" s="12">
        <v>4</v>
      </c>
      <c r="L90">
        <v>0</v>
      </c>
      <c r="M90">
        <v>0</v>
      </c>
      <c r="N90" s="12">
        <v>297.63265749026243</v>
      </c>
      <c r="O90" s="12">
        <v>15668.529811651555</v>
      </c>
      <c r="P90" s="12">
        <v>15488.797530987475</v>
      </c>
      <c r="Q90">
        <v>0</v>
      </c>
      <c r="R90" s="58">
        <v>1.9267310214409318E-4</v>
      </c>
      <c r="S90" s="58">
        <v>9.7384529771841956E-4</v>
      </c>
      <c r="T90" s="58">
        <v>0</v>
      </c>
      <c r="U90" s="58">
        <v>2.0102741853777295E-3</v>
      </c>
      <c r="V90" s="58">
        <v>4.8404474367391087E-3</v>
      </c>
      <c r="W90" s="58">
        <v>0</v>
      </c>
      <c r="X90" s="58">
        <v>0</v>
      </c>
      <c r="Y90" s="58">
        <v>2.9837364722049846E-3</v>
      </c>
      <c r="Z90" s="58">
        <v>4.0953509858202425E-3</v>
      </c>
      <c r="AA90" s="58">
        <v>8.1455964786568552E-3</v>
      </c>
      <c r="AB90" s="58">
        <v>0</v>
      </c>
      <c r="AC90" s="17">
        <v>2.1129021780601303E-3</v>
      </c>
      <c r="AD90" s="12">
        <v>83</v>
      </c>
      <c r="AE90" s="16">
        <v>4</v>
      </c>
      <c r="AF90" s="17">
        <v>0.82050422493721342</v>
      </c>
      <c r="AG90" t="str">
        <f>IF(AF90&lt;='CAV Tier 1 Analysis'!$A$5,"Tier 1", "Tier 2")</f>
        <v>Tier 2</v>
      </c>
      <c r="AH90" t="str">
        <f t="shared" si="4"/>
        <v>Oregon - Tier 2</v>
      </c>
      <c r="AI90" t="str">
        <f t="shared" si="5"/>
        <v>Klamath Falls, City Of - Tier 2</v>
      </c>
    </row>
    <row r="91" spans="1:35" x14ac:dyDescent="0.3">
      <c r="A91">
        <v>84</v>
      </c>
      <c r="B91">
        <v>10</v>
      </c>
      <c r="C91" t="s">
        <v>22</v>
      </c>
      <c r="D91" t="s">
        <v>888</v>
      </c>
      <c r="E91" t="s">
        <v>1750</v>
      </c>
      <c r="F91" t="s">
        <v>307</v>
      </c>
      <c r="G91" s="57">
        <v>12.34163</v>
      </c>
      <c r="H91">
        <v>148</v>
      </c>
      <c r="I91">
        <v>0</v>
      </c>
      <c r="J91" s="12">
        <v>13</v>
      </c>
      <c r="K91" s="12">
        <v>3</v>
      </c>
      <c r="L91">
        <v>0</v>
      </c>
      <c r="M91" s="12">
        <v>0.78959100216097855</v>
      </c>
      <c r="N91" s="12">
        <v>305.80076303062611</v>
      </c>
      <c r="O91" s="12">
        <v>3268.3324959106426</v>
      </c>
      <c r="P91" s="12">
        <v>2776.2474690977929</v>
      </c>
      <c r="Q91" s="12">
        <v>1123.5043932267704</v>
      </c>
      <c r="R91" s="58">
        <v>1.2748863317731335E-4</v>
      </c>
      <c r="S91" s="58">
        <v>5.1474680022259318E-3</v>
      </c>
      <c r="T91" s="58">
        <v>0</v>
      </c>
      <c r="U91" s="58">
        <v>6.5333911024776205E-3</v>
      </c>
      <c r="V91" s="58">
        <v>3.6303355775543313E-3</v>
      </c>
      <c r="W91" s="58">
        <v>0</v>
      </c>
      <c r="X91" s="58">
        <v>1.9590077485068201E-4</v>
      </c>
      <c r="Y91" s="58">
        <v>3.0656208817153893E-3</v>
      </c>
      <c r="Z91" s="58">
        <v>8.5425811291896378E-4</v>
      </c>
      <c r="AA91" s="58">
        <v>1.4600353295935451E-3</v>
      </c>
      <c r="AB91" s="58">
        <v>1.7864073338613494E-3</v>
      </c>
      <c r="AC91" s="17">
        <v>2.0728096134886476E-3</v>
      </c>
      <c r="AD91" s="12">
        <v>84</v>
      </c>
      <c r="AE91" s="16">
        <v>4</v>
      </c>
      <c r="AF91" s="17">
        <v>0.82257703455070208</v>
      </c>
      <c r="AG91" t="str">
        <f>IF(AF91&lt;='CAV Tier 1 Analysis'!$A$5,"Tier 1", "Tier 2")</f>
        <v>Tier 2</v>
      </c>
      <c r="AH91" t="str">
        <f t="shared" si="4"/>
        <v>Oregon - Tier 2</v>
      </c>
      <c r="AI91" t="str">
        <f t="shared" si="5"/>
        <v>Warrenton, City Of - Tier 2</v>
      </c>
    </row>
    <row r="92" spans="1:35" x14ac:dyDescent="0.3">
      <c r="A92">
        <v>85</v>
      </c>
      <c r="B92">
        <v>10</v>
      </c>
      <c r="C92" t="s">
        <v>22</v>
      </c>
      <c r="D92" t="s">
        <v>1153</v>
      </c>
      <c r="E92" t="s">
        <v>1760</v>
      </c>
      <c r="F92" t="s">
        <v>371</v>
      </c>
      <c r="G92" s="57">
        <v>2.9865200000000001</v>
      </c>
      <c r="H92">
        <v>80</v>
      </c>
      <c r="I92">
        <v>3</v>
      </c>
      <c r="J92" s="12">
        <v>10</v>
      </c>
      <c r="K92" s="12">
        <v>4</v>
      </c>
      <c r="L92">
        <v>0</v>
      </c>
      <c r="M92" s="12">
        <v>8.9733201183986733</v>
      </c>
      <c r="N92" s="12">
        <v>227.95701117312461</v>
      </c>
      <c r="O92" s="12">
        <v>1645.8785435785319</v>
      </c>
      <c r="P92" s="12">
        <v>1527.0243237637462</v>
      </c>
      <c r="Q92">
        <v>0</v>
      </c>
      <c r="R92" s="58">
        <v>3.0850653662175085E-5</v>
      </c>
      <c r="S92" s="58">
        <v>2.7824151363383415E-3</v>
      </c>
      <c r="T92" s="58">
        <v>4.2432814710042432E-3</v>
      </c>
      <c r="U92" s="58">
        <v>5.0256854634443239E-3</v>
      </c>
      <c r="V92" s="58">
        <v>4.8404474367391087E-3</v>
      </c>
      <c r="W92" s="58">
        <v>0</v>
      </c>
      <c r="X92" s="58">
        <v>2.2263176243985674E-3</v>
      </c>
      <c r="Y92" s="58">
        <v>2.2852453560286601E-3</v>
      </c>
      <c r="Z92" s="58">
        <v>4.3019034951015888E-4</v>
      </c>
      <c r="AA92" s="58">
        <v>8.0306582416022633E-4</v>
      </c>
      <c r="AB92" s="58">
        <v>0</v>
      </c>
      <c r="AC92" s="17">
        <v>2.0606817559350728E-3</v>
      </c>
      <c r="AD92" s="12">
        <v>85</v>
      </c>
      <c r="AE92" s="16">
        <v>4</v>
      </c>
      <c r="AF92" s="17">
        <v>0.82463771630663718</v>
      </c>
      <c r="AG92" t="str">
        <f>IF(AF92&lt;='CAV Tier 1 Analysis'!$A$5,"Tier 1", "Tier 2")</f>
        <v>Tier 2</v>
      </c>
      <c r="AH92" t="str">
        <f t="shared" si="4"/>
        <v>Oregon - Tier 2</v>
      </c>
      <c r="AI92" t="str">
        <f t="shared" si="5"/>
        <v>Bandon, City Of - Tier 2</v>
      </c>
    </row>
    <row r="93" spans="1:35" x14ac:dyDescent="0.3">
      <c r="A93">
        <v>86</v>
      </c>
      <c r="B93">
        <v>10</v>
      </c>
      <c r="C93" t="s">
        <v>22</v>
      </c>
      <c r="D93" t="s">
        <v>1276</v>
      </c>
      <c r="E93" t="s">
        <v>1951</v>
      </c>
      <c r="F93" t="s">
        <v>299</v>
      </c>
      <c r="G93" s="57">
        <v>4.2979700000000003</v>
      </c>
      <c r="H93">
        <v>67</v>
      </c>
      <c r="I93">
        <v>0</v>
      </c>
      <c r="J93" s="12">
        <v>4</v>
      </c>
      <c r="K93" s="12">
        <v>6</v>
      </c>
      <c r="L93">
        <v>0</v>
      </c>
      <c r="M93" s="12">
        <v>4.5841059849184607</v>
      </c>
      <c r="N93" s="12">
        <v>314.20713143949968</v>
      </c>
      <c r="O93" s="12">
        <v>8346.8679018866442</v>
      </c>
      <c r="P93" s="12">
        <v>8296.4253446513649</v>
      </c>
      <c r="Q93" s="12">
        <v>92.955593383963787</v>
      </c>
      <c r="R93" s="58">
        <v>4.43978891554112E-5</v>
      </c>
      <c r="S93" s="58">
        <v>2.3302726766833612E-3</v>
      </c>
      <c r="T93" s="58">
        <v>0</v>
      </c>
      <c r="U93" s="58">
        <v>2.0102741853777295E-3</v>
      </c>
      <c r="V93" s="58">
        <v>7.2606711551086627E-3</v>
      </c>
      <c r="W93" s="58">
        <v>0</v>
      </c>
      <c r="X93" s="58">
        <v>1.137335547119227E-3</v>
      </c>
      <c r="Y93" s="58">
        <v>3.1498938517310151E-3</v>
      </c>
      <c r="Z93" s="58">
        <v>2.181656741341687E-3</v>
      </c>
      <c r="AA93" s="58">
        <v>4.3631103665491052E-3</v>
      </c>
      <c r="AB93" s="58">
        <v>1.4780231812678746E-4</v>
      </c>
      <c r="AC93" s="17">
        <v>2.0568558846539081E-3</v>
      </c>
      <c r="AD93" s="12">
        <v>86</v>
      </c>
      <c r="AE93" s="16">
        <v>4</v>
      </c>
      <c r="AF93" s="17">
        <v>0.82669457219129105</v>
      </c>
      <c r="AG93" t="str">
        <f>IF(AF93&lt;='CAV Tier 1 Analysis'!$A$5,"Tier 1", "Tier 2")</f>
        <v>Tier 2</v>
      </c>
      <c r="AH93" t="str">
        <f t="shared" si="4"/>
        <v>Oregon - Tier 2</v>
      </c>
      <c r="AI93" t="str">
        <f t="shared" si="5"/>
        <v>La Grande, City Of - Tier 2</v>
      </c>
    </row>
    <row r="94" spans="1:35" x14ac:dyDescent="0.3">
      <c r="A94">
        <v>87</v>
      </c>
      <c r="B94">
        <v>10</v>
      </c>
      <c r="C94" t="s">
        <v>22</v>
      </c>
      <c r="D94" t="s">
        <v>1144</v>
      </c>
      <c r="E94" t="s">
        <v>1746</v>
      </c>
      <c r="F94" t="s">
        <v>295</v>
      </c>
      <c r="G94" s="57">
        <v>6.0509600000000008</v>
      </c>
      <c r="H94">
        <v>38</v>
      </c>
      <c r="I94">
        <v>0</v>
      </c>
      <c r="J94" s="12">
        <v>13</v>
      </c>
      <c r="K94" s="12">
        <v>3</v>
      </c>
      <c r="L94">
        <v>0</v>
      </c>
      <c r="M94" s="12">
        <v>2.9058199029575467</v>
      </c>
      <c r="N94" s="12">
        <v>154.57316785408935</v>
      </c>
      <c r="O94" s="12">
        <v>9956.8171376006139</v>
      </c>
      <c r="P94" s="12">
        <v>9715.5534784369956</v>
      </c>
      <c r="Q94" s="12">
        <v>346.09605376951185</v>
      </c>
      <c r="R94" s="58">
        <v>6.2506218369096799E-5</v>
      </c>
      <c r="S94" s="58">
        <v>1.3216471897607124E-3</v>
      </c>
      <c r="T94" s="58">
        <v>0</v>
      </c>
      <c r="U94" s="58">
        <v>6.5333911024776205E-3</v>
      </c>
      <c r="V94" s="58">
        <v>3.6303355775543313E-3</v>
      </c>
      <c r="W94" s="58">
        <v>0</v>
      </c>
      <c r="X94" s="58">
        <v>7.2094586818741407E-4</v>
      </c>
      <c r="Y94" s="58">
        <v>1.5495799501289559E-3</v>
      </c>
      <c r="Z94" s="58">
        <v>2.6024560932182612E-3</v>
      </c>
      <c r="AA94" s="58">
        <v>5.109433320684211E-3</v>
      </c>
      <c r="AB94" s="58">
        <v>5.503036146557687E-4</v>
      </c>
      <c r="AC94" s="17">
        <v>2.0073271759123972E-3</v>
      </c>
      <c r="AD94" s="12">
        <v>87</v>
      </c>
      <c r="AE94" s="16">
        <v>4</v>
      </c>
      <c r="AF94" s="17">
        <v>0.8287018993672034</v>
      </c>
      <c r="AG94" t="str">
        <f>IF(AF94&lt;='CAV Tier 1 Analysis'!$A$5,"Tier 1", "Tier 2")</f>
        <v>Tier 2</v>
      </c>
      <c r="AH94" t="str">
        <f t="shared" si="4"/>
        <v>Oregon - Tier 2</v>
      </c>
      <c r="AI94" t="str">
        <f t="shared" si="5"/>
        <v>Astoria, City Of - Tier 2</v>
      </c>
    </row>
    <row r="95" spans="1:35" x14ac:dyDescent="0.3">
      <c r="A95">
        <v>88</v>
      </c>
      <c r="B95">
        <v>10</v>
      </c>
      <c r="C95" t="s">
        <v>22</v>
      </c>
      <c r="D95" t="s">
        <v>1292</v>
      </c>
      <c r="E95" t="s">
        <v>1973</v>
      </c>
      <c r="F95" t="s">
        <v>225</v>
      </c>
      <c r="G95" s="57">
        <v>1006.96498</v>
      </c>
      <c r="H95">
        <v>25</v>
      </c>
      <c r="I95">
        <v>0</v>
      </c>
      <c r="J95" s="12">
        <v>7.833333333333333</v>
      </c>
      <c r="K95" s="12">
        <v>4.166666666666667</v>
      </c>
      <c r="L95">
        <v>0</v>
      </c>
      <c r="M95">
        <v>0</v>
      </c>
      <c r="N95" s="12">
        <v>0.44955784098203744</v>
      </c>
      <c r="O95" s="12">
        <v>3513.7519418058964</v>
      </c>
      <c r="P95">
        <v>0</v>
      </c>
      <c r="Q95" s="12">
        <v>488.75997897039542</v>
      </c>
      <c r="R95" s="58">
        <v>1.0401915221702536E-2</v>
      </c>
      <c r="S95" s="58">
        <v>8.6950473010573173E-4</v>
      </c>
      <c r="T95" s="58">
        <v>0</v>
      </c>
      <c r="U95" s="58">
        <v>3.9367869463647195E-3</v>
      </c>
      <c r="V95" s="58">
        <v>5.042132746603238E-3</v>
      </c>
      <c r="W95" s="58">
        <v>0</v>
      </c>
      <c r="X95" s="58">
        <v>0</v>
      </c>
      <c r="Y95" s="58">
        <v>4.5067706541837361E-6</v>
      </c>
      <c r="Z95" s="58">
        <v>9.1840444839322007E-4</v>
      </c>
      <c r="AA95" s="58">
        <v>0</v>
      </c>
      <c r="AB95" s="58">
        <v>7.7714374433638734E-4</v>
      </c>
      <c r="AC95" s="17">
        <v>1.9954904189236379E-3</v>
      </c>
      <c r="AD95" s="12">
        <v>88</v>
      </c>
      <c r="AE95" s="16">
        <v>4</v>
      </c>
      <c r="AF95" s="17">
        <v>0.83069738978612706</v>
      </c>
      <c r="AG95" t="str">
        <f>IF(AF95&lt;='CAV Tier 1 Analysis'!$A$5,"Tier 1", "Tier 2")</f>
        <v>Tier 2</v>
      </c>
      <c r="AH95" t="str">
        <f t="shared" si="4"/>
        <v>Oregon - Tier 2</v>
      </c>
      <c r="AI95" t="str">
        <f t="shared" si="5"/>
        <v>Warm Spring Reservation, Tribe Of - Tier 2</v>
      </c>
    </row>
    <row r="96" spans="1:35" x14ac:dyDescent="0.3">
      <c r="A96">
        <v>89</v>
      </c>
      <c r="B96">
        <v>10</v>
      </c>
      <c r="C96" t="s">
        <v>22</v>
      </c>
      <c r="D96" t="s">
        <v>1115</v>
      </c>
      <c r="E96" t="s">
        <v>1892</v>
      </c>
      <c r="F96" t="s">
        <v>251</v>
      </c>
      <c r="G96" s="57">
        <v>827.98749000000009</v>
      </c>
      <c r="H96">
        <v>1</v>
      </c>
      <c r="I96">
        <v>0</v>
      </c>
      <c r="J96" s="12">
        <v>6.4285714285714288</v>
      </c>
      <c r="K96" s="12">
        <v>7.5714285714285712</v>
      </c>
      <c r="L96">
        <v>0</v>
      </c>
      <c r="M96" s="12">
        <v>0.99999946859100475</v>
      </c>
      <c r="N96" s="12">
        <v>5.1180576505254133E-4</v>
      </c>
      <c r="O96" s="12">
        <v>1698.3215464045963</v>
      </c>
      <c r="P96">
        <v>0</v>
      </c>
      <c r="Q96" s="12">
        <v>29.729990273661315</v>
      </c>
      <c r="R96" s="58">
        <v>8.5530836192637787E-3</v>
      </c>
      <c r="S96" s="58">
        <v>3.4780189204229272E-5</v>
      </c>
      <c r="T96" s="58">
        <v>0</v>
      </c>
      <c r="U96" s="58">
        <v>3.2307977979284938E-3</v>
      </c>
      <c r="V96" s="58">
        <v>9.1622755052561695E-3</v>
      </c>
      <c r="W96" s="58">
        <v>0</v>
      </c>
      <c r="X96" s="58">
        <v>2.4810398068253144E-4</v>
      </c>
      <c r="Y96" s="58">
        <v>5.1307996264556567E-9</v>
      </c>
      <c r="Z96" s="58">
        <v>4.4389760257760273E-4</v>
      </c>
      <c r="AA96" s="58">
        <v>0</v>
      </c>
      <c r="AB96" s="58">
        <v>4.7271619924832241E-5</v>
      </c>
      <c r="AC96" s="17">
        <v>1.9745650405124781E-3</v>
      </c>
      <c r="AD96" s="12">
        <v>89</v>
      </c>
      <c r="AE96" s="16">
        <v>4</v>
      </c>
      <c r="AF96" s="17">
        <v>0.83267195482663958</v>
      </c>
      <c r="AG96" t="str">
        <f>IF(AF96&lt;='CAV Tier 1 Analysis'!$A$5,"Tier 1", "Tier 2")</f>
        <v>Tier 2</v>
      </c>
      <c r="AH96" t="str">
        <f t="shared" si="4"/>
        <v>Oregon - Tier 2</v>
      </c>
      <c r="AI96" t="str">
        <f t="shared" si="5"/>
        <v>Sherman County * - Tier 2</v>
      </c>
    </row>
    <row r="97" spans="1:35" x14ac:dyDescent="0.3">
      <c r="A97">
        <v>90</v>
      </c>
      <c r="B97">
        <v>10</v>
      </c>
      <c r="C97" t="s">
        <v>22</v>
      </c>
      <c r="D97" t="s">
        <v>1264</v>
      </c>
      <c r="E97" t="s">
        <v>1930</v>
      </c>
      <c r="F97" t="s">
        <v>305</v>
      </c>
      <c r="G97" s="57">
        <v>5.5506700000000011</v>
      </c>
      <c r="H97">
        <v>25</v>
      </c>
      <c r="I97">
        <v>0</v>
      </c>
      <c r="J97" s="12">
        <v>8</v>
      </c>
      <c r="K97" s="12">
        <v>5</v>
      </c>
      <c r="L97">
        <v>0</v>
      </c>
      <c r="M97" s="12">
        <v>3.7260222639789431</v>
      </c>
      <c r="N97" s="12">
        <v>263.51435146063596</v>
      </c>
      <c r="O97" s="12">
        <v>8910.6225127998769</v>
      </c>
      <c r="P97" s="12">
        <v>8860.2522796502926</v>
      </c>
      <c r="Q97">
        <v>0</v>
      </c>
      <c r="R97" s="58">
        <v>5.7338239075253273E-5</v>
      </c>
      <c r="S97" s="58">
        <v>8.6950473010573173E-4</v>
      </c>
      <c r="T97" s="58">
        <v>0</v>
      </c>
      <c r="U97" s="58">
        <v>4.020548370755459E-3</v>
      </c>
      <c r="V97" s="58">
        <v>6.0505592959238857E-3</v>
      </c>
      <c r="W97" s="58">
        <v>0</v>
      </c>
      <c r="X97" s="58">
        <v>9.2444144706141439E-4</v>
      </c>
      <c r="Y97" s="58">
        <v>2.6417039985884819E-3</v>
      </c>
      <c r="Z97" s="58">
        <v>2.3290077072151633E-3</v>
      </c>
      <c r="AA97" s="58">
        <v>4.6596283297486892E-3</v>
      </c>
      <c r="AB97" s="58">
        <v>0</v>
      </c>
      <c r="AC97" s="17">
        <v>1.9593392834976434E-3</v>
      </c>
      <c r="AD97" s="12">
        <v>90</v>
      </c>
      <c r="AE97" s="16">
        <v>4</v>
      </c>
      <c r="AF97" s="17">
        <v>0.83463129411013726</v>
      </c>
      <c r="AG97" t="str">
        <f>IF(AF97&lt;='CAV Tier 1 Analysis'!$A$5,"Tier 1", "Tier 2")</f>
        <v>Tier 2</v>
      </c>
      <c r="AH97" t="str">
        <f t="shared" si="4"/>
        <v>Oregon - Tier 2</v>
      </c>
      <c r="AI97" t="str">
        <f t="shared" si="5"/>
        <v>The Dalles, City Of - Tier 2</v>
      </c>
    </row>
    <row r="98" spans="1:35" x14ac:dyDescent="0.3">
      <c r="A98">
        <v>91</v>
      </c>
      <c r="B98">
        <v>10</v>
      </c>
      <c r="C98" t="s">
        <v>22</v>
      </c>
      <c r="D98" t="s">
        <v>1106</v>
      </c>
      <c r="E98" t="s">
        <v>1733</v>
      </c>
      <c r="F98" t="s">
        <v>297</v>
      </c>
      <c r="G98" s="57">
        <v>3.9083299999999999</v>
      </c>
      <c r="H98">
        <v>9</v>
      </c>
      <c r="I98">
        <v>2</v>
      </c>
      <c r="J98" s="12">
        <v>8</v>
      </c>
      <c r="K98" s="12">
        <v>1</v>
      </c>
      <c r="L98">
        <v>0</v>
      </c>
      <c r="M98" s="12">
        <v>0.95220976734308527</v>
      </c>
      <c r="N98" s="12">
        <v>222.10361443650405</v>
      </c>
      <c r="O98" s="12">
        <v>12373.869941900952</v>
      </c>
      <c r="P98" s="12">
        <v>11870.591960172273</v>
      </c>
      <c r="Q98" s="12">
        <v>479.58410806544452</v>
      </c>
      <c r="R98" s="58">
        <v>4.0372920732989816E-5</v>
      </c>
      <c r="S98" s="58">
        <v>3.1302170283806343E-4</v>
      </c>
      <c r="T98" s="58">
        <v>2.828854314002829E-3</v>
      </c>
      <c r="U98" s="58">
        <v>4.020548370755459E-3</v>
      </c>
      <c r="V98" s="58">
        <v>1.2101118591847772E-3</v>
      </c>
      <c r="W98" s="58">
        <v>0</v>
      </c>
      <c r="X98" s="58">
        <v>2.3624715926647214E-4</v>
      </c>
      <c r="Y98" s="58">
        <v>2.226565661815629E-3</v>
      </c>
      <c r="Z98" s="58">
        <v>3.2342115740362533E-3</v>
      </c>
      <c r="AA98" s="58">
        <v>6.2427733254892025E-3</v>
      </c>
      <c r="AB98" s="58">
        <v>7.6255382089862416E-4</v>
      </c>
      <c r="AC98" s="17">
        <v>1.9195691553654816E-3</v>
      </c>
      <c r="AD98" s="12">
        <v>91</v>
      </c>
      <c r="AE98" s="16">
        <v>4</v>
      </c>
      <c r="AF98" s="17">
        <v>0.83655086326550276</v>
      </c>
      <c r="AG98" t="str">
        <f>IF(AF98&lt;='CAV Tier 1 Analysis'!$A$5,"Tier 1", "Tier 2")</f>
        <v>Tier 2</v>
      </c>
      <c r="AH98" t="str">
        <f t="shared" si="4"/>
        <v>Oregon - Tier 2</v>
      </c>
      <c r="AI98" t="str">
        <f t="shared" si="5"/>
        <v>Canby, City Of - Tier 2</v>
      </c>
    </row>
    <row r="99" spans="1:35" x14ac:dyDescent="0.3">
      <c r="A99">
        <v>92</v>
      </c>
      <c r="B99">
        <v>10</v>
      </c>
      <c r="C99" t="s">
        <v>22</v>
      </c>
      <c r="D99" t="s">
        <v>1210</v>
      </c>
      <c r="E99" t="s">
        <v>1839</v>
      </c>
      <c r="F99" t="s">
        <v>387</v>
      </c>
      <c r="G99" s="57">
        <v>2.2258900000000001</v>
      </c>
      <c r="H99">
        <v>106</v>
      </c>
      <c r="I99">
        <v>0</v>
      </c>
      <c r="J99" s="12">
        <v>11</v>
      </c>
      <c r="K99" s="12">
        <v>2</v>
      </c>
      <c r="L99">
        <v>1</v>
      </c>
      <c r="M99" s="12">
        <v>18.084182057514077</v>
      </c>
      <c r="N99" s="12">
        <v>80.372458418446911</v>
      </c>
      <c r="O99" s="12">
        <v>1384.1848458988927</v>
      </c>
      <c r="P99" s="12">
        <v>1304.4680215039787</v>
      </c>
      <c r="Q99" s="12">
        <v>95.31753434716461</v>
      </c>
      <c r="R99" s="58">
        <v>2.2993370705737413E-5</v>
      </c>
      <c r="S99" s="58">
        <v>3.6867000556483026E-3</v>
      </c>
      <c r="T99" s="58">
        <v>0</v>
      </c>
      <c r="U99" s="58">
        <v>5.5282540097887556E-3</v>
      </c>
      <c r="V99" s="58">
        <v>2.4202237183695544E-3</v>
      </c>
      <c r="W99" s="58">
        <v>2.4390243902439024E-3</v>
      </c>
      <c r="X99" s="58">
        <v>4.486759940161446E-3</v>
      </c>
      <c r="Y99" s="58">
        <v>8.0572554626921072E-4</v>
      </c>
      <c r="Z99" s="58">
        <v>3.617903428944591E-4</v>
      </c>
      <c r="AA99" s="58">
        <v>6.8602292083844239E-4</v>
      </c>
      <c r="AB99" s="58">
        <v>1.5155787857163019E-4</v>
      </c>
      <c r="AC99" s="17">
        <v>1.8717320157719492E-3</v>
      </c>
      <c r="AD99" s="12">
        <v>92</v>
      </c>
      <c r="AE99" s="16">
        <v>4</v>
      </c>
      <c r="AF99" s="17">
        <v>0.83842259528127472</v>
      </c>
      <c r="AG99" t="str">
        <f>IF(AF99&lt;='CAV Tier 1 Analysis'!$A$5,"Tier 1", "Tier 2")</f>
        <v>Tier 2</v>
      </c>
      <c r="AH99" t="str">
        <f t="shared" si="4"/>
        <v>Oregon - Tier 2</v>
      </c>
      <c r="AI99" t="str">
        <f t="shared" si="5"/>
        <v>Waldport, City Of - Tier 2</v>
      </c>
    </row>
    <row r="100" spans="1:35" x14ac:dyDescent="0.3">
      <c r="A100">
        <v>93</v>
      </c>
      <c r="B100">
        <v>10</v>
      </c>
      <c r="C100" t="s">
        <v>22</v>
      </c>
      <c r="D100" t="s">
        <v>795</v>
      </c>
      <c r="E100" t="s">
        <v>1829</v>
      </c>
      <c r="F100" t="s">
        <v>350</v>
      </c>
      <c r="G100" s="57">
        <v>5.4553599999999998</v>
      </c>
      <c r="H100">
        <v>141</v>
      </c>
      <c r="I100">
        <v>2</v>
      </c>
      <c r="J100" s="12">
        <v>10</v>
      </c>
      <c r="K100" s="12">
        <v>1</v>
      </c>
      <c r="L100">
        <v>0</v>
      </c>
      <c r="M100" s="12">
        <v>7.0000000000000018</v>
      </c>
      <c r="N100" s="12">
        <v>0</v>
      </c>
      <c r="O100" s="12">
        <v>5920.2362214232808</v>
      </c>
      <c r="P100" s="12">
        <v>5595.1120007320242</v>
      </c>
      <c r="Q100" s="12">
        <v>183.93547531103195</v>
      </c>
      <c r="R100" s="58">
        <v>5.6353689900781998E-5</v>
      </c>
      <c r="S100" s="58">
        <v>4.9040066777963276E-3</v>
      </c>
      <c r="T100" s="58">
        <v>2.828854314002829E-3</v>
      </c>
      <c r="U100" s="58">
        <v>5.0256854634443239E-3</v>
      </c>
      <c r="V100" s="58">
        <v>1.2101118591847772E-3</v>
      </c>
      <c r="W100" s="58">
        <v>0</v>
      </c>
      <c r="X100" s="58">
        <v>1.7367287876910208E-3</v>
      </c>
      <c r="Y100" s="58">
        <v>0</v>
      </c>
      <c r="Z100" s="58">
        <v>1.547397588487527E-3</v>
      </c>
      <c r="AA100" s="58">
        <v>2.9424830765379536E-3</v>
      </c>
      <c r="AB100" s="58">
        <v>2.9246319287563183E-4</v>
      </c>
      <c r="AC100" s="17">
        <v>1.867644059083743E-3</v>
      </c>
      <c r="AD100" s="12">
        <v>93</v>
      </c>
      <c r="AE100" s="16">
        <v>4</v>
      </c>
      <c r="AF100" s="17">
        <v>0.84029023934035851</v>
      </c>
      <c r="AG100" t="str">
        <f>IF(AF100&lt;='CAV Tier 1 Analysis'!$A$5,"Tier 1", "Tier 2")</f>
        <v>Tier 2</v>
      </c>
      <c r="AH100" t="str">
        <f t="shared" si="4"/>
        <v>Oregon - Tier 2</v>
      </c>
      <c r="AI100" t="str">
        <f t="shared" si="5"/>
        <v>Florence, City Of - Tier 2</v>
      </c>
    </row>
    <row r="101" spans="1:35" x14ac:dyDescent="0.3">
      <c r="A101">
        <v>94</v>
      </c>
      <c r="B101">
        <v>10</v>
      </c>
      <c r="C101" t="s">
        <v>22</v>
      </c>
      <c r="D101" t="s">
        <v>842</v>
      </c>
      <c r="E101" t="s">
        <v>1836</v>
      </c>
      <c r="F101" t="s">
        <v>324</v>
      </c>
      <c r="G101" s="57">
        <v>8.6106699999999989</v>
      </c>
      <c r="H101">
        <v>135</v>
      </c>
      <c r="I101">
        <v>0</v>
      </c>
      <c r="J101" s="12">
        <v>11</v>
      </c>
      <c r="K101" s="12">
        <v>2</v>
      </c>
      <c r="L101">
        <v>0</v>
      </c>
      <c r="M101" s="12">
        <v>3.8709740357022162</v>
      </c>
      <c r="N101" s="12">
        <v>118.90803667397343</v>
      </c>
      <c r="O101" s="12">
        <v>6659.2574613122106</v>
      </c>
      <c r="P101" s="12">
        <v>6350.8813589570473</v>
      </c>
      <c r="Q101" s="12">
        <v>254.42607188066904</v>
      </c>
      <c r="R101" s="58">
        <v>8.8947938727777179E-5</v>
      </c>
      <c r="S101" s="58">
        <v>4.6953255425709519E-3</v>
      </c>
      <c r="T101" s="58">
        <v>0</v>
      </c>
      <c r="U101" s="58">
        <v>5.5282540097887556E-3</v>
      </c>
      <c r="V101" s="58">
        <v>2.4202237183695544E-3</v>
      </c>
      <c r="W101" s="58">
        <v>0</v>
      </c>
      <c r="X101" s="58">
        <v>9.6040457774407523E-4</v>
      </c>
      <c r="Y101" s="58">
        <v>1.1920407150684733E-3</v>
      </c>
      <c r="Z101" s="58">
        <v>1.7405587465350804E-3</v>
      </c>
      <c r="AA101" s="58">
        <v>3.3399440292502728E-3</v>
      </c>
      <c r="AB101" s="58">
        <v>4.0454545925520301E-4</v>
      </c>
      <c r="AC101" s="17">
        <v>1.8518404306645585E-3</v>
      </c>
      <c r="AD101" s="12">
        <v>94</v>
      </c>
      <c r="AE101" s="16">
        <v>4</v>
      </c>
      <c r="AF101" s="17">
        <v>0.84214207977102307</v>
      </c>
      <c r="AG101" t="str">
        <f>IF(AF101&lt;='CAV Tier 1 Analysis'!$A$5,"Tier 1", "Tier 2")</f>
        <v>Tier 2</v>
      </c>
      <c r="AH101" t="str">
        <f t="shared" si="4"/>
        <v>Oregon - Tier 2</v>
      </c>
      <c r="AI101" t="str">
        <f t="shared" si="5"/>
        <v>Newport, City Of - Tier 2</v>
      </c>
    </row>
    <row r="102" spans="1:35" x14ac:dyDescent="0.3">
      <c r="A102">
        <v>95</v>
      </c>
      <c r="B102">
        <v>10</v>
      </c>
      <c r="C102" t="s">
        <v>22</v>
      </c>
      <c r="D102" t="s">
        <v>1060</v>
      </c>
      <c r="E102" t="s">
        <v>1890</v>
      </c>
      <c r="F102" t="s">
        <v>298</v>
      </c>
      <c r="G102" s="57">
        <v>2.4124099999999999</v>
      </c>
      <c r="H102">
        <v>61</v>
      </c>
      <c r="I102">
        <v>0</v>
      </c>
      <c r="J102" s="12">
        <v>7.5</v>
      </c>
      <c r="K102" s="12">
        <v>2.75</v>
      </c>
      <c r="L102">
        <v>0</v>
      </c>
      <c r="M102" s="12">
        <v>0.82768683598559123</v>
      </c>
      <c r="N102" s="12">
        <v>283.76015504064162</v>
      </c>
      <c r="O102" s="12">
        <v>5082.1176376241474</v>
      </c>
      <c r="P102" s="12">
        <v>4935.1804268122887</v>
      </c>
      <c r="Q102" s="12">
        <v>2471.4068475997738</v>
      </c>
      <c r="R102" s="58">
        <v>2.4920116189132431E-5</v>
      </c>
      <c r="S102" s="58">
        <v>2.1215915414579856E-3</v>
      </c>
      <c r="T102" s="58">
        <v>0</v>
      </c>
      <c r="U102" s="58">
        <v>3.7692640975832427E-3</v>
      </c>
      <c r="V102" s="58">
        <v>3.3278076127581371E-3</v>
      </c>
      <c r="W102" s="58">
        <v>0</v>
      </c>
      <c r="X102" s="58">
        <v>2.053525078927246E-4</v>
      </c>
      <c r="Y102" s="58">
        <v>2.8446660762722373E-3</v>
      </c>
      <c r="Z102" s="58">
        <v>1.3283349317063128E-3</v>
      </c>
      <c r="AA102" s="58">
        <v>2.5954234488347332E-3</v>
      </c>
      <c r="AB102" s="58">
        <v>3.9296146451438694E-3</v>
      </c>
      <c r="AC102" s="17">
        <v>1.8315431798034889E-3</v>
      </c>
      <c r="AD102" s="12">
        <v>95</v>
      </c>
      <c r="AE102" s="16">
        <v>4</v>
      </c>
      <c r="AF102" s="17">
        <v>0.84397362295082656</v>
      </c>
      <c r="AG102" t="str">
        <f>IF(AF102&lt;='CAV Tier 1 Analysis'!$A$5,"Tier 1", "Tier 2")</f>
        <v>Tier 2</v>
      </c>
      <c r="AH102" t="str">
        <f t="shared" si="4"/>
        <v>Oregon - Tier 2</v>
      </c>
      <c r="AI102" t="str">
        <f t="shared" si="5"/>
        <v>Independence, City Of - Tier 2</v>
      </c>
    </row>
    <row r="103" spans="1:35" x14ac:dyDescent="0.3">
      <c r="A103">
        <v>96</v>
      </c>
      <c r="B103">
        <v>10</v>
      </c>
      <c r="C103" t="s">
        <v>22</v>
      </c>
      <c r="D103" t="s">
        <v>1124</v>
      </c>
      <c r="E103" t="s">
        <v>1722</v>
      </c>
      <c r="F103" t="s">
        <v>340</v>
      </c>
      <c r="G103" s="57">
        <v>6.9219600000000012</v>
      </c>
      <c r="H103">
        <v>154</v>
      </c>
      <c r="I103">
        <v>0</v>
      </c>
      <c r="J103" s="12">
        <v>4</v>
      </c>
      <c r="K103" s="12">
        <v>5</v>
      </c>
      <c r="L103">
        <v>0</v>
      </c>
      <c r="M103" s="12">
        <v>0.89329033973036553</v>
      </c>
      <c r="N103" s="12">
        <v>249.22678988302738</v>
      </c>
      <c r="O103" s="12">
        <v>4700.4856886760435</v>
      </c>
      <c r="P103" s="12">
        <v>4664.3196675717008</v>
      </c>
      <c r="Q103">
        <v>0</v>
      </c>
      <c r="R103" s="58">
        <v>7.1503619806138742E-5</v>
      </c>
      <c r="S103" s="58">
        <v>5.3561491374513074E-3</v>
      </c>
      <c r="T103" s="58">
        <v>0</v>
      </c>
      <c r="U103" s="58">
        <v>2.0102741853777295E-3</v>
      </c>
      <c r="V103" s="58">
        <v>6.0505592959238857E-3</v>
      </c>
      <c r="W103" s="58">
        <v>0</v>
      </c>
      <c r="X103" s="58">
        <v>2.216290069680025E-4</v>
      </c>
      <c r="Y103" s="58">
        <v>2.4984726780154696E-3</v>
      </c>
      <c r="Z103" s="58">
        <v>1.2285861488190448E-3</v>
      </c>
      <c r="AA103" s="58">
        <v>2.4529771135228793E-3</v>
      </c>
      <c r="AB103" s="58">
        <v>0</v>
      </c>
      <c r="AC103" s="17">
        <v>1.8081955623531327E-3</v>
      </c>
      <c r="AD103" s="12">
        <v>96</v>
      </c>
      <c r="AE103" s="16">
        <v>4</v>
      </c>
      <c r="AF103" s="17">
        <v>0.84578181851317968</v>
      </c>
      <c r="AG103" t="str">
        <f>IF(AF103&lt;='CAV Tier 1 Analysis'!$A$5,"Tier 1", "Tier 2")</f>
        <v>Tier 2</v>
      </c>
      <c r="AH103" t="str">
        <f t="shared" si="4"/>
        <v>Oregon - Tier 2</v>
      </c>
      <c r="AI103" t="str">
        <f t="shared" si="5"/>
        <v>Baker City, City Of - Tier 2</v>
      </c>
    </row>
    <row r="104" spans="1:35" x14ac:dyDescent="0.3">
      <c r="A104">
        <v>97</v>
      </c>
      <c r="B104">
        <v>10</v>
      </c>
      <c r="C104" t="s">
        <v>22</v>
      </c>
      <c r="D104" t="s">
        <v>1186</v>
      </c>
      <c r="E104" t="s">
        <v>1802</v>
      </c>
      <c r="F104" t="s">
        <v>322</v>
      </c>
      <c r="G104" s="57">
        <v>2.90665</v>
      </c>
      <c r="H104">
        <v>1</v>
      </c>
      <c r="I104">
        <v>0</v>
      </c>
      <c r="J104" s="12">
        <v>7</v>
      </c>
      <c r="K104" s="12">
        <v>9</v>
      </c>
      <c r="L104">
        <v>0</v>
      </c>
      <c r="M104">
        <v>0</v>
      </c>
      <c r="N104" s="12">
        <v>0</v>
      </c>
      <c r="O104" s="12">
        <v>5064.6074814020349</v>
      </c>
      <c r="P104" s="12">
        <v>4978.3287689617973</v>
      </c>
      <c r="Q104" s="12">
        <v>901.5743221879311</v>
      </c>
      <c r="R104" s="58">
        <v>3.0025599181375382E-5</v>
      </c>
      <c r="S104" s="58">
        <v>3.4780189204229272E-5</v>
      </c>
      <c r="T104" s="58">
        <v>0</v>
      </c>
      <c r="U104" s="58">
        <v>3.5179798244110265E-3</v>
      </c>
      <c r="V104" s="58">
        <v>1.0891006732662994E-2</v>
      </c>
      <c r="W104" s="58">
        <v>0</v>
      </c>
      <c r="X104" s="58">
        <v>0</v>
      </c>
      <c r="Y104" s="58">
        <v>0</v>
      </c>
      <c r="Z104" s="58">
        <v>1.3237582269096211E-3</v>
      </c>
      <c r="AA104" s="58">
        <v>2.6181152674326427E-3</v>
      </c>
      <c r="AB104" s="58">
        <v>1.4335315383608943E-3</v>
      </c>
      <c r="AC104" s="17">
        <v>1.8044724889238895E-3</v>
      </c>
      <c r="AD104" s="12">
        <v>97</v>
      </c>
      <c r="AE104" s="16">
        <v>4</v>
      </c>
      <c r="AF104" s="17">
        <v>0.84758629100210359</v>
      </c>
      <c r="AG104" t="str">
        <f>IF(AF104&lt;='CAV Tier 1 Analysis'!$A$5,"Tier 1", "Tier 2")</f>
        <v>Tier 2</v>
      </c>
      <c r="AH104" t="str">
        <f t="shared" si="4"/>
        <v>Oregon - Tier 2</v>
      </c>
      <c r="AI104" t="str">
        <f t="shared" si="5"/>
        <v>Hood River, City Of - Tier 2</v>
      </c>
    </row>
    <row r="105" spans="1:35" x14ac:dyDescent="0.3">
      <c r="A105">
        <v>98</v>
      </c>
      <c r="B105">
        <v>10</v>
      </c>
      <c r="C105" t="s">
        <v>22</v>
      </c>
      <c r="D105" t="s">
        <v>1105</v>
      </c>
      <c r="E105" t="s">
        <v>1826</v>
      </c>
      <c r="F105" t="s">
        <v>310</v>
      </c>
      <c r="G105" s="57">
        <v>3.2474399999999997</v>
      </c>
      <c r="H105">
        <v>64</v>
      </c>
      <c r="I105">
        <v>0</v>
      </c>
      <c r="J105" s="12">
        <v>10</v>
      </c>
      <c r="K105" s="12">
        <v>1</v>
      </c>
      <c r="L105">
        <v>0</v>
      </c>
      <c r="M105" s="12">
        <v>8.2631087872293261</v>
      </c>
      <c r="N105" s="12">
        <v>200.50229790869608</v>
      </c>
      <c r="O105" s="12">
        <v>5909.078343571965</v>
      </c>
      <c r="P105" s="12">
        <v>5715.5399887719859</v>
      </c>
      <c r="Q105" s="12">
        <v>1629.5689359624585</v>
      </c>
      <c r="R105" s="58">
        <v>3.3545948705749117E-5</v>
      </c>
      <c r="S105" s="58">
        <v>2.2259321090706734E-3</v>
      </c>
      <c r="T105" s="58">
        <v>0</v>
      </c>
      <c r="U105" s="58">
        <v>5.0256854634443239E-3</v>
      </c>
      <c r="V105" s="58">
        <v>1.2101118591847772E-3</v>
      </c>
      <c r="W105" s="58">
        <v>0</v>
      </c>
      <c r="X105" s="58">
        <v>2.0501112723719721E-3</v>
      </c>
      <c r="Y105" s="58">
        <v>2.0100147076456431E-3</v>
      </c>
      <c r="Z105" s="58">
        <v>1.5444812059929763E-3</v>
      </c>
      <c r="AA105" s="58">
        <v>3.0058164497935276E-3</v>
      </c>
      <c r="AB105" s="58">
        <v>2.5910658790351472E-3</v>
      </c>
      <c r="AC105" s="17">
        <v>1.7906149904767992E-3</v>
      </c>
      <c r="AD105" s="12">
        <v>98</v>
      </c>
      <c r="AE105" s="16">
        <v>4</v>
      </c>
      <c r="AF105" s="17">
        <v>0.84937690599258042</v>
      </c>
      <c r="AG105" t="str">
        <f>IF(AF105&lt;='CAV Tier 1 Analysis'!$A$5,"Tier 1", "Tier 2")</f>
        <v>Tier 2</v>
      </c>
      <c r="AH105" t="str">
        <f t="shared" si="4"/>
        <v>Oregon - Tier 2</v>
      </c>
      <c r="AI105" t="str">
        <f t="shared" si="5"/>
        <v>Cottage Grove, City Of - Tier 2</v>
      </c>
    </row>
    <row r="106" spans="1:35" x14ac:dyDescent="0.3">
      <c r="A106">
        <v>99</v>
      </c>
      <c r="B106">
        <v>10</v>
      </c>
      <c r="C106" t="s">
        <v>22</v>
      </c>
      <c r="D106" t="s">
        <v>1251</v>
      </c>
      <c r="E106" t="s">
        <v>1910</v>
      </c>
      <c r="F106" t="s">
        <v>313</v>
      </c>
      <c r="G106" s="57">
        <v>10.01441</v>
      </c>
      <c r="H106">
        <v>49</v>
      </c>
      <c r="I106">
        <v>0</v>
      </c>
      <c r="J106" s="12">
        <v>6</v>
      </c>
      <c r="K106" s="12">
        <v>3</v>
      </c>
      <c r="L106">
        <v>0</v>
      </c>
      <c r="M106" s="12">
        <v>8.7598750200960431</v>
      </c>
      <c r="N106" s="12">
        <v>117.48688353568841</v>
      </c>
      <c r="O106" s="12">
        <v>9862.3833590628947</v>
      </c>
      <c r="P106" s="12">
        <v>9679.9436651564974</v>
      </c>
      <c r="Q106">
        <v>0</v>
      </c>
      <c r="R106" s="58">
        <v>1.034485268945203E-4</v>
      </c>
      <c r="S106" s="58">
        <v>1.7042292710072343E-3</v>
      </c>
      <c r="T106" s="58">
        <v>0</v>
      </c>
      <c r="U106" s="58">
        <v>3.015411278066594E-3</v>
      </c>
      <c r="V106" s="58">
        <v>3.6303355775543313E-3</v>
      </c>
      <c r="W106" s="58">
        <v>0</v>
      </c>
      <c r="X106" s="58">
        <v>2.1733610177108935E-3</v>
      </c>
      <c r="Y106" s="58">
        <v>1.1777938024915887E-3</v>
      </c>
      <c r="Z106" s="58">
        <v>2.5777735306116794E-3</v>
      </c>
      <c r="AA106" s="58">
        <v>5.0907060328438903E-3</v>
      </c>
      <c r="AB106" s="58">
        <v>0</v>
      </c>
      <c r="AC106" s="17">
        <v>1.7702780942891573E-3</v>
      </c>
      <c r="AD106" s="12">
        <v>99</v>
      </c>
      <c r="AE106" s="16">
        <v>4</v>
      </c>
      <c r="AF106" s="17">
        <v>0.85114718408686962</v>
      </c>
      <c r="AG106" t="str">
        <f>IF(AF106&lt;='CAV Tier 1 Analysis'!$A$5,"Tier 1", "Tier 2")</f>
        <v>Tier 2</v>
      </c>
      <c r="AH106" t="str">
        <f t="shared" si="4"/>
        <v>Oregon - Tier 2</v>
      </c>
      <c r="AI106" t="str">
        <f t="shared" si="5"/>
        <v>Pendleton, City Of - Tier 2</v>
      </c>
    </row>
    <row r="107" spans="1:35" x14ac:dyDescent="0.3">
      <c r="A107">
        <v>100</v>
      </c>
      <c r="B107">
        <v>10</v>
      </c>
      <c r="C107" t="s">
        <v>22</v>
      </c>
      <c r="D107" t="s">
        <v>1111</v>
      </c>
      <c r="E107" t="s">
        <v>1882</v>
      </c>
      <c r="F107" t="s">
        <v>311</v>
      </c>
      <c r="G107" s="57">
        <v>3.5026799999999998</v>
      </c>
      <c r="H107">
        <v>35</v>
      </c>
      <c r="I107">
        <v>0</v>
      </c>
      <c r="J107" s="12">
        <v>5</v>
      </c>
      <c r="K107" s="12">
        <v>1</v>
      </c>
      <c r="L107">
        <v>0</v>
      </c>
      <c r="M107" s="12">
        <v>1.5631116744892484</v>
      </c>
      <c r="N107" s="12">
        <v>552.39207798062421</v>
      </c>
      <c r="O107" s="12">
        <v>6503.6334640543746</v>
      </c>
      <c r="P107" s="12">
        <v>2269.017603808129</v>
      </c>
      <c r="Q107" s="12">
        <v>2669.7300791332646</v>
      </c>
      <c r="R107" s="58">
        <v>3.6182569535589053E-5</v>
      </c>
      <c r="S107" s="58">
        <v>1.2173066221480245E-3</v>
      </c>
      <c r="T107" s="58">
        <v>0</v>
      </c>
      <c r="U107" s="58">
        <v>2.512842731722162E-3</v>
      </c>
      <c r="V107" s="58">
        <v>1.2101118591847772E-3</v>
      </c>
      <c r="W107" s="58">
        <v>0</v>
      </c>
      <c r="X107" s="58">
        <v>3.8781443478019904E-4</v>
      </c>
      <c r="Y107" s="58">
        <v>5.5376731973097136E-3</v>
      </c>
      <c r="Z107" s="58">
        <v>1.6998826334441619E-3</v>
      </c>
      <c r="AA107" s="58">
        <v>1.1932819036863977E-3</v>
      </c>
      <c r="AB107" s="58">
        <v>4.2449548230927784E-3</v>
      </c>
      <c r="AC107" s="17">
        <v>1.6400046159003457E-3</v>
      </c>
      <c r="AD107" s="12">
        <v>100</v>
      </c>
      <c r="AE107" s="16">
        <v>4</v>
      </c>
      <c r="AF107" s="17">
        <v>0.85278718870276993</v>
      </c>
      <c r="AG107" t="str">
        <f>IF(AF107&lt;='CAV Tier 1 Analysis'!$A$5,"Tier 1", "Tier 2")</f>
        <v>Tier 2</v>
      </c>
      <c r="AH107" t="str">
        <f t="shared" si="4"/>
        <v>Oregon - Tier 2</v>
      </c>
      <c r="AI107" t="str">
        <f t="shared" si="5"/>
        <v>Fairview, City Of - Tier 2</v>
      </c>
    </row>
    <row r="108" spans="1:35" x14ac:dyDescent="0.3">
      <c r="A108">
        <v>101</v>
      </c>
      <c r="B108">
        <v>10</v>
      </c>
      <c r="C108" t="s">
        <v>22</v>
      </c>
      <c r="D108" t="s">
        <v>1192</v>
      </c>
      <c r="E108" t="s">
        <v>1812</v>
      </c>
      <c r="F108" t="s">
        <v>421</v>
      </c>
      <c r="G108" s="57">
        <v>1.9562200000000001</v>
      </c>
      <c r="H108">
        <v>76</v>
      </c>
      <c r="I108">
        <v>3</v>
      </c>
      <c r="J108" s="12">
        <v>8</v>
      </c>
      <c r="K108" s="12">
        <v>2</v>
      </c>
      <c r="L108">
        <v>0</v>
      </c>
      <c r="M108" s="12">
        <v>7.4300538794205142</v>
      </c>
      <c r="N108" s="12">
        <v>125.58469408395534</v>
      </c>
      <c r="O108" s="12">
        <v>1435.0247477118976</v>
      </c>
      <c r="P108" s="12">
        <v>1342.5391940330073</v>
      </c>
      <c r="Q108" s="12">
        <v>237.9957244927225</v>
      </c>
      <c r="R108" s="58">
        <v>2.0207688449104692E-5</v>
      </c>
      <c r="S108" s="58">
        <v>2.6432943795214247E-3</v>
      </c>
      <c r="T108" s="58">
        <v>4.2432814710042432E-3</v>
      </c>
      <c r="U108" s="58">
        <v>4.020548370755459E-3</v>
      </c>
      <c r="V108" s="58">
        <v>2.4202237183695544E-3</v>
      </c>
      <c r="W108" s="58">
        <v>0</v>
      </c>
      <c r="X108" s="58">
        <v>1.8434269237835646E-3</v>
      </c>
      <c r="Y108" s="58">
        <v>1.2589735120087165E-3</v>
      </c>
      <c r="Z108" s="58">
        <v>3.7507858655941773E-4</v>
      </c>
      <c r="AA108" s="58">
        <v>7.0604464352352306E-4</v>
      </c>
      <c r="AB108" s="58">
        <v>3.7842068996309661E-4</v>
      </c>
      <c r="AC108" s="17">
        <v>1.6281363621761908E-3</v>
      </c>
      <c r="AD108" s="12">
        <v>101</v>
      </c>
      <c r="AE108" s="16">
        <v>4</v>
      </c>
      <c r="AF108" s="17">
        <v>0.85441532506494611</v>
      </c>
      <c r="AG108" t="str">
        <f>IF(AF108&lt;='CAV Tier 1 Analysis'!$A$5,"Tier 1", "Tier 2")</f>
        <v>Tier 2</v>
      </c>
      <c r="AH108" t="str">
        <f t="shared" si="4"/>
        <v>Oregon - Tier 2</v>
      </c>
      <c r="AI108" t="str">
        <f t="shared" si="5"/>
        <v>Shady Cove, City Of - Tier 2</v>
      </c>
    </row>
    <row r="109" spans="1:35" x14ac:dyDescent="0.3">
      <c r="A109">
        <v>102</v>
      </c>
      <c r="B109">
        <v>10</v>
      </c>
      <c r="C109" t="s">
        <v>22</v>
      </c>
      <c r="D109" t="s">
        <v>1194</v>
      </c>
      <c r="E109" t="s">
        <v>1815</v>
      </c>
      <c r="F109" t="s">
        <v>383</v>
      </c>
      <c r="G109" s="57">
        <v>2.1672799999999999</v>
      </c>
      <c r="H109">
        <v>92</v>
      </c>
      <c r="I109">
        <v>0</v>
      </c>
      <c r="J109" s="12">
        <v>8</v>
      </c>
      <c r="K109" s="12">
        <v>5</v>
      </c>
      <c r="L109">
        <v>0</v>
      </c>
      <c r="M109" s="12">
        <v>5.9790105570115539</v>
      </c>
      <c r="N109" s="12">
        <v>82.767321554476212</v>
      </c>
      <c r="O109" s="12">
        <v>1453.4627149861028</v>
      </c>
      <c r="P109" s="12">
        <v>1439.426142960358</v>
      </c>
      <c r="Q109" s="12">
        <v>353.14177018897362</v>
      </c>
      <c r="R109" s="58">
        <v>2.2387931327752305E-5</v>
      </c>
      <c r="S109" s="58">
        <v>3.1997774067890929E-3</v>
      </c>
      <c r="T109" s="58">
        <v>0</v>
      </c>
      <c r="U109" s="58">
        <v>4.020548370755459E-3</v>
      </c>
      <c r="V109" s="58">
        <v>6.0505592959238857E-3</v>
      </c>
      <c r="W109" s="58">
        <v>0</v>
      </c>
      <c r="X109" s="58">
        <v>1.4834171080386411E-3</v>
      </c>
      <c r="Y109" s="58">
        <v>8.2973380042103753E-4</v>
      </c>
      <c r="Z109" s="58">
        <v>3.7989779731885902E-4</v>
      </c>
      <c r="AA109" s="58">
        <v>7.5699772677169179E-4</v>
      </c>
      <c r="AB109" s="58">
        <v>5.6150652544090999E-4</v>
      </c>
      <c r="AC109" s="17">
        <v>1.5731659966170296E-3</v>
      </c>
      <c r="AD109" s="12">
        <v>102</v>
      </c>
      <c r="AE109" s="16">
        <v>4</v>
      </c>
      <c r="AF109" s="17">
        <v>0.85598849106156316</v>
      </c>
      <c r="AG109" t="str">
        <f>IF(AF109&lt;='CAV Tier 1 Analysis'!$A$5,"Tier 1", "Tier 2")</f>
        <v>Tier 2</v>
      </c>
      <c r="AH109" t="str">
        <f t="shared" si="4"/>
        <v>Oregon - Tier 2</v>
      </c>
      <c r="AI109" t="str">
        <f t="shared" si="5"/>
        <v>Madras, City Of - Tier 2</v>
      </c>
    </row>
    <row r="110" spans="1:35" x14ac:dyDescent="0.3">
      <c r="A110">
        <v>103</v>
      </c>
      <c r="B110">
        <v>10</v>
      </c>
      <c r="C110" t="s">
        <v>22</v>
      </c>
      <c r="D110" t="s">
        <v>1052</v>
      </c>
      <c r="E110" t="s">
        <v>1846</v>
      </c>
      <c r="F110" t="s">
        <v>315</v>
      </c>
      <c r="G110" s="57">
        <v>5.3440000000000003</v>
      </c>
      <c r="H110">
        <v>31</v>
      </c>
      <c r="I110">
        <v>0</v>
      </c>
      <c r="J110" s="12">
        <v>8</v>
      </c>
      <c r="K110" s="12">
        <v>2</v>
      </c>
      <c r="L110">
        <v>0</v>
      </c>
      <c r="M110" s="12">
        <v>0.98260291916167697</v>
      </c>
      <c r="N110" s="12">
        <v>66.037405758805306</v>
      </c>
      <c r="O110" s="12">
        <v>9049.6639180324437</v>
      </c>
      <c r="P110" s="12">
        <v>8842.6183369364098</v>
      </c>
      <c r="Q110" s="12">
        <v>1080.4887303843643</v>
      </c>
      <c r="R110" s="58">
        <v>5.5203344752643093E-5</v>
      </c>
      <c r="S110" s="58">
        <v>1.0781858653311075E-3</v>
      </c>
      <c r="T110" s="58">
        <v>0</v>
      </c>
      <c r="U110" s="58">
        <v>4.020548370755459E-3</v>
      </c>
      <c r="V110" s="58">
        <v>2.4202237183695544E-3</v>
      </c>
      <c r="W110" s="58">
        <v>0</v>
      </c>
      <c r="X110" s="58">
        <v>2.4378782522533097E-4</v>
      </c>
      <c r="Y110" s="58">
        <v>6.6201813253235933E-4</v>
      </c>
      <c r="Z110" s="58">
        <v>2.3653495569505218E-3</v>
      </c>
      <c r="AA110" s="58">
        <v>4.6503545961752686E-3</v>
      </c>
      <c r="AB110" s="58">
        <v>1.7180110765473195E-3</v>
      </c>
      <c r="AC110" s="17">
        <v>1.5648802260581421E-3</v>
      </c>
      <c r="AD110" s="12">
        <v>103</v>
      </c>
      <c r="AE110" s="16">
        <v>4</v>
      </c>
      <c r="AF110" s="17">
        <v>0.85755337128762132</v>
      </c>
      <c r="AG110" t="str">
        <f>IF(AF110&lt;='CAV Tier 1 Analysis'!$A$5,"Tier 1", "Tier 2")</f>
        <v>Tier 2</v>
      </c>
      <c r="AH110" t="str">
        <f t="shared" si="4"/>
        <v>Oregon - Tier 2</v>
      </c>
      <c r="AI110" t="str">
        <f t="shared" si="5"/>
        <v>Lebanon, City Of - Tier 2</v>
      </c>
    </row>
    <row r="111" spans="1:35" x14ac:dyDescent="0.3">
      <c r="A111">
        <v>104</v>
      </c>
      <c r="B111">
        <v>10</v>
      </c>
      <c r="C111" t="s">
        <v>22</v>
      </c>
      <c r="D111" t="s">
        <v>1074</v>
      </c>
      <c r="E111" t="s">
        <v>1830</v>
      </c>
      <c r="F111" t="s">
        <v>386</v>
      </c>
      <c r="G111" s="57">
        <v>1.2640400000000001</v>
      </c>
      <c r="H111">
        <v>178</v>
      </c>
      <c r="I111">
        <v>0</v>
      </c>
      <c r="J111" s="12">
        <v>10</v>
      </c>
      <c r="K111" s="12">
        <v>1</v>
      </c>
      <c r="L111">
        <v>0</v>
      </c>
      <c r="M111" s="12">
        <v>1.4936869086421316</v>
      </c>
      <c r="N111" s="12">
        <v>224.45879091128035</v>
      </c>
      <c r="O111" s="12">
        <v>2159.726157135573</v>
      </c>
      <c r="P111" s="12">
        <v>2084.3929032490146</v>
      </c>
      <c r="Q111" s="12">
        <v>52.456769613844699</v>
      </c>
      <c r="R111" s="58">
        <v>1.3057491747966126E-5</v>
      </c>
      <c r="S111" s="58">
        <v>6.1908736783528101E-3</v>
      </c>
      <c r="T111" s="58">
        <v>0</v>
      </c>
      <c r="U111" s="58">
        <v>5.0256854634443239E-3</v>
      </c>
      <c r="V111" s="58">
        <v>1.2101118591847772E-3</v>
      </c>
      <c r="W111" s="58">
        <v>0</v>
      </c>
      <c r="X111" s="58">
        <v>3.705898648622853E-4</v>
      </c>
      <c r="Y111" s="58">
        <v>2.2501760613111857E-3</v>
      </c>
      <c r="Z111" s="58">
        <v>5.6449690896651116E-4</v>
      </c>
      <c r="AA111" s="58">
        <v>1.0961873224099182E-3</v>
      </c>
      <c r="AB111" s="58">
        <v>8.3407914124580471E-5</v>
      </c>
      <c r="AC111" s="17">
        <v>1.5276896876731229E-3</v>
      </c>
      <c r="AD111" s="12">
        <v>104</v>
      </c>
      <c r="AE111" s="16">
        <v>5</v>
      </c>
      <c r="AF111" s="17">
        <v>0.85908106097529446</v>
      </c>
      <c r="AG111" t="str">
        <f>IF(AF111&lt;='CAV Tier 1 Analysis'!$A$5,"Tier 1", "Tier 2")</f>
        <v>Tier 2</v>
      </c>
      <c r="AH111" t="str">
        <f t="shared" si="4"/>
        <v>Oregon - Tier 2</v>
      </c>
      <c r="AI111" t="str">
        <f t="shared" si="5"/>
        <v>Junction City, City Of - Tier 2</v>
      </c>
    </row>
    <row r="112" spans="1:35" x14ac:dyDescent="0.3">
      <c r="A112">
        <v>105</v>
      </c>
      <c r="B112">
        <v>10</v>
      </c>
      <c r="C112" t="s">
        <v>22</v>
      </c>
      <c r="D112" t="s">
        <v>1240</v>
      </c>
      <c r="E112" t="s">
        <v>1898</v>
      </c>
      <c r="F112" t="s">
        <v>412</v>
      </c>
      <c r="G112" s="57">
        <v>0.77959000000000001</v>
      </c>
      <c r="H112">
        <v>185</v>
      </c>
      <c r="I112">
        <v>0</v>
      </c>
      <c r="J112" s="12">
        <v>14</v>
      </c>
      <c r="K112" s="12">
        <v>2</v>
      </c>
      <c r="L112">
        <v>0</v>
      </c>
      <c r="M112" s="12">
        <v>1.884759937916084</v>
      </c>
      <c r="N112" s="12">
        <v>23.521619158149377</v>
      </c>
      <c r="O112" s="12">
        <v>259.81643119478474</v>
      </c>
      <c r="P112" s="12">
        <v>244.87435589341189</v>
      </c>
      <c r="Q112">
        <v>0</v>
      </c>
      <c r="R112" s="58">
        <v>8.0531391346768385E-6</v>
      </c>
      <c r="S112" s="58">
        <v>6.4343350027824152E-3</v>
      </c>
      <c r="T112" s="58">
        <v>0</v>
      </c>
      <c r="U112" s="58">
        <v>7.035959648822053E-3</v>
      </c>
      <c r="V112" s="58">
        <v>2.4202237183695544E-3</v>
      </c>
      <c r="W112" s="58">
        <v>0</v>
      </c>
      <c r="X112" s="58">
        <v>4.6761669172365759E-4</v>
      </c>
      <c r="Y112" s="58">
        <v>2.3580178855131829E-4</v>
      </c>
      <c r="Z112" s="58">
        <v>6.7909337405390102E-5</v>
      </c>
      <c r="AA112" s="58">
        <v>1.2878002227662759E-4</v>
      </c>
      <c r="AB112" s="58">
        <v>0</v>
      </c>
      <c r="AC112" s="17">
        <v>1.5271526680968811E-3</v>
      </c>
      <c r="AD112" s="12">
        <v>105</v>
      </c>
      <c r="AE112" s="16">
        <v>5</v>
      </c>
      <c r="AF112" s="17">
        <v>0.86060821364339135</v>
      </c>
      <c r="AG112" t="str">
        <f>IF(AF112&lt;='CAV Tier 1 Analysis'!$A$5,"Tier 1", "Tier 2")</f>
        <v>Tier 2</v>
      </c>
      <c r="AH112" t="str">
        <f t="shared" si="4"/>
        <v>Oregon - Tier 2</v>
      </c>
      <c r="AI112" t="str">
        <f t="shared" si="5"/>
        <v>Manzanita, City Of - Tier 2</v>
      </c>
    </row>
    <row r="113" spans="1:35" x14ac:dyDescent="0.3">
      <c r="A113">
        <v>106</v>
      </c>
      <c r="B113">
        <v>10</v>
      </c>
      <c r="C113" t="s">
        <v>22</v>
      </c>
      <c r="D113" t="s">
        <v>1177</v>
      </c>
      <c r="E113" t="s">
        <v>1791</v>
      </c>
      <c r="F113" t="s">
        <v>508</v>
      </c>
      <c r="G113" s="57">
        <v>1.94774</v>
      </c>
      <c r="H113">
        <v>47</v>
      </c>
      <c r="I113">
        <v>2</v>
      </c>
      <c r="J113" s="12">
        <v>5</v>
      </c>
      <c r="K113" s="12">
        <v>5</v>
      </c>
      <c r="L113">
        <v>1</v>
      </c>
      <c r="M113" s="12">
        <v>4.9727170977645896</v>
      </c>
      <c r="N113" s="12">
        <v>3.8210247450080916</v>
      </c>
      <c r="O113" s="12">
        <v>38.547389617805777</v>
      </c>
      <c r="P113" s="12">
        <v>35.016602588757372</v>
      </c>
      <c r="Q113">
        <v>0</v>
      </c>
      <c r="R113" s="58">
        <v>2.0120090327191816E-5</v>
      </c>
      <c r="S113" s="58">
        <v>1.6346688925987756E-3</v>
      </c>
      <c r="T113" s="58">
        <v>2.828854314002829E-3</v>
      </c>
      <c r="U113" s="58">
        <v>2.512842731722162E-3</v>
      </c>
      <c r="V113" s="58">
        <v>6.0505592959238857E-3</v>
      </c>
      <c r="W113" s="58">
        <v>2.4390243902439024E-3</v>
      </c>
      <c r="X113" s="58">
        <v>1.2337515623901578E-3</v>
      </c>
      <c r="Y113" s="58">
        <v>3.8305376127118695E-5</v>
      </c>
      <c r="Z113" s="58">
        <v>1.0075296914882532E-5</v>
      </c>
      <c r="AA113" s="58">
        <v>1.8415316887632134E-5</v>
      </c>
      <c r="AB113" s="58">
        <v>0</v>
      </c>
      <c r="AC113" s="17">
        <v>1.5260561151944124E-3</v>
      </c>
      <c r="AD113" s="12">
        <v>106</v>
      </c>
      <c r="AE113" s="16">
        <v>5</v>
      </c>
      <c r="AF113" s="17">
        <v>0.86213426975858576</v>
      </c>
      <c r="AG113" t="str">
        <f>IF(AF113&lt;='CAV Tier 1 Analysis'!$A$5,"Tier 1", "Tier 2")</f>
        <v>Tier 2</v>
      </c>
      <c r="AH113" t="str">
        <f t="shared" si="4"/>
        <v>Oregon - Tier 2</v>
      </c>
      <c r="AI113" t="str">
        <f t="shared" si="5"/>
        <v>John Day, City Of - Tier 2</v>
      </c>
    </row>
    <row r="114" spans="1:35" x14ac:dyDescent="0.3">
      <c r="A114">
        <v>107</v>
      </c>
      <c r="B114">
        <v>10</v>
      </c>
      <c r="C114" t="s">
        <v>22</v>
      </c>
      <c r="D114" t="s">
        <v>1146</v>
      </c>
      <c r="E114" t="s">
        <v>1748</v>
      </c>
      <c r="F114" t="s">
        <v>407</v>
      </c>
      <c r="G114" s="57">
        <v>1.23048</v>
      </c>
      <c r="H114">
        <v>115</v>
      </c>
      <c r="I114">
        <v>0</v>
      </c>
      <c r="J114" s="12">
        <v>13</v>
      </c>
      <c r="K114" s="12">
        <v>3</v>
      </c>
      <c r="L114">
        <v>0</v>
      </c>
      <c r="M114" s="12">
        <v>2.3540569533840459</v>
      </c>
      <c r="N114" s="12">
        <v>138.11012776321567</v>
      </c>
      <c r="O114" s="12">
        <v>555.62963381050702</v>
      </c>
      <c r="P114" s="12">
        <v>506.56797957255992</v>
      </c>
      <c r="Q114" s="12">
        <v>46.210690074149966</v>
      </c>
      <c r="R114" s="58">
        <v>1.2710818048509033E-5</v>
      </c>
      <c r="S114" s="58">
        <v>3.9997217584863661E-3</v>
      </c>
      <c r="T114" s="58">
        <v>0</v>
      </c>
      <c r="U114" s="58">
        <v>6.5333911024776205E-3</v>
      </c>
      <c r="V114" s="58">
        <v>3.6303355775543313E-3</v>
      </c>
      <c r="W114" s="58">
        <v>0</v>
      </c>
      <c r="X114" s="58">
        <v>5.8405121125804148E-4</v>
      </c>
      <c r="Y114" s="58">
        <v>1.3845396834568763E-3</v>
      </c>
      <c r="Z114" s="58">
        <v>1.4522730568407741E-4</v>
      </c>
      <c r="AA114" s="58">
        <v>2.6640533859076751E-4</v>
      </c>
      <c r="AB114" s="58">
        <v>7.3476451137110131E-5</v>
      </c>
      <c r="AC114" s="17">
        <v>1.5118053860630634E-3</v>
      </c>
      <c r="AD114" s="12">
        <v>107</v>
      </c>
      <c r="AE114" s="16">
        <v>5</v>
      </c>
      <c r="AF114" s="17">
        <v>0.86364607514464886</v>
      </c>
      <c r="AG114" t="str">
        <f>IF(AF114&lt;='CAV Tier 1 Analysis'!$A$5,"Tier 1", "Tier 2")</f>
        <v>Tier 2</v>
      </c>
      <c r="AH114" t="str">
        <f t="shared" si="4"/>
        <v>Oregon - Tier 2</v>
      </c>
      <c r="AI114" t="str">
        <f t="shared" si="5"/>
        <v>Gearhart, City Of - Tier 2</v>
      </c>
    </row>
    <row r="115" spans="1:35" x14ac:dyDescent="0.3">
      <c r="A115">
        <v>108</v>
      </c>
      <c r="B115">
        <v>10</v>
      </c>
      <c r="C115" t="s">
        <v>22</v>
      </c>
      <c r="D115" t="s">
        <v>1285</v>
      </c>
      <c r="E115" t="s">
        <v>1963</v>
      </c>
      <c r="F115" t="s">
        <v>437</v>
      </c>
      <c r="G115" s="57">
        <v>2.2185100000000002</v>
      </c>
      <c r="H115">
        <v>53</v>
      </c>
      <c r="I115">
        <v>0</v>
      </c>
      <c r="J115" s="12">
        <v>10</v>
      </c>
      <c r="K115" s="12">
        <v>4</v>
      </c>
      <c r="L115">
        <v>1</v>
      </c>
      <c r="M115" s="12">
        <v>3.3938769714808585</v>
      </c>
      <c r="N115" s="12">
        <v>109.28505891231435</v>
      </c>
      <c r="O115" s="12">
        <v>566.74855612553665</v>
      </c>
      <c r="P115" s="12">
        <v>478.45874885778011</v>
      </c>
      <c r="Q115">
        <v>0</v>
      </c>
      <c r="R115" s="58">
        <v>2.2917135547751914E-5</v>
      </c>
      <c r="S115" s="58">
        <v>1.8433500278241513E-3</v>
      </c>
      <c r="T115" s="58">
        <v>0</v>
      </c>
      <c r="U115" s="58">
        <v>5.0256854634443239E-3</v>
      </c>
      <c r="V115" s="58">
        <v>4.8404474367391087E-3</v>
      </c>
      <c r="W115" s="58">
        <v>2.4390243902439024E-3</v>
      </c>
      <c r="X115" s="58">
        <v>8.4203483403606045E-4</v>
      </c>
      <c r="Y115" s="58">
        <v>1.0955713626768625E-3</v>
      </c>
      <c r="Z115" s="58">
        <v>1.4813350620266428E-4</v>
      </c>
      <c r="AA115" s="58">
        <v>2.5162262545438719E-4</v>
      </c>
      <c r="AB115" s="58">
        <v>0</v>
      </c>
      <c r="AC115" s="17">
        <v>1.5007987983790194E-3</v>
      </c>
      <c r="AD115" s="12">
        <v>108</v>
      </c>
      <c r="AE115" s="16">
        <v>5</v>
      </c>
      <c r="AF115" s="17">
        <v>0.86514687394302792</v>
      </c>
      <c r="AG115" t="str">
        <f>IF(AF115&lt;='CAV Tier 1 Analysis'!$A$5,"Tier 1", "Tier 2")</f>
        <v>Tier 2</v>
      </c>
      <c r="AH115" t="str">
        <f t="shared" si="4"/>
        <v>Oregon - Tier 2</v>
      </c>
      <c r="AI115" t="str">
        <f t="shared" si="5"/>
        <v>Lakeside, City Of - Tier 2</v>
      </c>
    </row>
    <row r="116" spans="1:35" x14ac:dyDescent="0.3">
      <c r="A116">
        <v>109</v>
      </c>
      <c r="B116">
        <v>10</v>
      </c>
      <c r="C116" t="s">
        <v>22</v>
      </c>
      <c r="D116" t="s">
        <v>1160</v>
      </c>
      <c r="E116" t="s">
        <v>1769</v>
      </c>
      <c r="F116" t="s">
        <v>377</v>
      </c>
      <c r="G116" s="57">
        <v>2.7782399999999998</v>
      </c>
      <c r="H116">
        <v>15</v>
      </c>
      <c r="I116">
        <v>0</v>
      </c>
      <c r="J116" s="12">
        <v>7</v>
      </c>
      <c r="K116" s="12">
        <v>7</v>
      </c>
      <c r="L116">
        <v>0</v>
      </c>
      <c r="M116" s="12">
        <v>1.9699306035475692</v>
      </c>
      <c r="N116" s="12">
        <v>30.900724223795798</v>
      </c>
      <c r="O116" s="12">
        <v>3842.3842139488102</v>
      </c>
      <c r="P116" s="12">
        <v>3813.4908441554994</v>
      </c>
      <c r="Q116">
        <v>0</v>
      </c>
      <c r="R116" s="58">
        <v>2.8699128092362113E-5</v>
      </c>
      <c r="S116" s="58">
        <v>5.2170283806343904E-4</v>
      </c>
      <c r="T116" s="58">
        <v>0</v>
      </c>
      <c r="U116" s="58">
        <v>3.5179798244110265E-3</v>
      </c>
      <c r="V116" s="58">
        <v>8.4707830142934405E-3</v>
      </c>
      <c r="W116" s="58">
        <v>0</v>
      </c>
      <c r="X116" s="58">
        <v>4.8874788413351574E-4</v>
      </c>
      <c r="Y116" s="58">
        <v>3.0977655026684717E-4</v>
      </c>
      <c r="Z116" s="58">
        <v>1.0043004779423362E-3</v>
      </c>
      <c r="AA116" s="58">
        <v>2.0055241557259086E-3</v>
      </c>
      <c r="AB116" s="58">
        <v>0</v>
      </c>
      <c r="AC116" s="17">
        <v>1.486137624811716E-3</v>
      </c>
      <c r="AD116" s="12">
        <v>109</v>
      </c>
      <c r="AE116" s="16">
        <v>5</v>
      </c>
      <c r="AF116" s="17">
        <v>0.86663301156783967</v>
      </c>
      <c r="AG116" t="str">
        <f>IF(AF116&lt;='CAV Tier 1 Analysis'!$A$5,"Tier 1", "Tier 2")</f>
        <v>Tier 2</v>
      </c>
      <c r="AH116" t="str">
        <f t="shared" si="4"/>
        <v>Oregon - Tier 2</v>
      </c>
      <c r="AI116" t="str">
        <f t="shared" si="5"/>
        <v>Brookings, City Of - Tier 2</v>
      </c>
    </row>
    <row r="117" spans="1:35" x14ac:dyDescent="0.3">
      <c r="A117">
        <v>110</v>
      </c>
      <c r="B117">
        <v>10</v>
      </c>
      <c r="C117" t="s">
        <v>22</v>
      </c>
      <c r="D117" t="s">
        <v>1249</v>
      </c>
      <c r="E117" t="s">
        <v>1908</v>
      </c>
      <c r="F117" t="s">
        <v>320</v>
      </c>
      <c r="G117" s="57">
        <v>6.5370399999999993</v>
      </c>
      <c r="H117">
        <v>1</v>
      </c>
      <c r="I117">
        <v>0</v>
      </c>
      <c r="J117" s="12">
        <v>6</v>
      </c>
      <c r="K117" s="12">
        <v>3</v>
      </c>
      <c r="L117">
        <v>0</v>
      </c>
      <c r="M117" s="12">
        <v>0.99776810299462715</v>
      </c>
      <c r="N117" s="12">
        <v>9.4077399773088661</v>
      </c>
      <c r="O117" s="12">
        <v>9922.0516185788601</v>
      </c>
      <c r="P117" s="12">
        <v>9802.9610749341464</v>
      </c>
      <c r="Q117" s="12">
        <v>867.93442471690469</v>
      </c>
      <c r="R117" s="58">
        <v>6.7527408828933007E-5</v>
      </c>
      <c r="S117" s="58">
        <v>3.4780189204229272E-5</v>
      </c>
      <c r="T117" s="58">
        <v>0</v>
      </c>
      <c r="U117" s="58">
        <v>3.015411278066594E-3</v>
      </c>
      <c r="V117" s="58">
        <v>3.6303355775543313E-3</v>
      </c>
      <c r="W117" s="58">
        <v>0</v>
      </c>
      <c r="X117" s="58">
        <v>2.4755036970151829E-4</v>
      </c>
      <c r="Y117" s="58">
        <v>9.4311615963163327E-5</v>
      </c>
      <c r="Z117" s="58">
        <v>2.5933692800769021E-3</v>
      </c>
      <c r="AA117" s="58">
        <v>5.1554011893202769E-3</v>
      </c>
      <c r="AB117" s="58">
        <v>1.3800430429754954E-3</v>
      </c>
      <c r="AC117" s="17">
        <v>1.474429995608313E-3</v>
      </c>
      <c r="AD117" s="12">
        <v>110</v>
      </c>
      <c r="AE117" s="16">
        <v>5</v>
      </c>
      <c r="AF117" s="17">
        <v>0.86810744156344799</v>
      </c>
      <c r="AG117" t="str">
        <f>IF(AF117&lt;='CAV Tier 1 Analysis'!$A$5,"Tier 1", "Tier 2")</f>
        <v>Tier 2</v>
      </c>
      <c r="AH117" t="str">
        <f t="shared" si="4"/>
        <v>Oregon - Tier 2</v>
      </c>
      <c r="AI117" t="str">
        <f t="shared" si="5"/>
        <v>Hermiston, City Of - Tier 2</v>
      </c>
    </row>
    <row r="118" spans="1:35" x14ac:dyDescent="0.3">
      <c r="A118">
        <v>111</v>
      </c>
      <c r="B118">
        <v>10</v>
      </c>
      <c r="C118" t="s">
        <v>22</v>
      </c>
      <c r="D118" t="s">
        <v>1064</v>
      </c>
      <c r="E118" t="s">
        <v>1920</v>
      </c>
      <c r="F118" t="s">
        <v>466</v>
      </c>
      <c r="G118" s="57">
        <v>2.4709599999999998</v>
      </c>
      <c r="H118">
        <v>43</v>
      </c>
      <c r="I118">
        <v>2</v>
      </c>
      <c r="J118" s="12">
        <v>4</v>
      </c>
      <c r="K118" s="12">
        <v>6</v>
      </c>
      <c r="L118">
        <v>0</v>
      </c>
      <c r="M118" s="12">
        <v>5.5872049729659707</v>
      </c>
      <c r="N118" s="12">
        <v>17.813662210203134</v>
      </c>
      <c r="O118" s="12">
        <v>605.76381648530969</v>
      </c>
      <c r="P118" s="12">
        <v>576.76331595689339</v>
      </c>
      <c r="Q118" s="12">
        <v>13.926903238768887</v>
      </c>
      <c r="R118" s="58">
        <v>2.5524935769085136E-5</v>
      </c>
      <c r="S118" s="58">
        <v>1.4955481357818586E-3</v>
      </c>
      <c r="T118" s="58">
        <v>2.828854314002829E-3</v>
      </c>
      <c r="U118" s="58">
        <v>2.0102741853777295E-3</v>
      </c>
      <c r="V118" s="58">
        <v>7.2606711551086627E-3</v>
      </c>
      <c r="W118" s="58">
        <v>0</v>
      </c>
      <c r="X118" s="58">
        <v>1.3862085313257758E-3</v>
      </c>
      <c r="Y118" s="58">
        <v>1.7858011311094678E-4</v>
      </c>
      <c r="Z118" s="58">
        <v>1.5833109250445069E-4</v>
      </c>
      <c r="AA118" s="58">
        <v>3.0332123756397246E-4</v>
      </c>
      <c r="AB118" s="58">
        <v>2.2144214329469442E-5</v>
      </c>
      <c r="AC118" s="17">
        <v>1.4244961740795257E-3</v>
      </c>
      <c r="AD118" s="12">
        <v>111</v>
      </c>
      <c r="AE118" s="16">
        <v>5</v>
      </c>
      <c r="AF118" s="17">
        <v>0.86953193773752746</v>
      </c>
      <c r="AG118" t="str">
        <f>IF(AF118&lt;='CAV Tier 1 Analysis'!$A$5,"Tier 1", "Tier 2")</f>
        <v>Tier 2</v>
      </c>
      <c r="AH118" t="str">
        <f t="shared" si="4"/>
        <v>Oregon - Tier 2</v>
      </c>
      <c r="AI118" t="str">
        <f t="shared" si="5"/>
        <v>Union, City Of - Tier 2</v>
      </c>
    </row>
    <row r="119" spans="1:35" x14ac:dyDescent="0.3">
      <c r="A119">
        <v>112</v>
      </c>
      <c r="B119">
        <v>10</v>
      </c>
      <c r="C119" t="s">
        <v>22</v>
      </c>
      <c r="D119" t="s">
        <v>1169</v>
      </c>
      <c r="E119" t="s">
        <v>1781</v>
      </c>
      <c r="F119" t="s">
        <v>403</v>
      </c>
      <c r="G119" s="57">
        <v>2.2801200000000001</v>
      </c>
      <c r="H119">
        <v>71</v>
      </c>
      <c r="I119">
        <v>0</v>
      </c>
      <c r="J119" s="12">
        <v>12</v>
      </c>
      <c r="K119" s="12">
        <v>2</v>
      </c>
      <c r="L119">
        <v>0</v>
      </c>
      <c r="M119" s="12">
        <v>2.4158728487974317</v>
      </c>
      <c r="N119" s="12">
        <v>233.05299554284699</v>
      </c>
      <c r="O119" s="12">
        <v>2243.7358234944022</v>
      </c>
      <c r="P119" s="12">
        <v>2201.5661795152014</v>
      </c>
      <c r="Q119">
        <v>0</v>
      </c>
      <c r="R119" s="58">
        <v>2.3553564827357143E-5</v>
      </c>
      <c r="S119" s="58">
        <v>2.4693934335002781E-3</v>
      </c>
      <c r="T119" s="58">
        <v>0</v>
      </c>
      <c r="U119" s="58">
        <v>6.030822556133188E-3</v>
      </c>
      <c r="V119" s="58">
        <v>2.4202237183695544E-3</v>
      </c>
      <c r="W119" s="58">
        <v>0</v>
      </c>
      <c r="X119" s="58">
        <v>5.9938798912965931E-4</v>
      </c>
      <c r="Y119" s="58">
        <v>2.3363320699462168E-3</v>
      </c>
      <c r="Z119" s="58">
        <v>5.8645487656633127E-4</v>
      </c>
      <c r="AA119" s="58">
        <v>1.1578090347886252E-3</v>
      </c>
      <c r="AB119" s="58">
        <v>0</v>
      </c>
      <c r="AC119" s="17">
        <v>1.420361567569201E-3</v>
      </c>
      <c r="AD119" s="12">
        <v>112</v>
      </c>
      <c r="AE119" s="16">
        <v>5</v>
      </c>
      <c r="AF119" s="17">
        <v>0.87095229930509666</v>
      </c>
      <c r="AG119" t="str">
        <f>IF(AF119&lt;='CAV Tier 1 Analysis'!$A$5,"Tier 1", "Tier 2")</f>
        <v>Tier 2</v>
      </c>
      <c r="AH119" t="str">
        <f t="shared" si="4"/>
        <v>Oregon - Tier 2</v>
      </c>
      <c r="AI119" t="str">
        <f t="shared" si="5"/>
        <v>Reedsport, City Of - Tier 2</v>
      </c>
    </row>
    <row r="120" spans="1:35" x14ac:dyDescent="0.3">
      <c r="A120">
        <v>113</v>
      </c>
      <c r="B120">
        <v>10</v>
      </c>
      <c r="C120" t="s">
        <v>22</v>
      </c>
      <c r="D120" t="s">
        <v>1227</v>
      </c>
      <c r="E120" t="s">
        <v>1871</v>
      </c>
      <c r="F120" t="s">
        <v>384</v>
      </c>
      <c r="G120" s="57">
        <v>2.8119800000000001</v>
      </c>
      <c r="H120">
        <v>67</v>
      </c>
      <c r="I120">
        <v>0</v>
      </c>
      <c r="J120" s="12">
        <v>6</v>
      </c>
      <c r="K120" s="12">
        <v>2</v>
      </c>
      <c r="L120">
        <v>0</v>
      </c>
      <c r="M120" s="12">
        <v>12.747626227782556</v>
      </c>
      <c r="N120" s="12">
        <v>42.357079653483886</v>
      </c>
      <c r="O120" s="12">
        <v>5620.7607813132818</v>
      </c>
      <c r="P120" s="12">
        <v>5138.7281536253431</v>
      </c>
      <c r="Q120">
        <v>0</v>
      </c>
      <c r="R120" s="58">
        <v>2.9047661185916417E-5</v>
      </c>
      <c r="S120" s="58">
        <v>2.3302726766833612E-3</v>
      </c>
      <c r="T120" s="58">
        <v>0</v>
      </c>
      <c r="U120" s="58">
        <v>3.015411278066594E-3</v>
      </c>
      <c r="V120" s="58">
        <v>2.4202237183695544E-3</v>
      </c>
      <c r="W120" s="58">
        <v>0</v>
      </c>
      <c r="X120" s="58">
        <v>3.1627384920735789E-3</v>
      </c>
      <c r="Y120" s="58">
        <v>4.2462532332268127E-4</v>
      </c>
      <c r="Z120" s="58">
        <v>1.4691224054533532E-3</v>
      </c>
      <c r="AA120" s="58">
        <v>2.7024696958690771E-3</v>
      </c>
      <c r="AB120" s="58">
        <v>0</v>
      </c>
      <c r="AC120" s="17">
        <v>1.4139919319112832E-3</v>
      </c>
      <c r="AD120" s="12">
        <v>113</v>
      </c>
      <c r="AE120" s="16">
        <v>5</v>
      </c>
      <c r="AF120" s="17">
        <v>0.87236629123700793</v>
      </c>
      <c r="AG120" t="str">
        <f>IF(AF120&lt;='CAV Tier 1 Analysis'!$A$5,"Tier 1", "Tier 2")</f>
        <v>Tier 2</v>
      </c>
      <c r="AH120" t="str">
        <f t="shared" si="4"/>
        <v>Oregon - Tier 2</v>
      </c>
      <c r="AI120" t="str">
        <f t="shared" si="5"/>
        <v>Silverton, City Of - Tier 2</v>
      </c>
    </row>
    <row r="121" spans="1:35" x14ac:dyDescent="0.3">
      <c r="A121">
        <v>114</v>
      </c>
      <c r="B121">
        <v>10</v>
      </c>
      <c r="C121" t="s">
        <v>22</v>
      </c>
      <c r="D121" t="s">
        <v>1128</v>
      </c>
      <c r="E121" t="s">
        <v>1726</v>
      </c>
      <c r="F121" t="s">
        <v>369</v>
      </c>
      <c r="G121" s="57">
        <v>16.249699999999997</v>
      </c>
      <c r="H121">
        <v>4</v>
      </c>
      <c r="I121">
        <v>2</v>
      </c>
      <c r="J121" s="12">
        <v>7.25</v>
      </c>
      <c r="K121" s="12">
        <v>1</v>
      </c>
      <c r="L121">
        <v>0</v>
      </c>
      <c r="M121" s="12">
        <v>1.9665113817485864</v>
      </c>
      <c r="N121" s="12">
        <v>53.68783555178846</v>
      </c>
      <c r="O121" s="12">
        <v>8716.6561059508804</v>
      </c>
      <c r="P121" s="12">
        <v>6615.2933652525498</v>
      </c>
      <c r="Q121" s="12">
        <v>403.05761105148486</v>
      </c>
      <c r="R121" s="58">
        <v>1.678588681188294E-4</v>
      </c>
      <c r="S121" s="58">
        <v>1.3912075681691709E-4</v>
      </c>
      <c r="T121" s="58">
        <v>2.828854314002829E-3</v>
      </c>
      <c r="U121" s="58">
        <v>3.6436219609971344E-3</v>
      </c>
      <c r="V121" s="58">
        <v>1.2101118591847772E-3</v>
      </c>
      <c r="W121" s="58">
        <v>0</v>
      </c>
      <c r="X121" s="58">
        <v>4.8789956114354512E-4</v>
      </c>
      <c r="Y121" s="58">
        <v>5.3821497412411998E-4</v>
      </c>
      <c r="Z121" s="58">
        <v>2.2783098737200044E-3</v>
      </c>
      <c r="AA121" s="58">
        <v>3.4789989496265177E-3</v>
      </c>
      <c r="AB121" s="58">
        <v>6.4087428290605399E-4</v>
      </c>
      <c r="AC121" s="17">
        <v>1.4012604909673387E-3</v>
      </c>
      <c r="AD121" s="12">
        <v>114</v>
      </c>
      <c r="AE121" s="16">
        <v>5</v>
      </c>
      <c r="AF121" s="17">
        <v>0.87376755172797527</v>
      </c>
      <c r="AG121" t="str">
        <f>IF(AF121&lt;='CAV Tier 1 Analysis'!$A$5,"Tier 1", "Tier 2")</f>
        <v>Tier 2</v>
      </c>
      <c r="AH121" t="str">
        <f t="shared" si="4"/>
        <v>Oregon - Tier 2</v>
      </c>
      <c r="AI121" t="str">
        <f t="shared" si="5"/>
        <v>Damascus, City Of - Tier 2</v>
      </c>
    </row>
    <row r="122" spans="1:35" x14ac:dyDescent="0.3">
      <c r="A122">
        <v>115</v>
      </c>
      <c r="B122">
        <v>10</v>
      </c>
      <c r="C122" t="s">
        <v>22</v>
      </c>
      <c r="D122" t="s">
        <v>837</v>
      </c>
      <c r="E122" t="s">
        <v>1810</v>
      </c>
      <c r="F122" t="s">
        <v>428</v>
      </c>
      <c r="G122" s="57">
        <v>1.24847</v>
      </c>
      <c r="H122">
        <v>64</v>
      </c>
      <c r="I122">
        <v>0</v>
      </c>
      <c r="J122" s="12">
        <v>8</v>
      </c>
      <c r="K122" s="12">
        <v>2</v>
      </c>
      <c r="L122">
        <v>1</v>
      </c>
      <c r="M122" s="12">
        <v>3.6333432120915989</v>
      </c>
      <c r="N122" s="12">
        <v>115.14402767699299</v>
      </c>
      <c r="O122" s="12">
        <v>2395.2429663046478</v>
      </c>
      <c r="P122" s="12">
        <v>2336.218194447963</v>
      </c>
      <c r="Q122" s="12">
        <v>217.67665079431117</v>
      </c>
      <c r="R122" s="58">
        <v>1.2896654158557694E-5</v>
      </c>
      <c r="S122" s="58">
        <v>2.2259321090706734E-3</v>
      </c>
      <c r="T122" s="58">
        <v>0</v>
      </c>
      <c r="U122" s="58">
        <v>4.020548370755459E-3</v>
      </c>
      <c r="V122" s="58">
        <v>2.4202237183695544E-3</v>
      </c>
      <c r="W122" s="58">
        <v>2.4390243902439024E-3</v>
      </c>
      <c r="X122" s="58">
        <v>9.0144739314303429E-4</v>
      </c>
      <c r="Y122" s="58">
        <v>1.1543069158923339E-3</v>
      </c>
      <c r="Z122" s="58">
        <v>6.2605494971456916E-4</v>
      </c>
      <c r="AA122" s="58">
        <v>1.2286228585529305E-3</v>
      </c>
      <c r="AB122" s="58">
        <v>3.461127234870058E-4</v>
      </c>
      <c r="AC122" s="17">
        <v>1.3977427348534565E-3</v>
      </c>
      <c r="AD122" s="12">
        <v>115</v>
      </c>
      <c r="AE122" s="16">
        <v>5</v>
      </c>
      <c r="AF122" s="17">
        <v>0.87516529446282876</v>
      </c>
      <c r="AG122" t="str">
        <f>IF(AF122&lt;='CAV Tier 1 Analysis'!$A$5,"Tier 1", "Tier 2")</f>
        <v>Tier 2</v>
      </c>
      <c r="AH122" t="str">
        <f t="shared" si="4"/>
        <v>Oregon - Tier 2</v>
      </c>
      <c r="AI122" t="str">
        <f t="shared" si="5"/>
        <v>Phoenix, City Of - Tier 2</v>
      </c>
    </row>
    <row r="123" spans="1:35" x14ac:dyDescent="0.3">
      <c r="A123">
        <v>116</v>
      </c>
      <c r="B123">
        <v>10</v>
      </c>
      <c r="C123" t="s">
        <v>22</v>
      </c>
      <c r="D123" t="s">
        <v>1053</v>
      </c>
      <c r="E123" t="s">
        <v>1891</v>
      </c>
      <c r="F123" t="s">
        <v>359</v>
      </c>
      <c r="G123" s="57">
        <v>1.9641400000000002</v>
      </c>
      <c r="H123">
        <v>27</v>
      </c>
      <c r="I123">
        <v>0</v>
      </c>
      <c r="J123" s="12">
        <v>8</v>
      </c>
      <c r="K123" s="12">
        <v>3</v>
      </c>
      <c r="L123">
        <v>0</v>
      </c>
      <c r="M123">
        <v>0</v>
      </c>
      <c r="N123" s="12">
        <v>102.11861630279873</v>
      </c>
      <c r="O123" s="12">
        <v>5173.2089445621241</v>
      </c>
      <c r="P123" s="12">
        <v>5053.8744963297549</v>
      </c>
      <c r="Q123" s="12">
        <v>959.67559653227909</v>
      </c>
      <c r="R123" s="58">
        <v>2.0289501789381814E-5</v>
      </c>
      <c r="S123" s="58">
        <v>9.3906510851419036E-4</v>
      </c>
      <c r="T123" s="58">
        <v>0</v>
      </c>
      <c r="U123" s="58">
        <v>4.020548370755459E-3</v>
      </c>
      <c r="V123" s="58">
        <v>3.6303355775543313E-3</v>
      </c>
      <c r="W123" s="58">
        <v>0</v>
      </c>
      <c r="X123" s="58">
        <v>0</v>
      </c>
      <c r="Y123" s="58">
        <v>1.0237285199919156E-3</v>
      </c>
      <c r="Z123" s="58">
        <v>1.3521438581437304E-3</v>
      </c>
      <c r="AA123" s="58">
        <v>2.6578449501013512E-3</v>
      </c>
      <c r="AB123" s="58">
        <v>1.525914392599083E-3</v>
      </c>
      <c r="AC123" s="17">
        <v>1.3790791163135858E-3</v>
      </c>
      <c r="AD123" s="12">
        <v>116</v>
      </c>
      <c r="AE123" s="16">
        <v>5</v>
      </c>
      <c r="AF123" s="17">
        <v>0.87654437357914239</v>
      </c>
      <c r="AG123" t="str">
        <f>IF(AF123&lt;='CAV Tier 1 Analysis'!$A$5,"Tier 1", "Tier 2")</f>
        <v>Tier 2</v>
      </c>
      <c r="AH123" t="str">
        <f t="shared" si="4"/>
        <v>Oregon - Tier 2</v>
      </c>
      <c r="AI123" t="str">
        <f t="shared" si="5"/>
        <v>Monmouth, City Of - Tier 2</v>
      </c>
    </row>
    <row r="124" spans="1:35" x14ac:dyDescent="0.3">
      <c r="A124">
        <v>117</v>
      </c>
      <c r="B124">
        <v>10</v>
      </c>
      <c r="C124" t="s">
        <v>22</v>
      </c>
      <c r="D124" t="s">
        <v>1185</v>
      </c>
      <c r="E124" t="s">
        <v>1801</v>
      </c>
      <c r="F124" t="s">
        <v>430</v>
      </c>
      <c r="G124" s="57">
        <v>3.0746200000000004</v>
      </c>
      <c r="H124">
        <v>0</v>
      </c>
      <c r="I124">
        <v>0</v>
      </c>
      <c r="J124" s="12">
        <v>7</v>
      </c>
      <c r="K124" s="12">
        <v>9</v>
      </c>
      <c r="L124">
        <v>0</v>
      </c>
      <c r="M124">
        <v>0</v>
      </c>
      <c r="N124" s="12">
        <v>0</v>
      </c>
      <c r="O124" s="12">
        <v>458.78645354635449</v>
      </c>
      <c r="P124" s="12">
        <v>367.52185173911823</v>
      </c>
      <c r="Q124" s="12">
        <v>8.05340852598124</v>
      </c>
      <c r="R124" s="58">
        <v>3.1760723773085987E-5</v>
      </c>
      <c r="S124" s="58">
        <v>0</v>
      </c>
      <c r="T124" s="58">
        <v>0</v>
      </c>
      <c r="U124" s="58">
        <v>3.5179798244110265E-3</v>
      </c>
      <c r="V124" s="58">
        <v>1.0891006732662994E-2</v>
      </c>
      <c r="W124" s="58">
        <v>0</v>
      </c>
      <c r="X124" s="58">
        <v>0</v>
      </c>
      <c r="Y124" s="58">
        <v>0</v>
      </c>
      <c r="Z124" s="58">
        <v>1.1991498739178706E-4</v>
      </c>
      <c r="AA124" s="58">
        <v>1.9328064011207643E-4</v>
      </c>
      <c r="AB124" s="58">
        <v>1.2805172939355451E-5</v>
      </c>
      <c r="AC124" s="17">
        <v>1.3424316437536659E-3</v>
      </c>
      <c r="AD124" s="12">
        <v>117</v>
      </c>
      <c r="AE124" s="16">
        <v>5</v>
      </c>
      <c r="AF124" s="17">
        <v>0.87788680522289608</v>
      </c>
      <c r="AG124" t="str">
        <f>IF(AF124&lt;='CAV Tier 1 Analysis'!$A$5,"Tier 1", "Tier 2")</f>
        <v>Tier 2</v>
      </c>
      <c r="AH124" t="str">
        <f t="shared" si="4"/>
        <v>Oregon - Tier 2</v>
      </c>
      <c r="AI124" t="str">
        <f t="shared" si="5"/>
        <v>Cascade Locks, City Of - Tier 2</v>
      </c>
    </row>
    <row r="125" spans="1:35" x14ac:dyDescent="0.3">
      <c r="A125">
        <v>118</v>
      </c>
      <c r="B125">
        <v>10</v>
      </c>
      <c r="C125" t="s">
        <v>22</v>
      </c>
      <c r="D125" t="s">
        <v>1296</v>
      </c>
      <c r="E125" t="s">
        <v>1979</v>
      </c>
      <c r="F125" t="s">
        <v>402</v>
      </c>
      <c r="G125" s="57">
        <v>2.1562799999999998</v>
      </c>
      <c r="H125">
        <v>35</v>
      </c>
      <c r="I125">
        <v>0</v>
      </c>
      <c r="J125" s="12">
        <v>12</v>
      </c>
      <c r="K125" s="12">
        <v>2</v>
      </c>
      <c r="L125">
        <v>0</v>
      </c>
      <c r="M125" s="12">
        <v>0.86496651640788746</v>
      </c>
      <c r="N125" s="12">
        <v>200.06984891087828</v>
      </c>
      <c r="O125" s="12">
        <v>3421.373800798202</v>
      </c>
      <c r="P125" s="12">
        <v>3381.4950686129873</v>
      </c>
      <c r="Q125">
        <v>0</v>
      </c>
      <c r="R125" s="58">
        <v>2.2274301688478524E-5</v>
      </c>
      <c r="S125" s="58">
        <v>1.2173066221480245E-3</v>
      </c>
      <c r="T125" s="58">
        <v>0</v>
      </c>
      <c r="U125" s="58">
        <v>6.030822556133188E-3</v>
      </c>
      <c r="V125" s="58">
        <v>2.4202237183695544E-3</v>
      </c>
      <c r="W125" s="58">
        <v>0</v>
      </c>
      <c r="X125" s="58">
        <v>2.1460174991919936E-4</v>
      </c>
      <c r="Y125" s="58">
        <v>2.0056794513668538E-3</v>
      </c>
      <c r="Z125" s="58">
        <v>8.9425917660372687E-4</v>
      </c>
      <c r="AA125" s="58">
        <v>1.7783365215009951E-3</v>
      </c>
      <c r="AB125" s="58">
        <v>0</v>
      </c>
      <c r="AC125" s="17">
        <v>1.3257730997936381E-3</v>
      </c>
      <c r="AD125" s="12">
        <v>118</v>
      </c>
      <c r="AE125" s="16">
        <v>5</v>
      </c>
      <c r="AF125" s="17">
        <v>0.87921257832268973</v>
      </c>
      <c r="AG125" t="str">
        <f>IF(AF125&lt;='CAV Tier 1 Analysis'!$A$5,"Tier 1", "Tier 2")</f>
        <v>Tier 2</v>
      </c>
      <c r="AH125" t="str">
        <f t="shared" si="4"/>
        <v>Oregon - Tier 2</v>
      </c>
      <c r="AI125" t="str">
        <f t="shared" si="5"/>
        <v>Winston, City Of - Tier 2</v>
      </c>
    </row>
    <row r="126" spans="1:35" x14ac:dyDescent="0.3">
      <c r="A126">
        <v>119</v>
      </c>
      <c r="B126">
        <v>10</v>
      </c>
      <c r="C126" t="s">
        <v>22</v>
      </c>
      <c r="D126" t="s">
        <v>862</v>
      </c>
      <c r="E126" t="s">
        <v>1856</v>
      </c>
      <c r="F126" t="s">
        <v>365</v>
      </c>
      <c r="G126" s="57">
        <v>4.4336599999999997</v>
      </c>
      <c r="H126">
        <v>34</v>
      </c>
      <c r="I126">
        <v>0</v>
      </c>
      <c r="J126" s="12">
        <v>3</v>
      </c>
      <c r="K126" s="12">
        <v>3</v>
      </c>
      <c r="L126">
        <v>0</v>
      </c>
      <c r="M126" s="12">
        <v>0.91991492356202331</v>
      </c>
      <c r="N126" s="12">
        <v>230.30542435887187</v>
      </c>
      <c r="O126" s="12">
        <v>6826.3314543209963</v>
      </c>
      <c r="P126" s="12">
        <v>6814.3216634966839</v>
      </c>
      <c r="Q126" s="12">
        <v>180.6931386150718</v>
      </c>
      <c r="R126" s="58">
        <v>4.5799562405689287E-5</v>
      </c>
      <c r="S126" s="58">
        <v>1.1825264329437951E-3</v>
      </c>
      <c r="T126" s="58">
        <v>0</v>
      </c>
      <c r="U126" s="58">
        <v>1.507705639033297E-3</v>
      </c>
      <c r="V126" s="58">
        <v>3.6303355775543313E-3</v>
      </c>
      <c r="W126" s="58">
        <v>0</v>
      </c>
      <c r="X126" s="58">
        <v>2.2823467571096432E-4</v>
      </c>
      <c r="Y126" s="58">
        <v>2.308787954254295E-3</v>
      </c>
      <c r="Z126" s="58">
        <v>1.7842275942316042E-3</v>
      </c>
      <c r="AA126" s="58">
        <v>3.5836684181302565E-3</v>
      </c>
      <c r="AB126" s="58">
        <v>2.8730777551595808E-4</v>
      </c>
      <c r="AC126" s="17">
        <v>1.323508511798199E-3</v>
      </c>
      <c r="AD126" s="12">
        <v>119</v>
      </c>
      <c r="AE126" s="16">
        <v>5</v>
      </c>
      <c r="AF126" s="17">
        <v>0.88053608683448792</v>
      </c>
      <c r="AG126" t="str">
        <f>IF(AF126&lt;='CAV Tier 1 Analysis'!$A$5,"Tier 1", "Tier 2")</f>
        <v>Tier 2</v>
      </c>
      <c r="AH126" t="str">
        <f t="shared" si="4"/>
        <v>Oregon - Tier 2</v>
      </c>
      <c r="AI126" t="str">
        <f t="shared" si="5"/>
        <v>Ontario, City Of - Tier 2</v>
      </c>
    </row>
    <row r="127" spans="1:35" x14ac:dyDescent="0.3">
      <c r="A127">
        <v>120</v>
      </c>
      <c r="B127">
        <v>10</v>
      </c>
      <c r="C127" t="s">
        <v>22</v>
      </c>
      <c r="D127" t="s">
        <v>792</v>
      </c>
      <c r="E127" t="s">
        <v>1922</v>
      </c>
      <c r="F127" t="s">
        <v>438</v>
      </c>
      <c r="G127" s="57">
        <v>1.4772100000000001</v>
      </c>
      <c r="H127">
        <v>67</v>
      </c>
      <c r="I127">
        <v>0</v>
      </c>
      <c r="J127" s="12">
        <v>6</v>
      </c>
      <c r="K127" s="12">
        <v>7</v>
      </c>
      <c r="L127">
        <v>0</v>
      </c>
      <c r="M127">
        <v>0</v>
      </c>
      <c r="N127" s="12">
        <v>31.590072168911778</v>
      </c>
      <c r="O127" s="12">
        <v>341.46397520864599</v>
      </c>
      <c r="P127" s="12">
        <v>338.0545386388531</v>
      </c>
      <c r="Q127">
        <v>0</v>
      </c>
      <c r="R127" s="58">
        <v>1.5259530857419893E-5</v>
      </c>
      <c r="S127" s="58">
        <v>2.3302726766833612E-3</v>
      </c>
      <c r="T127" s="58">
        <v>0</v>
      </c>
      <c r="U127" s="58">
        <v>3.015411278066594E-3</v>
      </c>
      <c r="V127" s="58">
        <v>8.4707830142934405E-3</v>
      </c>
      <c r="W127" s="58">
        <v>0</v>
      </c>
      <c r="X127" s="58">
        <v>0</v>
      </c>
      <c r="Y127" s="58">
        <v>3.1668719180472815E-4</v>
      </c>
      <c r="Z127" s="58">
        <v>8.9249906934658733E-5</v>
      </c>
      <c r="AA127" s="58">
        <v>1.7778370812979776E-4</v>
      </c>
      <c r="AB127" s="58">
        <v>0</v>
      </c>
      <c r="AC127" s="17">
        <v>1.3104952097063637E-3</v>
      </c>
      <c r="AD127" s="12">
        <v>120</v>
      </c>
      <c r="AE127" s="16">
        <v>5</v>
      </c>
      <c r="AF127" s="17">
        <v>0.8818465820441943</v>
      </c>
      <c r="AG127" t="str">
        <f>IF(AF127&lt;='CAV Tier 1 Analysis'!$A$5,"Tier 1", "Tier 2")</f>
        <v>Tier 2</v>
      </c>
      <c r="AH127" t="str">
        <f t="shared" si="4"/>
        <v>Oregon - Tier 2</v>
      </c>
      <c r="AI127" t="str">
        <f t="shared" si="5"/>
        <v>Enterprise, City Of - Tier 2</v>
      </c>
    </row>
    <row r="128" spans="1:35" x14ac:dyDescent="0.3">
      <c r="A128">
        <v>121</v>
      </c>
      <c r="B128">
        <v>10</v>
      </c>
      <c r="C128" t="s">
        <v>22</v>
      </c>
      <c r="D128" t="s">
        <v>1193</v>
      </c>
      <c r="E128" t="s">
        <v>1813</v>
      </c>
      <c r="F128" t="s">
        <v>425</v>
      </c>
      <c r="G128" s="57">
        <v>1.24579</v>
      </c>
      <c r="H128">
        <v>99</v>
      </c>
      <c r="I128">
        <v>0</v>
      </c>
      <c r="J128" s="12">
        <v>8</v>
      </c>
      <c r="K128" s="12">
        <v>2</v>
      </c>
      <c r="L128">
        <v>0</v>
      </c>
      <c r="M128" s="12">
        <v>6.3223015114907017</v>
      </c>
      <c r="N128" s="12">
        <v>86.391470070674302</v>
      </c>
      <c r="O128" s="12">
        <v>1972.8901004483646</v>
      </c>
      <c r="P128" s="12">
        <v>1913.9920327884772</v>
      </c>
      <c r="Q128" s="12">
        <v>235.1028981901959</v>
      </c>
      <c r="R128" s="58">
        <v>1.2868969846443719E-5</v>
      </c>
      <c r="S128" s="58">
        <v>3.4432387312186979E-3</v>
      </c>
      <c r="T128" s="58">
        <v>0</v>
      </c>
      <c r="U128" s="58">
        <v>4.020548370755459E-3</v>
      </c>
      <c r="V128" s="58">
        <v>2.4202237183695544E-3</v>
      </c>
      <c r="W128" s="58">
        <v>0</v>
      </c>
      <c r="X128" s="58">
        <v>1.5685890056383359E-3</v>
      </c>
      <c r="Y128" s="58">
        <v>8.6606551280653612E-4</v>
      </c>
      <c r="Z128" s="58">
        <v>5.1566276574193542E-4</v>
      </c>
      <c r="AA128" s="58">
        <v>1.006573088147607E-3</v>
      </c>
      <c r="AB128" s="58">
        <v>3.7382100512556928E-4</v>
      </c>
      <c r="AC128" s="17">
        <v>1.2934173788772855E-3</v>
      </c>
      <c r="AD128" s="12">
        <v>121</v>
      </c>
      <c r="AE128" s="16">
        <v>5</v>
      </c>
      <c r="AF128" s="17">
        <v>0.88313999942307164</v>
      </c>
      <c r="AG128" t="str">
        <f>IF(AF128&lt;='CAV Tier 1 Analysis'!$A$5,"Tier 1", "Tier 2")</f>
        <v>Tier 2</v>
      </c>
      <c r="AH128" t="str">
        <f t="shared" si="4"/>
        <v>Oregon - Tier 2</v>
      </c>
      <c r="AI128" t="str">
        <f t="shared" si="5"/>
        <v>Talent, City Of - Tier 2</v>
      </c>
    </row>
    <row r="129" spans="1:35" x14ac:dyDescent="0.3">
      <c r="A129">
        <v>122</v>
      </c>
      <c r="B129">
        <v>10</v>
      </c>
      <c r="C129" t="s">
        <v>22</v>
      </c>
      <c r="D129" t="s">
        <v>1207</v>
      </c>
      <c r="E129" t="s">
        <v>1833</v>
      </c>
      <c r="F129" t="s">
        <v>394</v>
      </c>
      <c r="G129" s="57">
        <v>2.6216400000000002</v>
      </c>
      <c r="H129">
        <v>9</v>
      </c>
      <c r="I129">
        <v>0</v>
      </c>
      <c r="J129" s="12">
        <v>10</v>
      </c>
      <c r="K129" s="12">
        <v>1</v>
      </c>
      <c r="L129">
        <v>1</v>
      </c>
      <c r="M129">
        <v>0</v>
      </c>
      <c r="N129" s="12">
        <v>76.186260870727153</v>
      </c>
      <c r="O129" s="12">
        <v>2154.5224976638647</v>
      </c>
      <c r="P129" s="12">
        <v>1998.2800751779009</v>
      </c>
      <c r="Q129" s="12">
        <v>1726.7934977360983</v>
      </c>
      <c r="R129" s="58">
        <v>2.7081455227791776E-5</v>
      </c>
      <c r="S129" s="58">
        <v>3.1302170283806343E-4</v>
      </c>
      <c r="T129" s="58">
        <v>0</v>
      </c>
      <c r="U129" s="58">
        <v>5.0256854634443239E-3</v>
      </c>
      <c r="V129" s="58">
        <v>1.2101118591847772E-3</v>
      </c>
      <c r="W129" s="58">
        <v>2.4390243902439024E-3</v>
      </c>
      <c r="X129" s="58">
        <v>0</v>
      </c>
      <c r="Y129" s="58">
        <v>7.6375935073035202E-4</v>
      </c>
      <c r="Z129" s="58">
        <v>5.6313680612319987E-4</v>
      </c>
      <c r="AA129" s="58">
        <v>1.0509003756537275E-3</v>
      </c>
      <c r="AB129" s="58">
        <v>2.7456559912153577E-3</v>
      </c>
      <c r="AC129" s="17">
        <v>1.2853070358783178E-3</v>
      </c>
      <c r="AD129" s="12">
        <v>122</v>
      </c>
      <c r="AE129" s="16">
        <v>5</v>
      </c>
      <c r="AF129" s="17">
        <v>0.88442530645895001</v>
      </c>
      <c r="AG129" t="str">
        <f>IF(AF129&lt;='CAV Tier 1 Analysis'!$A$5,"Tier 1", "Tier 2")</f>
        <v>Tier 2</v>
      </c>
      <c r="AH129" t="str">
        <f t="shared" si="4"/>
        <v>Oregon - Tier 2</v>
      </c>
      <c r="AI129" t="str">
        <f t="shared" si="5"/>
        <v>Veneta,City Of - Tier 2</v>
      </c>
    </row>
    <row r="130" spans="1:35" x14ac:dyDescent="0.3">
      <c r="A130">
        <v>123</v>
      </c>
      <c r="B130">
        <v>10</v>
      </c>
      <c r="C130" t="s">
        <v>22</v>
      </c>
      <c r="D130" t="s">
        <v>1142</v>
      </c>
      <c r="E130" t="s">
        <v>1744</v>
      </c>
      <c r="F130" t="s">
        <v>335</v>
      </c>
      <c r="G130" s="57">
        <v>2.8094800000000002</v>
      </c>
      <c r="H130">
        <v>5</v>
      </c>
      <c r="I130">
        <v>0</v>
      </c>
      <c r="J130" s="12">
        <v>7</v>
      </c>
      <c r="K130" s="12">
        <v>1</v>
      </c>
      <c r="L130">
        <v>0</v>
      </c>
      <c r="M130">
        <v>0</v>
      </c>
      <c r="N130" s="12">
        <v>0</v>
      </c>
      <c r="O130" s="12">
        <v>6991.2377501266992</v>
      </c>
      <c r="P130" s="12">
        <v>6627.3529591633305</v>
      </c>
      <c r="Q130" s="12">
        <v>2344.2942761675667</v>
      </c>
      <c r="R130" s="58">
        <v>2.9021836267899651E-5</v>
      </c>
      <c r="S130" s="58">
        <v>1.7390094602114635E-4</v>
      </c>
      <c r="T130" s="58">
        <v>0</v>
      </c>
      <c r="U130" s="58">
        <v>3.5179798244110265E-3</v>
      </c>
      <c r="V130" s="58">
        <v>1.2101118591847772E-3</v>
      </c>
      <c r="W130" s="58">
        <v>0</v>
      </c>
      <c r="X130" s="58">
        <v>0</v>
      </c>
      <c r="Y130" s="58">
        <v>0</v>
      </c>
      <c r="Z130" s="58">
        <v>1.8273298615926199E-3</v>
      </c>
      <c r="AA130" s="58">
        <v>3.4853411195397829E-3</v>
      </c>
      <c r="AB130" s="58">
        <v>3.7275016572450889E-3</v>
      </c>
      <c r="AC130" s="17">
        <v>1.2701079185693037E-3</v>
      </c>
      <c r="AD130" s="12">
        <v>123</v>
      </c>
      <c r="AE130" s="16">
        <v>5</v>
      </c>
      <c r="AF130" s="17">
        <v>0.88569541437751931</v>
      </c>
      <c r="AG130" t="str">
        <f>IF(AF130&lt;='CAV Tier 1 Analysis'!$A$5,"Tier 1", "Tier 2")</f>
        <v>Tier 2</v>
      </c>
      <c r="AH130" t="str">
        <f t="shared" si="4"/>
        <v>Oregon - Tier 2</v>
      </c>
      <c r="AI130" t="str">
        <f t="shared" si="5"/>
        <v>Happy Valley, City Of - Tier 2</v>
      </c>
    </row>
    <row r="131" spans="1:35" x14ac:dyDescent="0.3">
      <c r="A131">
        <v>124</v>
      </c>
      <c r="B131">
        <v>10</v>
      </c>
      <c r="C131" t="s">
        <v>22</v>
      </c>
      <c r="D131" t="s">
        <v>1281</v>
      </c>
      <c r="E131" t="s">
        <v>1959</v>
      </c>
      <c r="F131" t="s">
        <v>364</v>
      </c>
      <c r="G131" s="57">
        <v>4.0847600000000002</v>
      </c>
      <c r="H131">
        <v>27</v>
      </c>
      <c r="I131">
        <v>0</v>
      </c>
      <c r="J131" s="12">
        <v>8</v>
      </c>
      <c r="K131" s="12">
        <v>1</v>
      </c>
      <c r="L131">
        <v>0</v>
      </c>
      <c r="M131">
        <v>0</v>
      </c>
      <c r="N131" s="12">
        <v>125.76528335092063</v>
      </c>
      <c r="O131" s="12">
        <v>7305.36375753832</v>
      </c>
      <c r="P131" s="12">
        <v>5922.9354246802832</v>
      </c>
      <c r="Q131" s="12">
        <v>833.4814632411908</v>
      </c>
      <c r="R131" s="58">
        <v>4.2195436847269165E-5</v>
      </c>
      <c r="S131" s="58">
        <v>9.3906510851419036E-4</v>
      </c>
      <c r="T131" s="58">
        <v>0</v>
      </c>
      <c r="U131" s="58">
        <v>4.020548370755459E-3</v>
      </c>
      <c r="V131" s="58">
        <v>1.2101118591847772E-3</v>
      </c>
      <c r="W131" s="58">
        <v>0</v>
      </c>
      <c r="X131" s="58">
        <v>0</v>
      </c>
      <c r="Y131" s="58">
        <v>1.2607839006497906E-3</v>
      </c>
      <c r="Z131" s="58">
        <v>1.9094343263758003E-3</v>
      </c>
      <c r="AA131" s="58">
        <v>3.1148862164454795E-3</v>
      </c>
      <c r="AB131" s="58">
        <v>1.3252617502413466E-3</v>
      </c>
      <c r="AC131" s="17">
        <v>1.2565715426376466E-3</v>
      </c>
      <c r="AD131" s="12">
        <v>124</v>
      </c>
      <c r="AE131" s="16">
        <v>5</v>
      </c>
      <c r="AF131" s="17">
        <v>0.886951985920157</v>
      </c>
      <c r="AG131" t="str">
        <f>IF(AF131&lt;='CAV Tier 1 Analysis'!$A$5,"Tier 1", "Tier 2")</f>
        <v>Tier 2</v>
      </c>
      <c r="AH131" t="str">
        <f t="shared" si="4"/>
        <v>Oregon - Tier 2</v>
      </c>
      <c r="AI131" t="str">
        <f t="shared" si="5"/>
        <v>Sherwood, Town Of - Tier 2</v>
      </c>
    </row>
    <row r="132" spans="1:35" x14ac:dyDescent="0.3">
      <c r="A132">
        <v>125</v>
      </c>
      <c r="B132">
        <v>10</v>
      </c>
      <c r="C132" t="s">
        <v>22</v>
      </c>
      <c r="D132" t="s">
        <v>1155</v>
      </c>
      <c r="E132" t="s">
        <v>1762</v>
      </c>
      <c r="F132" t="s">
        <v>429</v>
      </c>
      <c r="G132" s="57">
        <v>2.8747400000000001</v>
      </c>
      <c r="H132">
        <v>6</v>
      </c>
      <c r="I132">
        <v>0</v>
      </c>
      <c r="J132" s="12">
        <v>10</v>
      </c>
      <c r="K132" s="12">
        <v>4</v>
      </c>
      <c r="L132">
        <v>0</v>
      </c>
      <c r="M132" s="12">
        <v>1.7571189046661611</v>
      </c>
      <c r="N132" s="12">
        <v>134.76968096080205</v>
      </c>
      <c r="O132" s="12">
        <v>2433.1625500839332</v>
      </c>
      <c r="P132" s="12">
        <v>2318.7568270784427</v>
      </c>
      <c r="Q132">
        <v>0</v>
      </c>
      <c r="R132" s="58">
        <v>2.9695969927809357E-5</v>
      </c>
      <c r="S132" s="58">
        <v>2.0868113522537563E-4</v>
      </c>
      <c r="T132" s="58">
        <v>0</v>
      </c>
      <c r="U132" s="58">
        <v>5.0256854634443239E-3</v>
      </c>
      <c r="V132" s="58">
        <v>4.8404474367391087E-3</v>
      </c>
      <c r="W132" s="58">
        <v>0</v>
      </c>
      <c r="X132" s="58">
        <v>4.3594842644711934E-4</v>
      </c>
      <c r="Y132" s="58">
        <v>1.3510520512801279E-3</v>
      </c>
      <c r="Z132" s="58">
        <v>6.3596615431890343E-4</v>
      </c>
      <c r="AA132" s="58">
        <v>1.2194398827749114E-3</v>
      </c>
      <c r="AB132" s="58">
        <v>0</v>
      </c>
      <c r="AC132" s="17">
        <v>1.2497196836506982E-3</v>
      </c>
      <c r="AD132" s="12">
        <v>125</v>
      </c>
      <c r="AE132" s="16">
        <v>5</v>
      </c>
      <c r="AF132" s="17">
        <v>0.88820170560380773</v>
      </c>
      <c r="AG132" t="str">
        <f>IF(AF132&lt;='CAV Tier 1 Analysis'!$A$5,"Tier 1", "Tier 2")</f>
        <v>Tier 2</v>
      </c>
      <c r="AH132" t="str">
        <f t="shared" si="4"/>
        <v>Oregon - Tier 2</v>
      </c>
      <c r="AI132" t="str">
        <f t="shared" si="5"/>
        <v>Coquille, City Of - Tier 2</v>
      </c>
    </row>
    <row r="133" spans="1:35" x14ac:dyDescent="0.3">
      <c r="A133">
        <v>126</v>
      </c>
      <c r="B133">
        <v>10</v>
      </c>
      <c r="C133" t="s">
        <v>22</v>
      </c>
      <c r="D133" t="s">
        <v>1282</v>
      </c>
      <c r="E133" t="s">
        <v>1960</v>
      </c>
      <c r="F133" t="s">
        <v>398</v>
      </c>
      <c r="G133" s="57">
        <v>5.2173600000000002</v>
      </c>
      <c r="H133">
        <v>28</v>
      </c>
      <c r="I133">
        <v>0</v>
      </c>
      <c r="J133" s="12">
        <v>12</v>
      </c>
      <c r="K133" s="12">
        <v>2</v>
      </c>
      <c r="L133">
        <v>0</v>
      </c>
      <c r="M133">
        <v>0</v>
      </c>
      <c r="N133" s="12">
        <v>0</v>
      </c>
      <c r="O133" s="12">
        <v>5212.5118766752903</v>
      </c>
      <c r="P133" s="12">
        <v>5116.0194930677071</v>
      </c>
      <c r="Q133">
        <v>0</v>
      </c>
      <c r="R133" s="58">
        <v>5.3895157705585697E-5</v>
      </c>
      <c r="S133" s="58">
        <v>9.7384529771841956E-4</v>
      </c>
      <c r="T133" s="58">
        <v>0</v>
      </c>
      <c r="U133" s="58">
        <v>6.030822556133188E-3</v>
      </c>
      <c r="V133" s="58">
        <v>2.4202237183695544E-3</v>
      </c>
      <c r="W133" s="58">
        <v>0</v>
      </c>
      <c r="X133" s="58">
        <v>0</v>
      </c>
      <c r="Y133" s="58">
        <v>0</v>
      </c>
      <c r="Z133" s="58">
        <v>1.3624166344482175E-3</v>
      </c>
      <c r="AA133" s="58">
        <v>2.6905271557782005E-3</v>
      </c>
      <c r="AB133" s="58">
        <v>0</v>
      </c>
      <c r="AC133" s="17">
        <v>1.2301573200139242E-3</v>
      </c>
      <c r="AD133" s="12">
        <v>126</v>
      </c>
      <c r="AE133" s="16">
        <v>5</v>
      </c>
      <c r="AF133" s="17">
        <v>0.8894318629238217</v>
      </c>
      <c r="AG133" t="str">
        <f>IF(AF133&lt;='CAV Tier 1 Analysis'!$A$5,"Tier 1", "Tier 2")</f>
        <v>Tier 2</v>
      </c>
      <c r="AH133" t="str">
        <f t="shared" si="4"/>
        <v>Oregon - Tier 2</v>
      </c>
      <c r="AI133" t="str">
        <f t="shared" si="5"/>
        <v>Sutherlin, City Of - Tier 2</v>
      </c>
    </row>
    <row r="134" spans="1:35" x14ac:dyDescent="0.3">
      <c r="A134">
        <v>127</v>
      </c>
      <c r="B134">
        <v>10</v>
      </c>
      <c r="C134" t="s">
        <v>22</v>
      </c>
      <c r="D134" t="s">
        <v>1164</v>
      </c>
      <c r="E134" t="s">
        <v>1773</v>
      </c>
      <c r="F134" t="s">
        <v>363</v>
      </c>
      <c r="G134" s="57">
        <v>29.395910000000001</v>
      </c>
      <c r="H134">
        <v>8</v>
      </c>
      <c r="I134">
        <v>0</v>
      </c>
      <c r="J134" s="12">
        <v>6</v>
      </c>
      <c r="K134" s="12">
        <v>2</v>
      </c>
      <c r="L134">
        <v>0</v>
      </c>
      <c r="M134">
        <v>0</v>
      </c>
      <c r="N134" s="12">
        <v>183.3325098035418</v>
      </c>
      <c r="O134" s="12">
        <v>5272.7850249577559</v>
      </c>
      <c r="P134" s="12">
        <v>4674.7822474631485</v>
      </c>
      <c r="Q134" s="12">
        <v>1156.613852767633</v>
      </c>
      <c r="R134" s="58">
        <v>3.0365878631131521E-4</v>
      </c>
      <c r="S134" s="58">
        <v>2.7824151363383418E-4</v>
      </c>
      <c r="T134" s="58">
        <v>0</v>
      </c>
      <c r="U134" s="58">
        <v>3.015411278066594E-3</v>
      </c>
      <c r="V134" s="58">
        <v>2.4202237183695544E-3</v>
      </c>
      <c r="W134" s="58">
        <v>0</v>
      </c>
      <c r="X134" s="58">
        <v>0</v>
      </c>
      <c r="Y134" s="58">
        <v>1.837889365549888E-3</v>
      </c>
      <c r="Z134" s="58">
        <v>1.3781704862903684E-3</v>
      </c>
      <c r="AA134" s="58">
        <v>2.4584794098600187E-3</v>
      </c>
      <c r="AB134" s="58">
        <v>1.8390524162487079E-3</v>
      </c>
      <c r="AC134" s="17">
        <v>1.2301024522118438E-3</v>
      </c>
      <c r="AD134" s="12">
        <v>127</v>
      </c>
      <c r="AE134" s="16">
        <v>5</v>
      </c>
      <c r="AF134" s="17">
        <v>0.89066196537603359</v>
      </c>
      <c r="AG134" t="str">
        <f>IF(AF134&lt;='CAV Tier 1 Analysis'!$A$5,"Tier 1", "Tier 2")</f>
        <v>Tier 2</v>
      </c>
      <c r="AH134" t="str">
        <f t="shared" si="4"/>
        <v>Oregon - Tier 2</v>
      </c>
      <c r="AI134" t="str">
        <f t="shared" si="5"/>
        <v>La Pine, City Of - Tier 2</v>
      </c>
    </row>
    <row r="135" spans="1:35" x14ac:dyDescent="0.3">
      <c r="A135">
        <v>128</v>
      </c>
      <c r="B135">
        <v>10</v>
      </c>
      <c r="C135" t="s">
        <v>22</v>
      </c>
      <c r="D135" t="s">
        <v>1238</v>
      </c>
      <c r="E135" t="s">
        <v>1894</v>
      </c>
      <c r="F135" t="s">
        <v>470</v>
      </c>
      <c r="G135" s="57">
        <v>1.2148399999999999</v>
      </c>
      <c r="H135">
        <v>2</v>
      </c>
      <c r="I135">
        <v>0</v>
      </c>
      <c r="J135" s="12">
        <v>5</v>
      </c>
      <c r="K135" s="12">
        <v>9</v>
      </c>
      <c r="L135">
        <v>0</v>
      </c>
      <c r="M135">
        <v>0</v>
      </c>
      <c r="N135" s="12">
        <v>0</v>
      </c>
      <c r="O135" s="12">
        <v>2.570373256134177</v>
      </c>
      <c r="P135">
        <v>0</v>
      </c>
      <c r="Q135">
        <v>0</v>
      </c>
      <c r="R135" s="58">
        <v>1.2549257361396132E-5</v>
      </c>
      <c r="S135" s="58">
        <v>6.9560378408458544E-5</v>
      </c>
      <c r="T135" s="58">
        <v>0</v>
      </c>
      <c r="U135" s="58">
        <v>2.512842731722162E-3</v>
      </c>
      <c r="V135" s="58">
        <v>1.0891006732662994E-2</v>
      </c>
      <c r="W135" s="58">
        <v>0</v>
      </c>
      <c r="X135" s="58">
        <v>0</v>
      </c>
      <c r="Y135" s="58">
        <v>0</v>
      </c>
      <c r="Z135" s="58">
        <v>6.7182950633997781E-7</v>
      </c>
      <c r="AA135" s="58">
        <v>0</v>
      </c>
      <c r="AB135" s="58">
        <v>0</v>
      </c>
      <c r="AC135" s="17">
        <v>1.2260573572419409E-3</v>
      </c>
      <c r="AD135" s="12">
        <v>128</v>
      </c>
      <c r="AE135" s="16">
        <v>5</v>
      </c>
      <c r="AF135" s="17">
        <v>0.8918880227332755</v>
      </c>
      <c r="AG135" t="str">
        <f>IF(AF135&lt;='CAV Tier 1 Analysis'!$A$5,"Tier 1", "Tier 2")</f>
        <v>Tier 2</v>
      </c>
      <c r="AH135" t="str">
        <f t="shared" si="4"/>
        <v>Oregon - Tier 2</v>
      </c>
      <c r="AI135" t="str">
        <f t="shared" si="5"/>
        <v>Rufus, City Of - Tier 2</v>
      </c>
    </row>
    <row r="136" spans="1:35" x14ac:dyDescent="0.3">
      <c r="A136">
        <v>129</v>
      </c>
      <c r="B136">
        <v>10</v>
      </c>
      <c r="C136" t="s">
        <v>22</v>
      </c>
      <c r="D136" t="s">
        <v>856</v>
      </c>
      <c r="E136" t="s">
        <v>1895</v>
      </c>
      <c r="F136" t="s">
        <v>473</v>
      </c>
      <c r="G136" s="57">
        <v>0.96830000000000005</v>
      </c>
      <c r="H136">
        <v>0</v>
      </c>
      <c r="I136">
        <v>0</v>
      </c>
      <c r="J136" s="12">
        <v>5</v>
      </c>
      <c r="K136" s="12">
        <v>9</v>
      </c>
      <c r="L136">
        <v>0</v>
      </c>
      <c r="M136">
        <v>0</v>
      </c>
      <c r="N136" s="12">
        <v>2.5288253565562444E-2</v>
      </c>
      <c r="O136" s="12">
        <v>4.5036476882795862</v>
      </c>
      <c r="P136" s="12">
        <v>1.9731276433470559</v>
      </c>
      <c r="Q136" s="12">
        <v>0.2362052983363423</v>
      </c>
      <c r="R136" s="58">
        <v>1.0002507246254548E-5</v>
      </c>
      <c r="S136" s="58">
        <v>0</v>
      </c>
      <c r="T136" s="58">
        <v>0</v>
      </c>
      <c r="U136" s="58">
        <v>2.512842731722162E-3</v>
      </c>
      <c r="V136" s="58">
        <v>1.0891006732662994E-2</v>
      </c>
      <c r="W136" s="58">
        <v>0</v>
      </c>
      <c r="X136" s="58">
        <v>0</v>
      </c>
      <c r="Y136" s="58">
        <v>2.5351211496139329E-7</v>
      </c>
      <c r="Z136" s="58">
        <v>1.1771377545752489E-6</v>
      </c>
      <c r="AA136" s="58">
        <v>1.0376726502773003E-6</v>
      </c>
      <c r="AB136" s="58">
        <v>3.7557385604257344E-7</v>
      </c>
      <c r="AC136" s="17">
        <v>1.2196996243642973E-3</v>
      </c>
      <c r="AD136" s="12">
        <v>129</v>
      </c>
      <c r="AE136" s="16">
        <v>5</v>
      </c>
      <c r="AF136" s="17">
        <v>0.8931077223576398</v>
      </c>
      <c r="AG136" t="str">
        <f>IF(AF136&lt;='CAV Tier 1 Analysis'!$A$5,"Tier 1", "Tier 2")</f>
        <v>Tier 2</v>
      </c>
      <c r="AH136" t="str">
        <f t="shared" ref="AH136:AH199" si="6">C136&amp;" - "&amp;AG136</f>
        <v>Oregon - Tier 2</v>
      </c>
      <c r="AI136" t="str">
        <f t="shared" ref="AI136:AI199" si="7">D136&amp;" - "&amp;AG136</f>
        <v>Wasco, City Of - Tier 2</v>
      </c>
    </row>
    <row r="137" spans="1:35" x14ac:dyDescent="0.3">
      <c r="A137">
        <v>130</v>
      </c>
      <c r="B137">
        <v>10</v>
      </c>
      <c r="C137" t="s">
        <v>22</v>
      </c>
      <c r="D137" t="s">
        <v>861</v>
      </c>
      <c r="E137" t="s">
        <v>1893</v>
      </c>
      <c r="F137" t="s">
        <v>474</v>
      </c>
      <c r="G137" s="57">
        <v>0.52917999999999998</v>
      </c>
      <c r="H137">
        <v>0</v>
      </c>
      <c r="I137">
        <v>0</v>
      </c>
      <c r="J137" s="12">
        <v>5</v>
      </c>
      <c r="K137" s="12">
        <v>9</v>
      </c>
      <c r="L137">
        <v>0</v>
      </c>
      <c r="M137">
        <v>0</v>
      </c>
      <c r="N137" s="12">
        <v>0</v>
      </c>
      <c r="O137" s="12">
        <v>0.75657680423664175</v>
      </c>
      <c r="P137">
        <v>0</v>
      </c>
      <c r="Q137" s="12">
        <v>7.995527653755774E-3</v>
      </c>
      <c r="R137" s="58">
        <v>5.4664120464452977E-6</v>
      </c>
      <c r="S137" s="58">
        <v>0</v>
      </c>
      <c r="T137" s="58">
        <v>0</v>
      </c>
      <c r="U137" s="58">
        <v>2.512842731722162E-3</v>
      </c>
      <c r="V137" s="58">
        <v>1.0891006732662994E-2</v>
      </c>
      <c r="W137" s="58">
        <v>0</v>
      </c>
      <c r="X137" s="58">
        <v>0</v>
      </c>
      <c r="Y137" s="58">
        <v>0</v>
      </c>
      <c r="Z137" s="58">
        <v>1.9774973136121345E-7</v>
      </c>
      <c r="AA137" s="58">
        <v>0</v>
      </c>
      <c r="AB137" s="58">
        <v>1.271314053142076E-8</v>
      </c>
      <c r="AC137" s="17">
        <v>1.2190478490275904E-3</v>
      </c>
      <c r="AD137" s="12">
        <v>130</v>
      </c>
      <c r="AE137" s="16">
        <v>6</v>
      </c>
      <c r="AF137" s="17">
        <v>0.8943267702066674</v>
      </c>
      <c r="AG137" t="str">
        <f>IF(AF137&lt;='CAV Tier 1 Analysis'!$A$5,"Tier 1", "Tier 2")</f>
        <v>Tier 2</v>
      </c>
      <c r="AH137" t="str">
        <f t="shared" si="6"/>
        <v>Oregon - Tier 2</v>
      </c>
      <c r="AI137" t="str">
        <f t="shared" si="7"/>
        <v>Grass Valley, City Of - Tier 2</v>
      </c>
    </row>
    <row r="138" spans="1:35" x14ac:dyDescent="0.3">
      <c r="A138">
        <v>131</v>
      </c>
      <c r="B138">
        <v>10</v>
      </c>
      <c r="C138" t="s">
        <v>22</v>
      </c>
      <c r="D138" t="s">
        <v>1174</v>
      </c>
      <c r="E138" t="s">
        <v>1787</v>
      </c>
      <c r="F138" t="s">
        <v>486</v>
      </c>
      <c r="G138" s="57">
        <v>0.86051</v>
      </c>
      <c r="H138">
        <v>1</v>
      </c>
      <c r="I138">
        <v>0</v>
      </c>
      <c r="J138" s="12">
        <v>7</v>
      </c>
      <c r="K138" s="12">
        <v>8</v>
      </c>
      <c r="L138">
        <v>0</v>
      </c>
      <c r="M138">
        <v>0</v>
      </c>
      <c r="N138" s="12">
        <v>0</v>
      </c>
      <c r="O138" s="12">
        <v>1.0625086830353911</v>
      </c>
      <c r="P138">
        <v>0</v>
      </c>
      <c r="Q138">
        <v>0</v>
      </c>
      <c r="R138" s="58">
        <v>8.8890400810435823E-6</v>
      </c>
      <c r="S138" s="58">
        <v>3.4780189204229272E-5</v>
      </c>
      <c r="T138" s="58">
        <v>0</v>
      </c>
      <c r="U138" s="58">
        <v>3.5179798244110265E-3</v>
      </c>
      <c r="V138" s="58">
        <v>9.6808948734782175E-3</v>
      </c>
      <c r="W138" s="58">
        <v>0</v>
      </c>
      <c r="X138" s="58">
        <v>0</v>
      </c>
      <c r="Y138" s="58">
        <v>0</v>
      </c>
      <c r="Z138" s="58">
        <v>2.7771246152755027E-7</v>
      </c>
      <c r="AA138" s="58">
        <v>0</v>
      </c>
      <c r="AB138" s="58">
        <v>0</v>
      </c>
      <c r="AC138" s="17">
        <v>1.2038928763305494E-3</v>
      </c>
      <c r="AD138" s="12">
        <v>131</v>
      </c>
      <c r="AE138" s="16">
        <v>6</v>
      </c>
      <c r="AF138" s="17">
        <v>0.895530663082998</v>
      </c>
      <c r="AG138" t="str">
        <f>IF(AF138&lt;='CAV Tier 1 Analysis'!$A$5,"Tier 1", "Tier 2")</f>
        <v>Tier 2</v>
      </c>
      <c r="AH138" t="str">
        <f t="shared" si="6"/>
        <v>Oregon - Tier 2</v>
      </c>
      <c r="AI138" t="str">
        <f t="shared" si="7"/>
        <v>Condon, City Of - Tier 2</v>
      </c>
    </row>
    <row r="139" spans="1:35" x14ac:dyDescent="0.3">
      <c r="A139">
        <v>132</v>
      </c>
      <c r="B139">
        <v>10</v>
      </c>
      <c r="C139" t="s">
        <v>22</v>
      </c>
      <c r="D139" t="s">
        <v>883</v>
      </c>
      <c r="E139" t="s">
        <v>1786</v>
      </c>
      <c r="F139" t="s">
        <v>484</v>
      </c>
      <c r="G139" s="57">
        <v>2.0757099999999999</v>
      </c>
      <c r="H139">
        <v>0</v>
      </c>
      <c r="I139">
        <v>0</v>
      </c>
      <c r="J139" s="12">
        <v>7</v>
      </c>
      <c r="K139" s="12">
        <v>8</v>
      </c>
      <c r="L139">
        <v>0</v>
      </c>
      <c r="M139">
        <v>0</v>
      </c>
      <c r="N139" s="12">
        <v>0</v>
      </c>
      <c r="O139" s="12">
        <v>3.2180725040612859</v>
      </c>
      <c r="P139">
        <v>0</v>
      </c>
      <c r="Q139">
        <v>0</v>
      </c>
      <c r="R139" s="58">
        <v>2.1442016230634128E-5</v>
      </c>
      <c r="S139" s="58">
        <v>0</v>
      </c>
      <c r="T139" s="58">
        <v>0</v>
      </c>
      <c r="U139" s="58">
        <v>3.5179798244110265E-3</v>
      </c>
      <c r="V139" s="58">
        <v>9.6808948734782175E-3</v>
      </c>
      <c r="W139" s="58">
        <v>0</v>
      </c>
      <c r="X139" s="58">
        <v>0</v>
      </c>
      <c r="Y139" s="58">
        <v>0</v>
      </c>
      <c r="Z139" s="58">
        <v>8.4112144281386445E-7</v>
      </c>
      <c r="AA139" s="58">
        <v>0</v>
      </c>
      <c r="AB139" s="58">
        <v>0</v>
      </c>
      <c r="AC139" s="17">
        <v>1.2019234395966082E-3</v>
      </c>
      <c r="AD139" s="12">
        <v>132</v>
      </c>
      <c r="AE139" s="16">
        <v>6</v>
      </c>
      <c r="AF139" s="17">
        <v>0.89673258652259458</v>
      </c>
      <c r="AG139" t="str">
        <f>IF(AF139&lt;='CAV Tier 1 Analysis'!$A$5,"Tier 1", "Tier 2")</f>
        <v>Tier 2</v>
      </c>
      <c r="AH139" t="str">
        <f t="shared" si="6"/>
        <v>Oregon - Tier 2</v>
      </c>
      <c r="AI139" t="str">
        <f t="shared" si="7"/>
        <v>Arlington, City Of - Tier 2</v>
      </c>
    </row>
    <row r="140" spans="1:35" x14ac:dyDescent="0.3">
      <c r="A140">
        <v>133</v>
      </c>
      <c r="B140">
        <v>10</v>
      </c>
      <c r="C140" t="s">
        <v>22</v>
      </c>
      <c r="D140" t="s">
        <v>1280</v>
      </c>
      <c r="E140" t="s">
        <v>1958</v>
      </c>
      <c r="F140" t="s">
        <v>490</v>
      </c>
      <c r="G140" s="57">
        <v>1.6462300000000001</v>
      </c>
      <c r="H140">
        <v>15</v>
      </c>
      <c r="I140">
        <v>0</v>
      </c>
      <c r="J140" s="12">
        <v>7</v>
      </c>
      <c r="K140" s="12">
        <v>7</v>
      </c>
      <c r="L140">
        <v>0</v>
      </c>
      <c r="M140" s="12">
        <v>2</v>
      </c>
      <c r="N140" s="12">
        <v>0</v>
      </c>
      <c r="O140" s="12">
        <v>201.11256451656072</v>
      </c>
      <c r="P140" s="12">
        <v>183.99196580844256</v>
      </c>
      <c r="Q140">
        <v>0</v>
      </c>
      <c r="R140" s="58">
        <v>1.7005501914697538E-5</v>
      </c>
      <c r="S140" s="58">
        <v>5.2170283806343904E-4</v>
      </c>
      <c r="T140" s="58">
        <v>0</v>
      </c>
      <c r="U140" s="58">
        <v>3.5179798244110265E-3</v>
      </c>
      <c r="V140" s="58">
        <v>8.4707830142934405E-3</v>
      </c>
      <c r="W140" s="58">
        <v>0</v>
      </c>
      <c r="X140" s="58">
        <v>4.9620822505457723E-4</v>
      </c>
      <c r="Y140" s="58">
        <v>0</v>
      </c>
      <c r="Z140" s="58">
        <v>5.2565655441473681E-5</v>
      </c>
      <c r="AA140" s="58">
        <v>9.6761824524595766E-5</v>
      </c>
      <c r="AB140" s="58">
        <v>0</v>
      </c>
      <c r="AC140" s="17">
        <v>1.1975460803366591E-3</v>
      </c>
      <c r="AD140" s="12">
        <v>133</v>
      </c>
      <c r="AE140" s="16">
        <v>6</v>
      </c>
      <c r="AF140" s="17">
        <v>0.8979301326029312</v>
      </c>
      <c r="AG140" t="str">
        <f>IF(AF140&lt;='CAV Tier 1 Analysis'!$A$5,"Tier 1", "Tier 2")</f>
        <v>Tier 2</v>
      </c>
      <c r="AH140" t="str">
        <f t="shared" si="6"/>
        <v>Oregon - Tier 2</v>
      </c>
      <c r="AI140" t="str">
        <f t="shared" si="7"/>
        <v>Port Orford, City Of - Tier 2</v>
      </c>
    </row>
    <row r="141" spans="1:35" x14ac:dyDescent="0.3">
      <c r="A141">
        <v>134</v>
      </c>
      <c r="B141">
        <v>10</v>
      </c>
      <c r="C141" t="s">
        <v>22</v>
      </c>
      <c r="D141" t="s">
        <v>1161</v>
      </c>
      <c r="E141" t="s">
        <v>1770</v>
      </c>
      <c r="F141" t="s">
        <v>488</v>
      </c>
      <c r="G141" s="57">
        <v>2.5040200000000001</v>
      </c>
      <c r="H141">
        <v>19</v>
      </c>
      <c r="I141">
        <v>0</v>
      </c>
      <c r="J141" s="12">
        <v>7</v>
      </c>
      <c r="K141" s="12">
        <v>7</v>
      </c>
      <c r="L141">
        <v>0</v>
      </c>
      <c r="M141" s="12">
        <v>0.79861981933051673</v>
      </c>
      <c r="N141" s="12">
        <v>14.631164176563779</v>
      </c>
      <c r="O141" s="12">
        <v>127.50271364723457</v>
      </c>
      <c r="P141" s="12">
        <v>101.46119965641795</v>
      </c>
      <c r="Q141">
        <v>0</v>
      </c>
      <c r="R141" s="58">
        <v>2.5866444484938879E-5</v>
      </c>
      <c r="S141" s="58">
        <v>6.6082359488035618E-4</v>
      </c>
      <c r="T141" s="58">
        <v>0</v>
      </c>
      <c r="U141" s="58">
        <v>3.5179798244110265E-3</v>
      </c>
      <c r="V141" s="58">
        <v>8.4707830142934405E-3</v>
      </c>
      <c r="W141" s="58">
        <v>0</v>
      </c>
      <c r="X141" s="58">
        <v>1.9814086152170141E-4</v>
      </c>
      <c r="Y141" s="58">
        <v>1.4667590093288274E-4</v>
      </c>
      <c r="Z141" s="58">
        <v>3.3325932318274005E-5</v>
      </c>
      <c r="AA141" s="58">
        <v>5.3358692886789109E-5</v>
      </c>
      <c r="AB141" s="58">
        <v>0</v>
      </c>
      <c r="AC141" s="17">
        <v>1.1915412968844918E-3</v>
      </c>
      <c r="AD141" s="12">
        <v>134</v>
      </c>
      <c r="AE141" s="16">
        <v>6</v>
      </c>
      <c r="AF141" s="17">
        <v>0.89912167389981568</v>
      </c>
      <c r="AG141" t="str">
        <f>IF(AF141&lt;='CAV Tier 1 Analysis'!$A$5,"Tier 1", "Tier 2")</f>
        <v>Tier 2</v>
      </c>
      <c r="AH141" t="str">
        <f t="shared" si="6"/>
        <v>Oregon - Tier 2</v>
      </c>
      <c r="AI141" t="str">
        <f t="shared" si="7"/>
        <v>Gold Beach, City Of - Tier 2</v>
      </c>
    </row>
    <row r="142" spans="1:35" x14ac:dyDescent="0.3">
      <c r="A142">
        <v>135</v>
      </c>
      <c r="B142">
        <v>10</v>
      </c>
      <c r="C142" t="s">
        <v>22</v>
      </c>
      <c r="D142" t="s">
        <v>882</v>
      </c>
      <c r="E142" t="s">
        <v>1914</v>
      </c>
      <c r="F142" t="s">
        <v>644</v>
      </c>
      <c r="G142" s="57">
        <v>0.57464999999999999</v>
      </c>
      <c r="H142">
        <v>12</v>
      </c>
      <c r="I142">
        <v>2</v>
      </c>
      <c r="J142" s="12">
        <v>6</v>
      </c>
      <c r="K142" s="12">
        <v>3</v>
      </c>
      <c r="L142">
        <v>1</v>
      </c>
      <c r="M142" s="12">
        <v>2.8433829287392327</v>
      </c>
      <c r="N142" s="12">
        <v>0.20516514554768309</v>
      </c>
      <c r="O142" s="12">
        <v>9.3597892354645538</v>
      </c>
      <c r="P142">
        <v>0</v>
      </c>
      <c r="Q142">
        <v>0</v>
      </c>
      <c r="R142" s="58">
        <v>5.9361156553342726E-6</v>
      </c>
      <c r="S142" s="58">
        <v>4.1736227045075126E-4</v>
      </c>
      <c r="T142" s="58">
        <v>2.828854314002829E-3</v>
      </c>
      <c r="U142" s="58">
        <v>3.015411278066594E-3</v>
      </c>
      <c r="V142" s="58">
        <v>3.6303355775543313E-3</v>
      </c>
      <c r="W142" s="58">
        <v>2.4390243902439024E-3</v>
      </c>
      <c r="X142" s="58">
        <v>7.0545499811009002E-4</v>
      </c>
      <c r="Y142" s="58">
        <v>2.0567592708333557E-6</v>
      </c>
      <c r="Z142" s="58">
        <v>2.4464083441973601E-6</v>
      </c>
      <c r="AA142" s="58">
        <v>0</v>
      </c>
      <c r="AB142" s="58">
        <v>0</v>
      </c>
      <c r="AC142" s="17">
        <v>1.1860801919726239E-3</v>
      </c>
      <c r="AD142" s="12">
        <v>135</v>
      </c>
      <c r="AE142" s="16">
        <v>6</v>
      </c>
      <c r="AF142" s="17">
        <v>0.90030775409178831</v>
      </c>
      <c r="AG142" t="str">
        <f>IF(AF142&lt;='CAV Tier 1 Analysis'!$A$5,"Tier 1", "Tier 2")</f>
        <v>Tier 2</v>
      </c>
      <c r="AH142" t="str">
        <f t="shared" si="6"/>
        <v>Oregon - Tier 2</v>
      </c>
      <c r="AI142" t="str">
        <f t="shared" si="7"/>
        <v>Weston, City Of - Tier 2</v>
      </c>
    </row>
    <row r="143" spans="1:35" x14ac:dyDescent="0.3">
      <c r="A143">
        <v>136</v>
      </c>
      <c r="B143">
        <v>10</v>
      </c>
      <c r="C143" t="s">
        <v>22</v>
      </c>
      <c r="D143" t="s">
        <v>1147</v>
      </c>
      <c r="E143" t="s">
        <v>1752</v>
      </c>
      <c r="F143" t="s">
        <v>574</v>
      </c>
      <c r="G143" s="57">
        <v>1.2252000000000001</v>
      </c>
      <c r="H143">
        <v>16</v>
      </c>
      <c r="I143">
        <v>0</v>
      </c>
      <c r="J143" s="12">
        <v>10</v>
      </c>
      <c r="K143" s="12">
        <v>3</v>
      </c>
      <c r="L143">
        <v>1</v>
      </c>
      <c r="M143" s="12">
        <v>4.1563826314071157</v>
      </c>
      <c r="N143" s="12">
        <v>10.567573158281721</v>
      </c>
      <c r="O143" s="12">
        <v>148.79371504639741</v>
      </c>
      <c r="P143" s="12">
        <v>85.351134360749157</v>
      </c>
      <c r="Q143">
        <v>0</v>
      </c>
      <c r="R143" s="58">
        <v>1.265627582165762E-5</v>
      </c>
      <c r="S143" s="58">
        <v>5.5648302726766835E-4</v>
      </c>
      <c r="T143" s="58">
        <v>0</v>
      </c>
      <c r="U143" s="58">
        <v>5.0256854634443239E-3</v>
      </c>
      <c r="V143" s="58">
        <v>3.6303355775543313E-3</v>
      </c>
      <c r="W143" s="58">
        <v>2.4390243902439024E-3</v>
      </c>
      <c r="X143" s="58">
        <v>1.031215624089099E-3</v>
      </c>
      <c r="Y143" s="58">
        <v>1.0593882311483637E-4</v>
      </c>
      <c r="Z143" s="58">
        <v>3.8890852870317225E-5</v>
      </c>
      <c r="AA143" s="58">
        <v>4.4886370172208082E-5</v>
      </c>
      <c r="AB143" s="58">
        <v>0</v>
      </c>
      <c r="AC143" s="17">
        <v>1.1713742185980314E-3</v>
      </c>
      <c r="AD143" s="12">
        <v>136</v>
      </c>
      <c r="AE143" s="16">
        <v>6</v>
      </c>
      <c r="AF143" s="17">
        <v>0.90147912831038635</v>
      </c>
      <c r="AG143" t="str">
        <f>IF(AF143&lt;='CAV Tier 1 Analysis'!$A$5,"Tier 1", "Tier 2")</f>
        <v>Tier 2</v>
      </c>
      <c r="AH143" t="str">
        <f t="shared" si="6"/>
        <v>Oregon - Tier 2</v>
      </c>
      <c r="AI143" t="str">
        <f t="shared" si="7"/>
        <v>Clatskanie, City Of - Tier 2</v>
      </c>
    </row>
    <row r="144" spans="1:35" x14ac:dyDescent="0.3">
      <c r="A144">
        <v>137</v>
      </c>
      <c r="B144">
        <v>10</v>
      </c>
      <c r="C144" t="s">
        <v>22</v>
      </c>
      <c r="D144" t="s">
        <v>1215</v>
      </c>
      <c r="E144" t="s">
        <v>1850</v>
      </c>
      <c r="F144" t="s">
        <v>400</v>
      </c>
      <c r="G144" s="57">
        <v>5.8055399999999997</v>
      </c>
      <c r="H144">
        <v>25</v>
      </c>
      <c r="I144">
        <v>0</v>
      </c>
      <c r="J144" s="12">
        <v>8</v>
      </c>
      <c r="K144" s="12">
        <v>2</v>
      </c>
      <c r="L144">
        <v>0</v>
      </c>
      <c r="M144" s="12">
        <v>1.9773767814880272</v>
      </c>
      <c r="N144" s="12">
        <v>24.020301728193594</v>
      </c>
      <c r="O144" s="12">
        <v>4909.9410697731855</v>
      </c>
      <c r="P144" s="12">
        <v>4685.0133654031788</v>
      </c>
      <c r="Q144" s="12">
        <v>497.02685953973014</v>
      </c>
      <c r="R144" s="58">
        <v>5.9971037817226712E-5</v>
      </c>
      <c r="S144" s="58">
        <v>8.6950473010573173E-4</v>
      </c>
      <c r="T144" s="58">
        <v>0</v>
      </c>
      <c r="U144" s="58">
        <v>4.020548370755459E-3</v>
      </c>
      <c r="V144" s="58">
        <v>2.4202237183695544E-3</v>
      </c>
      <c r="W144" s="58">
        <v>0</v>
      </c>
      <c r="X144" s="58">
        <v>4.9059531150315327E-4</v>
      </c>
      <c r="Y144" s="58">
        <v>2.4080102951109947E-4</v>
      </c>
      <c r="Z144" s="58">
        <v>1.2833324020905966E-3</v>
      </c>
      <c r="AA144" s="58">
        <v>2.4638599797911771E-3</v>
      </c>
      <c r="AB144" s="58">
        <v>7.9028834454111005E-4</v>
      </c>
      <c r="AC144" s="17">
        <v>1.1490113567713734E-3</v>
      </c>
      <c r="AD144" s="12">
        <v>137</v>
      </c>
      <c r="AE144" s="16">
        <v>6</v>
      </c>
      <c r="AF144" s="17">
        <v>0.90262813966715771</v>
      </c>
      <c r="AG144" t="str">
        <f>IF(AF144&lt;='CAV Tier 1 Analysis'!$A$5,"Tier 1", "Tier 2")</f>
        <v>Tier 2</v>
      </c>
      <c r="AH144" t="str">
        <f t="shared" si="6"/>
        <v>Oregon - Tier 2</v>
      </c>
      <c r="AI144" t="str">
        <f t="shared" si="7"/>
        <v>Sweet Home, City Of - Tier 2</v>
      </c>
    </row>
    <row r="145" spans="1:35" x14ac:dyDescent="0.3">
      <c r="A145">
        <v>138</v>
      </c>
      <c r="B145">
        <v>10</v>
      </c>
      <c r="C145" t="s">
        <v>22</v>
      </c>
      <c r="D145" t="s">
        <v>1228</v>
      </c>
      <c r="E145" t="s">
        <v>1872</v>
      </c>
      <c r="F145" t="s">
        <v>416</v>
      </c>
      <c r="G145" s="57">
        <v>2.7946</v>
      </c>
      <c r="H145">
        <v>60</v>
      </c>
      <c r="I145">
        <v>0</v>
      </c>
      <c r="J145" s="12">
        <v>6.2222222222222223</v>
      </c>
      <c r="K145" s="12">
        <v>2</v>
      </c>
      <c r="L145">
        <v>0</v>
      </c>
      <c r="M145">
        <v>0</v>
      </c>
      <c r="N145" s="12">
        <v>148.16407672189004</v>
      </c>
      <c r="O145" s="12">
        <v>4640.2855201095454</v>
      </c>
      <c r="P145" s="12">
        <v>4161.6793136384604</v>
      </c>
      <c r="Q145">
        <v>0</v>
      </c>
      <c r="R145" s="58">
        <v>2.8868126355863844E-5</v>
      </c>
      <c r="S145" s="58">
        <v>2.0868113522537562E-3</v>
      </c>
      <c r="T145" s="58">
        <v>0</v>
      </c>
      <c r="U145" s="58">
        <v>3.1270931772542456E-3</v>
      </c>
      <c r="V145" s="58">
        <v>2.4202237183695544E-3</v>
      </c>
      <c r="W145" s="58">
        <v>0</v>
      </c>
      <c r="X145" s="58">
        <v>0</v>
      </c>
      <c r="Y145" s="58">
        <v>1.4853294773277503E-3</v>
      </c>
      <c r="Z145" s="58">
        <v>1.212851371998949E-3</v>
      </c>
      <c r="AA145" s="58">
        <v>2.1886373228555784E-3</v>
      </c>
      <c r="AB145" s="58">
        <v>0</v>
      </c>
      <c r="AC145" s="17">
        <v>1.1408922314923365E-3</v>
      </c>
      <c r="AD145" s="12">
        <v>138</v>
      </c>
      <c r="AE145" s="16">
        <v>6</v>
      </c>
      <c r="AF145" s="17">
        <v>0.9037690318986501</v>
      </c>
      <c r="AG145" t="str">
        <f>IF(AF145&lt;='CAV Tier 1 Analysis'!$A$5,"Tier 1", "Tier 2")</f>
        <v>Tier 2</v>
      </c>
      <c r="AH145" t="str">
        <f t="shared" si="6"/>
        <v>Oregon - Tier 2</v>
      </c>
      <c r="AI145" t="str">
        <f t="shared" si="7"/>
        <v>Stayton, City Of - Tier 2</v>
      </c>
    </row>
    <row r="146" spans="1:35" x14ac:dyDescent="0.3">
      <c r="A146">
        <v>139</v>
      </c>
      <c r="B146">
        <v>10</v>
      </c>
      <c r="C146" t="s">
        <v>22</v>
      </c>
      <c r="D146" t="s">
        <v>1156</v>
      </c>
      <c r="E146" t="s">
        <v>1763</v>
      </c>
      <c r="F146" t="s">
        <v>510</v>
      </c>
      <c r="G146" s="57">
        <v>1.5646199999999999</v>
      </c>
      <c r="H146">
        <v>4</v>
      </c>
      <c r="I146">
        <v>0</v>
      </c>
      <c r="J146" s="12">
        <v>10</v>
      </c>
      <c r="K146" s="12">
        <v>4</v>
      </c>
      <c r="L146">
        <v>0</v>
      </c>
      <c r="M146" s="12">
        <v>4.8495609157495103</v>
      </c>
      <c r="N146" s="12">
        <v>69.177676879750081</v>
      </c>
      <c r="O146" s="12">
        <v>815.90981016850731</v>
      </c>
      <c r="P146" s="12">
        <v>753.64279390656702</v>
      </c>
      <c r="Q146">
        <v>0</v>
      </c>
      <c r="R146" s="58">
        <v>1.6162473290958165E-5</v>
      </c>
      <c r="S146" s="58">
        <v>1.3912075681691709E-4</v>
      </c>
      <c r="T146" s="58">
        <v>0</v>
      </c>
      <c r="U146" s="58">
        <v>5.0256854634443239E-3</v>
      </c>
      <c r="V146" s="58">
        <v>4.8404474367391087E-3</v>
      </c>
      <c r="W146" s="58">
        <v>0</v>
      </c>
      <c r="X146" s="58">
        <v>1.2031960071490573E-3</v>
      </c>
      <c r="Y146" s="58">
        <v>6.9349902429734146E-4</v>
      </c>
      <c r="Z146" s="58">
        <v>2.1325785415611987E-4</v>
      </c>
      <c r="AA146" s="58">
        <v>3.9634258733957817E-4</v>
      </c>
      <c r="AB146" s="58">
        <v>0</v>
      </c>
      <c r="AC146" s="17">
        <v>1.1388828730212188E-3</v>
      </c>
      <c r="AD146" s="12">
        <v>139</v>
      </c>
      <c r="AE146" s="16">
        <v>6</v>
      </c>
      <c r="AF146" s="17">
        <v>0.90490791477167132</v>
      </c>
      <c r="AG146" t="str">
        <f>IF(AF146&lt;='CAV Tier 1 Analysis'!$A$5,"Tier 1", "Tier 2")</f>
        <v>Tier 2</v>
      </c>
      <c r="AH146" t="str">
        <f t="shared" si="6"/>
        <v>Oregon - Tier 2</v>
      </c>
      <c r="AI146" t="str">
        <f t="shared" si="7"/>
        <v>Myrtle Point, City Of - Tier 2</v>
      </c>
    </row>
    <row r="147" spans="1:35" x14ac:dyDescent="0.3">
      <c r="A147">
        <v>140</v>
      </c>
      <c r="B147">
        <v>10</v>
      </c>
      <c r="C147" t="s">
        <v>22</v>
      </c>
      <c r="D147" t="s">
        <v>1071</v>
      </c>
      <c r="E147" t="s">
        <v>1838</v>
      </c>
      <c r="F147" t="s">
        <v>472</v>
      </c>
      <c r="G147" s="57">
        <v>2.2583800000000003</v>
      </c>
      <c r="H147">
        <v>9</v>
      </c>
      <c r="I147">
        <v>0</v>
      </c>
      <c r="J147" s="12">
        <v>11</v>
      </c>
      <c r="K147" s="12">
        <v>2</v>
      </c>
      <c r="L147">
        <v>0</v>
      </c>
      <c r="M147" s="12">
        <v>0.69644169714574167</v>
      </c>
      <c r="N147" s="12">
        <v>253.38274213604316</v>
      </c>
      <c r="O147" s="12">
        <v>1811.8427569134992</v>
      </c>
      <c r="P147" s="12">
        <v>1730.9623531752254</v>
      </c>
      <c r="Q147">
        <v>0</v>
      </c>
      <c r="R147" s="58">
        <v>2.3328991340283332E-5</v>
      </c>
      <c r="S147" s="58">
        <v>3.1302170283806343E-4</v>
      </c>
      <c r="T147" s="58">
        <v>0</v>
      </c>
      <c r="U147" s="58">
        <v>5.5282540097887556E-3</v>
      </c>
      <c r="V147" s="58">
        <v>2.4202237183695544E-3</v>
      </c>
      <c r="W147" s="58">
        <v>0</v>
      </c>
      <c r="X147" s="58">
        <v>1.7279004919734295E-4</v>
      </c>
      <c r="Y147" s="58">
        <v>2.5401356676169095E-3</v>
      </c>
      <c r="Z147" s="58">
        <v>4.7356912932310655E-4</v>
      </c>
      <c r="AA147" s="58">
        <v>9.1031733228504432E-4</v>
      </c>
      <c r="AB147" s="58">
        <v>0</v>
      </c>
      <c r="AC147" s="17">
        <v>1.1256036909780961E-3</v>
      </c>
      <c r="AD147" s="12">
        <v>140</v>
      </c>
      <c r="AE147" s="16">
        <v>6</v>
      </c>
      <c r="AF147" s="17">
        <v>0.90603351846264946</v>
      </c>
      <c r="AG147" t="str">
        <f>IF(AF147&lt;='CAV Tier 1 Analysis'!$A$5,"Tier 1", "Tier 2")</f>
        <v>Tier 2</v>
      </c>
      <c r="AH147" t="str">
        <f t="shared" si="6"/>
        <v>Oregon - Tier 2</v>
      </c>
      <c r="AI147" t="str">
        <f t="shared" si="7"/>
        <v>Toledo, City Of - Tier 2</v>
      </c>
    </row>
    <row r="148" spans="1:35" x14ac:dyDescent="0.3">
      <c r="A148">
        <v>141</v>
      </c>
      <c r="B148">
        <v>10</v>
      </c>
      <c r="C148" t="s">
        <v>22</v>
      </c>
      <c r="D148" t="s">
        <v>1267</v>
      </c>
      <c r="E148" t="s">
        <v>1937</v>
      </c>
      <c r="F148" t="s">
        <v>523</v>
      </c>
      <c r="G148" s="57">
        <v>0.77129999999999999</v>
      </c>
      <c r="H148">
        <v>6</v>
      </c>
      <c r="I148">
        <v>0</v>
      </c>
      <c r="J148" s="12">
        <v>7</v>
      </c>
      <c r="K148" s="12">
        <v>7</v>
      </c>
      <c r="L148">
        <v>0</v>
      </c>
      <c r="M148">
        <v>0</v>
      </c>
      <c r="N148" s="12">
        <v>8.7805661707431829E-2</v>
      </c>
      <c r="O148" s="12">
        <v>0.88439125597864421</v>
      </c>
      <c r="P148" s="12">
        <v>0.20401597056664</v>
      </c>
      <c r="Q148">
        <v>0</v>
      </c>
      <c r="R148" s="58">
        <v>7.9675037065332369E-6</v>
      </c>
      <c r="S148" s="58">
        <v>2.0868113522537563E-4</v>
      </c>
      <c r="T148" s="58">
        <v>0</v>
      </c>
      <c r="U148" s="58">
        <v>3.5179798244110265E-3</v>
      </c>
      <c r="V148" s="58">
        <v>8.4707830142934405E-3</v>
      </c>
      <c r="W148" s="58">
        <v>0</v>
      </c>
      <c r="X148" s="58">
        <v>0</v>
      </c>
      <c r="Y148" s="58">
        <v>8.8024263705379298E-7</v>
      </c>
      <c r="Z148" s="58">
        <v>2.3115714400527884E-7</v>
      </c>
      <c r="AA148" s="58">
        <v>1.072924975688177E-7</v>
      </c>
      <c r="AB148" s="58">
        <v>0</v>
      </c>
      <c r="AC148" s="17">
        <v>1.1096936518104549E-3</v>
      </c>
      <c r="AD148" s="12">
        <v>141</v>
      </c>
      <c r="AE148" s="16">
        <v>6</v>
      </c>
      <c r="AF148" s="17">
        <v>0.90714321211445992</v>
      </c>
      <c r="AG148" t="str">
        <f>IF(AF148&lt;='CAV Tier 1 Analysis'!$A$5,"Tier 1", "Tier 2")</f>
        <v>Tier 2</v>
      </c>
      <c r="AH148" t="str">
        <f t="shared" si="6"/>
        <v>Oregon - Tier 2</v>
      </c>
      <c r="AI148" t="str">
        <f t="shared" si="7"/>
        <v>Fossil, City Of - Tier 2</v>
      </c>
    </row>
    <row r="149" spans="1:35" x14ac:dyDescent="0.3">
      <c r="A149">
        <v>142</v>
      </c>
      <c r="B149">
        <v>10</v>
      </c>
      <c r="C149" t="s">
        <v>22</v>
      </c>
      <c r="D149" t="s">
        <v>1211</v>
      </c>
      <c r="E149" t="s">
        <v>1840</v>
      </c>
      <c r="F149" t="s">
        <v>550</v>
      </c>
      <c r="G149" s="57">
        <v>0.86462000000000006</v>
      </c>
      <c r="H149">
        <v>88</v>
      </c>
      <c r="I149">
        <v>0</v>
      </c>
      <c r="J149" s="12">
        <v>11</v>
      </c>
      <c r="K149" s="12">
        <v>2</v>
      </c>
      <c r="L149">
        <v>0</v>
      </c>
      <c r="M149" s="12">
        <v>4.4499895908028959</v>
      </c>
      <c r="N149" s="12">
        <v>1.1439371571595578</v>
      </c>
      <c r="O149" s="12">
        <v>12.822479691855762</v>
      </c>
      <c r="P149">
        <v>0</v>
      </c>
      <c r="Q149" s="12">
        <v>1.2310617187734199</v>
      </c>
      <c r="R149" s="58">
        <v>8.9314962462631504E-6</v>
      </c>
      <c r="S149" s="58">
        <v>3.060656649972176E-3</v>
      </c>
      <c r="T149" s="58">
        <v>0</v>
      </c>
      <c r="U149" s="58">
        <v>5.5282540097887556E-3</v>
      </c>
      <c r="V149" s="58">
        <v>2.4202237183695544E-3</v>
      </c>
      <c r="W149" s="58">
        <v>0</v>
      </c>
      <c r="X149" s="58">
        <v>1.1040607181818248E-3</v>
      </c>
      <c r="Y149" s="58">
        <v>1.1467851164280004E-5</v>
      </c>
      <c r="Z149" s="58">
        <v>3.3514666326672037E-6</v>
      </c>
      <c r="AA149" s="58">
        <v>0</v>
      </c>
      <c r="AB149" s="58">
        <v>1.9574268655386634E-6</v>
      </c>
      <c r="AC149" s="17">
        <v>1.1035366670200963E-3</v>
      </c>
      <c r="AD149" s="12">
        <v>142</v>
      </c>
      <c r="AE149" s="16">
        <v>6</v>
      </c>
      <c r="AF149" s="17">
        <v>0.90824674878148004</v>
      </c>
      <c r="AG149" t="str">
        <f>IF(AF149&lt;='CAV Tier 1 Analysis'!$A$5,"Tier 1", "Tier 2")</f>
        <v>Tier 2</v>
      </c>
      <c r="AH149" t="str">
        <f t="shared" si="6"/>
        <v>Oregon - Tier 2</v>
      </c>
      <c r="AI149" t="str">
        <f t="shared" si="7"/>
        <v>Yachats, City Of - Tier 2</v>
      </c>
    </row>
    <row r="150" spans="1:35" x14ac:dyDescent="0.3">
      <c r="A150">
        <v>143</v>
      </c>
      <c r="B150">
        <v>10</v>
      </c>
      <c r="C150" t="s">
        <v>22</v>
      </c>
      <c r="D150" t="s">
        <v>1056</v>
      </c>
      <c r="E150" t="s">
        <v>1938</v>
      </c>
      <c r="F150" t="s">
        <v>530</v>
      </c>
      <c r="G150" s="57">
        <v>1.17604</v>
      </c>
      <c r="H150">
        <v>1</v>
      </c>
      <c r="I150">
        <v>0</v>
      </c>
      <c r="J150" s="12">
        <v>7</v>
      </c>
      <c r="K150" s="12">
        <v>7</v>
      </c>
      <c r="L150">
        <v>0</v>
      </c>
      <c r="M150">
        <v>0</v>
      </c>
      <c r="N150" s="12">
        <v>1.5502470933172874E-4</v>
      </c>
      <c r="O150" s="12">
        <v>0.73098777943601445</v>
      </c>
      <c r="P150">
        <v>0</v>
      </c>
      <c r="Q150">
        <v>0</v>
      </c>
      <c r="R150" s="58">
        <v>1.2148454633775894E-5</v>
      </c>
      <c r="S150" s="58">
        <v>3.4780189204229272E-5</v>
      </c>
      <c r="T150" s="58">
        <v>0</v>
      </c>
      <c r="U150" s="58">
        <v>3.5179798244110265E-3</v>
      </c>
      <c r="V150" s="58">
        <v>8.4707830142934405E-3</v>
      </c>
      <c r="W150" s="58">
        <v>0</v>
      </c>
      <c r="X150" s="58">
        <v>0</v>
      </c>
      <c r="Y150" s="58">
        <v>1.5541066065345625E-9</v>
      </c>
      <c r="Z150" s="58">
        <v>1.9106141795828665E-7</v>
      </c>
      <c r="AA150" s="58">
        <v>0</v>
      </c>
      <c r="AB150" s="58">
        <v>0</v>
      </c>
      <c r="AC150" s="17">
        <v>1.094171281642458E-3</v>
      </c>
      <c r="AD150" s="12">
        <v>143</v>
      </c>
      <c r="AE150" s="16">
        <v>6</v>
      </c>
      <c r="AF150" s="17">
        <v>0.9093409200631225</v>
      </c>
      <c r="AG150" t="str">
        <f>IF(AF150&lt;='CAV Tier 1 Analysis'!$A$5,"Tier 1", "Tier 2")</f>
        <v>Tier 2</v>
      </c>
      <c r="AH150" t="str">
        <f t="shared" si="6"/>
        <v>Oregon - Tier 2</v>
      </c>
      <c r="AI150" t="str">
        <f t="shared" si="7"/>
        <v>Mitchell, City Of - Tier 2</v>
      </c>
    </row>
    <row r="151" spans="1:35" x14ac:dyDescent="0.3">
      <c r="A151">
        <v>144</v>
      </c>
      <c r="B151">
        <v>10</v>
      </c>
      <c r="C151" t="s">
        <v>22</v>
      </c>
      <c r="D151" t="s">
        <v>1268</v>
      </c>
      <c r="E151" t="s">
        <v>1939</v>
      </c>
      <c r="F151" t="s">
        <v>533</v>
      </c>
      <c r="G151" s="57">
        <v>0.22986999999999999</v>
      </c>
      <c r="H151">
        <v>0</v>
      </c>
      <c r="I151">
        <v>0</v>
      </c>
      <c r="J151" s="12">
        <v>7</v>
      </c>
      <c r="K151" s="12">
        <v>7</v>
      </c>
      <c r="L151">
        <v>0</v>
      </c>
      <c r="M151">
        <v>0</v>
      </c>
      <c r="N151" s="12">
        <v>0</v>
      </c>
      <c r="O151" s="12">
        <v>0.14287963067494017</v>
      </c>
      <c r="P151">
        <v>0</v>
      </c>
      <c r="Q151">
        <v>0</v>
      </c>
      <c r="R151" s="58">
        <v>2.3745495618057761E-6</v>
      </c>
      <c r="S151" s="58">
        <v>0</v>
      </c>
      <c r="T151" s="58">
        <v>0</v>
      </c>
      <c r="U151" s="58">
        <v>3.5179798244110265E-3</v>
      </c>
      <c r="V151" s="58">
        <v>8.4707830142934405E-3</v>
      </c>
      <c r="W151" s="58">
        <v>0</v>
      </c>
      <c r="X151" s="58">
        <v>0</v>
      </c>
      <c r="Y151" s="58">
        <v>0</v>
      </c>
      <c r="Z151" s="58">
        <v>3.7345063217298175E-8</v>
      </c>
      <c r="AA151" s="58">
        <v>0</v>
      </c>
      <c r="AB151" s="58">
        <v>0</v>
      </c>
      <c r="AC151" s="17">
        <v>1.0901067939390445E-3</v>
      </c>
      <c r="AD151" s="12">
        <v>144</v>
      </c>
      <c r="AE151" s="16">
        <v>6</v>
      </c>
      <c r="AF151" s="17">
        <v>0.91043102685706156</v>
      </c>
      <c r="AG151" t="str">
        <f>IF(AF151&lt;='CAV Tier 1 Analysis'!$A$5,"Tier 1", "Tier 2")</f>
        <v>Tier 2</v>
      </c>
      <c r="AH151" t="str">
        <f t="shared" si="6"/>
        <v>Oregon - Tier 2</v>
      </c>
      <c r="AI151" t="str">
        <f t="shared" si="7"/>
        <v>Spray, City Of - Tier 2</v>
      </c>
    </row>
    <row r="152" spans="1:35" x14ac:dyDescent="0.3">
      <c r="A152">
        <v>145</v>
      </c>
      <c r="B152">
        <v>10</v>
      </c>
      <c r="C152" t="s">
        <v>22</v>
      </c>
      <c r="D152" t="s">
        <v>1191</v>
      </c>
      <c r="E152" t="s">
        <v>1811</v>
      </c>
      <c r="F152" t="s">
        <v>620</v>
      </c>
      <c r="G152" s="57">
        <v>0.96804000000000012</v>
      </c>
      <c r="H152">
        <v>48</v>
      </c>
      <c r="I152">
        <v>0</v>
      </c>
      <c r="J152" s="12">
        <v>8</v>
      </c>
      <c r="K152" s="12">
        <v>2</v>
      </c>
      <c r="L152">
        <v>1</v>
      </c>
      <c r="M152" s="12">
        <v>4.3917090202884177</v>
      </c>
      <c r="N152" s="12">
        <v>11.453497056271587</v>
      </c>
      <c r="O152" s="12">
        <v>176.34606073551572</v>
      </c>
      <c r="P152" s="12">
        <v>130.57937018776903</v>
      </c>
      <c r="Q152">
        <v>0</v>
      </c>
      <c r="R152" s="58">
        <v>9.9998214547808065E-6</v>
      </c>
      <c r="S152" s="58">
        <v>1.6694490818030051E-3</v>
      </c>
      <c r="T152" s="58">
        <v>0</v>
      </c>
      <c r="U152" s="58">
        <v>4.020548370755459E-3</v>
      </c>
      <c r="V152" s="58">
        <v>2.4202237183695544E-3</v>
      </c>
      <c r="W152" s="58">
        <v>2.4390243902439024E-3</v>
      </c>
      <c r="X152" s="58">
        <v>1.0896010689567461E-3</v>
      </c>
      <c r="Y152" s="58">
        <v>1.1482011815927165E-4</v>
      </c>
      <c r="Z152" s="58">
        <v>4.6092327892924799E-5</v>
      </c>
      <c r="AA152" s="58">
        <v>6.867200993871532E-5</v>
      </c>
      <c r="AB152" s="58">
        <v>0</v>
      </c>
      <c r="AC152" s="17">
        <v>1.0798573552340325E-3</v>
      </c>
      <c r="AD152" s="12">
        <v>145</v>
      </c>
      <c r="AE152" s="16">
        <v>6</v>
      </c>
      <c r="AF152" s="17">
        <v>0.91151088421229565</v>
      </c>
      <c r="AG152" t="str">
        <f>IF(AF152&lt;='CAV Tier 1 Analysis'!$A$5,"Tier 1", "Tier 2")</f>
        <v>Tier 2</v>
      </c>
      <c r="AH152" t="str">
        <f t="shared" si="6"/>
        <v>Oregon - Tier 2</v>
      </c>
      <c r="AI152" t="str">
        <f t="shared" si="7"/>
        <v>Rogue River, City Of - Tier 2</v>
      </c>
    </row>
    <row r="153" spans="1:35" x14ac:dyDescent="0.3">
      <c r="A153">
        <v>146</v>
      </c>
      <c r="B153">
        <v>10</v>
      </c>
      <c r="C153" t="s">
        <v>22</v>
      </c>
      <c r="D153" t="s">
        <v>790</v>
      </c>
      <c r="E153" t="s">
        <v>1808</v>
      </c>
      <c r="F153" t="s">
        <v>615</v>
      </c>
      <c r="G153" s="57">
        <v>1.74603</v>
      </c>
      <c r="H153">
        <v>31</v>
      </c>
      <c r="I153">
        <v>2</v>
      </c>
      <c r="J153" s="12">
        <v>8</v>
      </c>
      <c r="K153" s="12">
        <v>2</v>
      </c>
      <c r="L153">
        <v>0</v>
      </c>
      <c r="M153" s="12">
        <v>3.9230253775708319</v>
      </c>
      <c r="N153" s="12">
        <v>4.9498510974052001</v>
      </c>
      <c r="O153" s="12">
        <v>534.33490693298086</v>
      </c>
      <c r="P153" s="12">
        <v>451.78664994248237</v>
      </c>
      <c r="Q153" s="12">
        <v>46.064553552854704</v>
      </c>
      <c r="R153" s="58">
        <v>1.8036432641926911E-5</v>
      </c>
      <c r="S153" s="58">
        <v>1.0781858653311075E-3</v>
      </c>
      <c r="T153" s="58">
        <v>2.828854314002829E-3</v>
      </c>
      <c r="U153" s="58">
        <v>4.020548370755459E-3</v>
      </c>
      <c r="V153" s="58">
        <v>2.4202237183695544E-3</v>
      </c>
      <c r="W153" s="58">
        <v>0</v>
      </c>
      <c r="X153" s="58">
        <v>9.7331872972424255E-4</v>
      </c>
      <c r="Y153" s="58">
        <v>4.9621743043419075E-5</v>
      </c>
      <c r="Z153" s="58">
        <v>1.3966141138774095E-4</v>
      </c>
      <c r="AA153" s="58">
        <v>2.3759570344393557E-4</v>
      </c>
      <c r="AB153" s="58">
        <v>7.3244089470381738E-5</v>
      </c>
      <c r="AC153" s="17">
        <v>1.0762991252882359E-3</v>
      </c>
      <c r="AD153" s="12">
        <v>146</v>
      </c>
      <c r="AE153" s="16">
        <v>6</v>
      </c>
      <c r="AF153" s="17">
        <v>0.91258718333758393</v>
      </c>
      <c r="AG153" t="str">
        <f>IF(AF153&lt;='CAV Tier 1 Analysis'!$A$5,"Tier 1", "Tier 2")</f>
        <v>Tier 2</v>
      </c>
      <c r="AH153" t="str">
        <f t="shared" si="6"/>
        <v>Oregon - Tier 2</v>
      </c>
      <c r="AI153" t="str">
        <f t="shared" si="7"/>
        <v>Jacksonville, City Of - Tier 2</v>
      </c>
    </row>
    <row r="154" spans="1:35" x14ac:dyDescent="0.3">
      <c r="A154">
        <v>147</v>
      </c>
      <c r="B154">
        <v>10</v>
      </c>
      <c r="C154" t="s">
        <v>22</v>
      </c>
      <c r="D154" t="s">
        <v>1229</v>
      </c>
      <c r="E154" t="s">
        <v>1873</v>
      </c>
      <c r="F154" t="s">
        <v>628</v>
      </c>
      <c r="G154" s="57">
        <v>1.5938600000000001</v>
      </c>
      <c r="H154">
        <v>45</v>
      </c>
      <c r="I154">
        <v>0</v>
      </c>
      <c r="J154" s="12">
        <v>6</v>
      </c>
      <c r="K154" s="12">
        <v>2</v>
      </c>
      <c r="L154">
        <v>1</v>
      </c>
      <c r="M154" s="12">
        <v>6.8616628813070157</v>
      </c>
      <c r="N154" s="12">
        <v>40.117729029170846</v>
      </c>
      <c r="O154" s="12">
        <v>401.66103865398247</v>
      </c>
      <c r="P154" s="12">
        <v>128.43984790344462</v>
      </c>
      <c r="Q154">
        <v>0</v>
      </c>
      <c r="R154" s="58">
        <v>1.6464521532082284E-5</v>
      </c>
      <c r="S154" s="58">
        <v>1.5651085141903172E-3</v>
      </c>
      <c r="T154" s="58">
        <v>0</v>
      </c>
      <c r="U154" s="58">
        <v>3.015411278066594E-3</v>
      </c>
      <c r="V154" s="58">
        <v>2.4202237183695544E-3</v>
      </c>
      <c r="W154" s="58">
        <v>2.4390243902439024E-3</v>
      </c>
      <c r="X154" s="58">
        <v>1.7024067796281152E-3</v>
      </c>
      <c r="Y154" s="58">
        <v>4.0217606594561932E-4</v>
      </c>
      <c r="Z154" s="58">
        <v>1.0498387215588947E-4</v>
      </c>
      <c r="AA154" s="58">
        <v>6.7546829940052792E-5</v>
      </c>
      <c r="AB154" s="58">
        <v>0</v>
      </c>
      <c r="AC154" s="17">
        <v>1.0666678154611024E-3</v>
      </c>
      <c r="AD154" s="12">
        <v>147</v>
      </c>
      <c r="AE154" s="16">
        <v>6</v>
      </c>
      <c r="AF154" s="17">
        <v>0.91365385115304498</v>
      </c>
      <c r="AG154" t="str">
        <f>IF(AF154&lt;='CAV Tier 1 Analysis'!$A$5,"Tier 1", "Tier 2")</f>
        <v>Tier 2</v>
      </c>
      <c r="AH154" t="str">
        <f t="shared" si="6"/>
        <v>Oregon - Tier 2</v>
      </c>
      <c r="AI154" t="str">
        <f t="shared" si="7"/>
        <v>Turner, City Of - Tier 2</v>
      </c>
    </row>
    <row r="155" spans="1:35" x14ac:dyDescent="0.3">
      <c r="A155">
        <v>148</v>
      </c>
      <c r="B155">
        <v>10</v>
      </c>
      <c r="C155" t="s">
        <v>22</v>
      </c>
      <c r="D155" t="s">
        <v>1259</v>
      </c>
      <c r="E155" t="s">
        <v>1925</v>
      </c>
      <c r="F155" t="s">
        <v>540</v>
      </c>
      <c r="G155" s="57">
        <v>0.60663999999999996</v>
      </c>
      <c r="H155">
        <v>4</v>
      </c>
      <c r="I155">
        <v>0</v>
      </c>
      <c r="J155" s="12">
        <v>6</v>
      </c>
      <c r="K155" s="12">
        <v>7</v>
      </c>
      <c r="L155">
        <v>0</v>
      </c>
      <c r="M155">
        <v>0</v>
      </c>
      <c r="N155" s="12">
        <v>0.12974169111663428</v>
      </c>
      <c r="O155" s="12">
        <v>2.0954992472610376</v>
      </c>
      <c r="P155" s="12">
        <v>0.6953593885414473</v>
      </c>
      <c r="Q155">
        <v>0</v>
      </c>
      <c r="R155" s="58">
        <v>6.2665713062768342E-6</v>
      </c>
      <c r="S155" s="58">
        <v>1.3912075681691709E-4</v>
      </c>
      <c r="T155" s="58">
        <v>0</v>
      </c>
      <c r="U155" s="58">
        <v>3.015411278066594E-3</v>
      </c>
      <c r="V155" s="58">
        <v>8.4707830142934405E-3</v>
      </c>
      <c r="W155" s="58">
        <v>0</v>
      </c>
      <c r="X155" s="58">
        <v>0</v>
      </c>
      <c r="Y155" s="58">
        <v>1.3006469754177439E-6</v>
      </c>
      <c r="Z155" s="58">
        <v>5.4770964546235845E-7</v>
      </c>
      <c r="AA155" s="58">
        <v>3.6569120200405163E-7</v>
      </c>
      <c r="AB155" s="58">
        <v>0</v>
      </c>
      <c r="AC155" s="17">
        <v>1.0576177880278284E-3</v>
      </c>
      <c r="AD155" s="12">
        <v>148</v>
      </c>
      <c r="AE155" s="16">
        <v>6</v>
      </c>
      <c r="AF155" s="17">
        <v>0.9147114689410728</v>
      </c>
      <c r="AG155" t="str">
        <f>IF(AF155&lt;='CAV Tier 1 Analysis'!$A$5,"Tier 1", "Tier 2")</f>
        <v>Tier 2</v>
      </c>
      <c r="AH155" t="str">
        <f t="shared" si="6"/>
        <v>Oregon - Tier 2</v>
      </c>
      <c r="AI155" t="str">
        <f t="shared" si="7"/>
        <v>Wallowa, City Of - Tier 2</v>
      </c>
    </row>
    <row r="156" spans="1:35" x14ac:dyDescent="0.3">
      <c r="A156">
        <v>149</v>
      </c>
      <c r="B156">
        <v>10</v>
      </c>
      <c r="C156" t="s">
        <v>22</v>
      </c>
      <c r="D156" t="s">
        <v>1250</v>
      </c>
      <c r="E156" t="s">
        <v>1909</v>
      </c>
      <c r="F156" t="s">
        <v>454</v>
      </c>
      <c r="G156" s="57">
        <v>1.8929399999999996</v>
      </c>
      <c r="H156">
        <v>18</v>
      </c>
      <c r="I156">
        <v>0</v>
      </c>
      <c r="J156" s="12">
        <v>6</v>
      </c>
      <c r="K156" s="12">
        <v>3</v>
      </c>
      <c r="L156">
        <v>0</v>
      </c>
      <c r="M156" s="12">
        <v>4.9999999999999991</v>
      </c>
      <c r="N156" s="12">
        <v>0</v>
      </c>
      <c r="O156" s="12">
        <v>3938.5641938395174</v>
      </c>
      <c r="P156" s="12">
        <v>3904.079157373259</v>
      </c>
      <c r="Q156">
        <v>0</v>
      </c>
      <c r="R156" s="58">
        <v>1.9554008124264258E-5</v>
      </c>
      <c r="S156" s="58">
        <v>6.2604340567612687E-4</v>
      </c>
      <c r="T156" s="58">
        <v>0</v>
      </c>
      <c r="U156" s="58">
        <v>3.015411278066594E-3</v>
      </c>
      <c r="V156" s="58">
        <v>3.6303355775543313E-3</v>
      </c>
      <c r="W156" s="58">
        <v>0</v>
      </c>
      <c r="X156" s="58">
        <v>1.2405205626364428E-3</v>
      </c>
      <c r="Y156" s="58">
        <v>0</v>
      </c>
      <c r="Z156" s="58">
        <v>1.0294394527023466E-3</v>
      </c>
      <c r="AA156" s="58">
        <v>2.0531647710595254E-3</v>
      </c>
      <c r="AB156" s="58">
        <v>0</v>
      </c>
      <c r="AC156" s="17">
        <v>1.0558608232563301E-3</v>
      </c>
      <c r="AD156" s="12">
        <v>149</v>
      </c>
      <c r="AE156" s="16">
        <v>6</v>
      </c>
      <c r="AF156" s="17">
        <v>0.91576732976432917</v>
      </c>
      <c r="AG156" t="str">
        <f>IF(AF156&lt;='CAV Tier 1 Analysis'!$A$5,"Tier 1", "Tier 2")</f>
        <v>Tier 2</v>
      </c>
      <c r="AH156" t="str">
        <f t="shared" si="6"/>
        <v>Oregon - Tier 2</v>
      </c>
      <c r="AI156" t="str">
        <f t="shared" si="7"/>
        <v>Milton-Freewater, City Of - Tier 2</v>
      </c>
    </row>
    <row r="157" spans="1:35" x14ac:dyDescent="0.3">
      <c r="A157">
        <v>150</v>
      </c>
      <c r="B157">
        <v>10</v>
      </c>
      <c r="C157" t="s">
        <v>22</v>
      </c>
      <c r="D157" t="s">
        <v>1257</v>
      </c>
      <c r="E157" t="s">
        <v>1923</v>
      </c>
      <c r="F157" t="s">
        <v>539</v>
      </c>
      <c r="G157" s="57">
        <v>0.85819000000000012</v>
      </c>
      <c r="H157">
        <v>1</v>
      </c>
      <c r="I157">
        <v>0</v>
      </c>
      <c r="J157" s="12">
        <v>6</v>
      </c>
      <c r="K157" s="12">
        <v>7</v>
      </c>
      <c r="L157">
        <v>0</v>
      </c>
      <c r="M157">
        <v>0</v>
      </c>
      <c r="N157" s="12">
        <v>0.80194462206430328</v>
      </c>
      <c r="O157" s="12">
        <v>97.042620578668476</v>
      </c>
      <c r="P157" s="12">
        <v>95.061897208375441</v>
      </c>
      <c r="Q157">
        <v>0</v>
      </c>
      <c r="R157" s="58">
        <v>8.8650745571240234E-6</v>
      </c>
      <c r="S157" s="58">
        <v>3.4780189204229272E-5</v>
      </c>
      <c r="T157" s="58">
        <v>0</v>
      </c>
      <c r="U157" s="58">
        <v>3.015411278066594E-3</v>
      </c>
      <c r="V157" s="58">
        <v>8.4707830142934405E-3</v>
      </c>
      <c r="W157" s="58">
        <v>0</v>
      </c>
      <c r="X157" s="58">
        <v>0</v>
      </c>
      <c r="Y157" s="58">
        <v>8.0394115273462159E-6</v>
      </c>
      <c r="Z157" s="58">
        <v>2.5364446864561247E-5</v>
      </c>
      <c r="AA157" s="58">
        <v>4.9993284088439873E-5</v>
      </c>
      <c r="AB157" s="58">
        <v>0</v>
      </c>
      <c r="AC157" s="17">
        <v>1.0557487907819759E-3</v>
      </c>
      <c r="AD157" s="12">
        <v>150</v>
      </c>
      <c r="AE157" s="16">
        <v>6</v>
      </c>
      <c r="AF157" s="17">
        <v>0.91682307855511114</v>
      </c>
      <c r="AG157" t="str">
        <f>IF(AF157&lt;='CAV Tier 1 Analysis'!$A$5,"Tier 1", "Tier 2")</f>
        <v>Tier 2</v>
      </c>
      <c r="AH157" t="str">
        <f t="shared" si="6"/>
        <v>Oregon - Tier 2</v>
      </c>
      <c r="AI157" t="str">
        <f t="shared" si="7"/>
        <v>Joseph, City Of - Tier 2</v>
      </c>
    </row>
    <row r="158" spans="1:35" x14ac:dyDescent="0.3">
      <c r="A158">
        <v>151</v>
      </c>
      <c r="B158">
        <v>10</v>
      </c>
      <c r="C158" t="s">
        <v>22</v>
      </c>
      <c r="D158" t="s">
        <v>1258</v>
      </c>
      <c r="E158" t="s">
        <v>1924</v>
      </c>
      <c r="F158" t="s">
        <v>546</v>
      </c>
      <c r="G158" s="57">
        <v>0.29214000000000001</v>
      </c>
      <c r="H158">
        <v>1</v>
      </c>
      <c r="I158">
        <v>0</v>
      </c>
      <c r="J158" s="12">
        <v>6</v>
      </c>
      <c r="K158" s="12">
        <v>7</v>
      </c>
      <c r="L158">
        <v>0</v>
      </c>
      <c r="M158">
        <v>0</v>
      </c>
      <c r="N158" s="12">
        <v>0</v>
      </c>
      <c r="O158" s="12">
        <v>1.2157774106031334</v>
      </c>
      <c r="P158" s="12">
        <v>0.54151119286882454</v>
      </c>
      <c r="Q158">
        <v>0</v>
      </c>
      <c r="R158" s="58">
        <v>3.0177966197674316E-6</v>
      </c>
      <c r="S158" s="58">
        <v>3.4780189204229272E-5</v>
      </c>
      <c r="T158" s="58">
        <v>0</v>
      </c>
      <c r="U158" s="58">
        <v>3.015411278066594E-3</v>
      </c>
      <c r="V158" s="58">
        <v>8.4707830142934405E-3</v>
      </c>
      <c r="W158" s="58">
        <v>0</v>
      </c>
      <c r="X158" s="58">
        <v>0</v>
      </c>
      <c r="Y158" s="58">
        <v>0</v>
      </c>
      <c r="Z158" s="58">
        <v>3.1777296765577681E-7</v>
      </c>
      <c r="AA158" s="58">
        <v>2.8478205987010246E-7</v>
      </c>
      <c r="AB158" s="58">
        <v>0</v>
      </c>
      <c r="AC158" s="17">
        <v>1.0476904393828688E-3</v>
      </c>
      <c r="AD158" s="12">
        <v>151</v>
      </c>
      <c r="AE158" s="16">
        <v>6</v>
      </c>
      <c r="AF158" s="17">
        <v>0.91787076899449405</v>
      </c>
      <c r="AG158" t="str">
        <f>IF(AF158&lt;='CAV Tier 1 Analysis'!$A$5,"Tier 1", "Tier 2")</f>
        <v>Tier 2</v>
      </c>
      <c r="AH158" t="str">
        <f t="shared" si="6"/>
        <v>Oregon - Tier 2</v>
      </c>
      <c r="AI158" t="str">
        <f t="shared" si="7"/>
        <v>Lostine, City Of - Tier 2</v>
      </c>
    </row>
    <row r="159" spans="1:35" x14ac:dyDescent="0.3">
      <c r="A159">
        <v>152</v>
      </c>
      <c r="B159">
        <v>10</v>
      </c>
      <c r="C159" t="s">
        <v>22</v>
      </c>
      <c r="D159" t="s">
        <v>1253</v>
      </c>
      <c r="E159" t="s">
        <v>1912</v>
      </c>
      <c r="F159" t="s">
        <v>544</v>
      </c>
      <c r="G159" s="57">
        <v>1.4574399999999998</v>
      </c>
      <c r="H159">
        <v>101</v>
      </c>
      <c r="I159">
        <v>0</v>
      </c>
      <c r="J159" s="12">
        <v>6</v>
      </c>
      <c r="K159" s="12">
        <v>3</v>
      </c>
      <c r="L159">
        <v>0</v>
      </c>
      <c r="M159" s="12">
        <v>2.0502113294543856</v>
      </c>
      <c r="N159" s="12">
        <v>47.43868978265624</v>
      </c>
      <c r="O159" s="12">
        <v>410.66551438048015</v>
      </c>
      <c r="P159" s="12">
        <v>384.11415138904175</v>
      </c>
      <c r="Q159" s="12">
        <v>23.278530390125354</v>
      </c>
      <c r="R159" s="58">
        <v>1.505530740574329E-5</v>
      </c>
      <c r="S159" s="58">
        <v>3.5127991096271564E-3</v>
      </c>
      <c r="T159" s="58">
        <v>0</v>
      </c>
      <c r="U159" s="58">
        <v>3.015411278066594E-3</v>
      </c>
      <c r="V159" s="58">
        <v>3.6303355775543313E-3</v>
      </c>
      <c r="W159" s="58">
        <v>0</v>
      </c>
      <c r="X159" s="58">
        <v>5.0866586238767283E-4</v>
      </c>
      <c r="Y159" s="58">
        <v>4.7556793697197108E-4</v>
      </c>
      <c r="Z159" s="58">
        <v>1.0733741068098353E-4</v>
      </c>
      <c r="AA159" s="58">
        <v>2.0200657105221828E-4</v>
      </c>
      <c r="AB159" s="58">
        <v>3.7013595728806949E-5</v>
      </c>
      <c r="AC159" s="17">
        <v>1.0458356954068616E-3</v>
      </c>
      <c r="AD159" s="12">
        <v>152</v>
      </c>
      <c r="AE159" s="16">
        <v>6</v>
      </c>
      <c r="AF159" s="17">
        <v>0.91891660468990088</v>
      </c>
      <c r="AG159" t="str">
        <f>IF(AF159&lt;='CAV Tier 1 Analysis'!$A$5,"Tier 1", "Tier 2")</f>
        <v>Tier 2</v>
      </c>
      <c r="AH159" t="str">
        <f t="shared" si="6"/>
        <v>Oregon - Tier 2</v>
      </c>
      <c r="AI159" t="str">
        <f t="shared" si="7"/>
        <v>Stanfield, City Of - Tier 2</v>
      </c>
    </row>
    <row r="160" spans="1:35" x14ac:dyDescent="0.3">
      <c r="A160">
        <v>153</v>
      </c>
      <c r="B160">
        <v>10</v>
      </c>
      <c r="C160" t="s">
        <v>22</v>
      </c>
      <c r="D160" t="s">
        <v>1131</v>
      </c>
      <c r="E160" t="s">
        <v>1731</v>
      </c>
      <c r="F160" t="s">
        <v>475</v>
      </c>
      <c r="G160" s="57">
        <v>1.2503500000000001</v>
      </c>
      <c r="H160">
        <v>48</v>
      </c>
      <c r="I160">
        <v>0</v>
      </c>
      <c r="J160" s="12">
        <v>7</v>
      </c>
      <c r="K160" s="12">
        <v>3</v>
      </c>
      <c r="L160">
        <v>0</v>
      </c>
      <c r="M160">
        <v>0</v>
      </c>
      <c r="N160" s="12">
        <v>73.621017220863948</v>
      </c>
      <c r="O160" s="12">
        <v>1597.5272444309508</v>
      </c>
      <c r="P160" s="12">
        <v>1471.9078770788449</v>
      </c>
      <c r="Q160" s="12">
        <v>422.63946830323107</v>
      </c>
      <c r="R160" s="58">
        <v>1.2916074496906305E-5</v>
      </c>
      <c r="S160" s="58">
        <v>1.6694490818030051E-3</v>
      </c>
      <c r="T160" s="58">
        <v>0</v>
      </c>
      <c r="U160" s="58">
        <v>3.5179798244110265E-3</v>
      </c>
      <c r="V160" s="58">
        <v>3.6303355775543313E-3</v>
      </c>
      <c r="W160" s="58">
        <v>0</v>
      </c>
      <c r="X160" s="58">
        <v>0</v>
      </c>
      <c r="Y160" s="58">
        <v>7.3804304962707173E-4</v>
      </c>
      <c r="Z160" s="58">
        <v>4.1755256262076699E-4</v>
      </c>
      <c r="AA160" s="58">
        <v>7.7407995013518266E-4</v>
      </c>
      <c r="AB160" s="58">
        <v>6.7201005203702954E-4</v>
      </c>
      <c r="AC160" s="17">
        <v>1.0393060156986657E-3</v>
      </c>
      <c r="AD160" s="12">
        <v>153</v>
      </c>
      <c r="AE160" s="16">
        <v>6</v>
      </c>
      <c r="AF160" s="17">
        <v>0.91995591070559957</v>
      </c>
      <c r="AG160" t="str">
        <f>IF(AF160&lt;='CAV Tier 1 Analysis'!$A$5,"Tier 1", "Tier 2")</f>
        <v>Tier 2</v>
      </c>
      <c r="AH160" t="str">
        <f t="shared" si="6"/>
        <v>Oregon - Tier 2</v>
      </c>
      <c r="AI160" t="str">
        <f t="shared" si="7"/>
        <v>Philomath, City Of - Tier 2</v>
      </c>
    </row>
    <row r="161" spans="1:35" x14ac:dyDescent="0.3">
      <c r="A161">
        <v>154</v>
      </c>
      <c r="B161">
        <v>10</v>
      </c>
      <c r="C161" t="s">
        <v>22</v>
      </c>
      <c r="D161" t="s">
        <v>1232</v>
      </c>
      <c r="E161" t="s">
        <v>1877</v>
      </c>
      <c r="F161" t="s">
        <v>554</v>
      </c>
      <c r="G161" s="57">
        <v>1.2616999999999998</v>
      </c>
      <c r="H161">
        <v>43</v>
      </c>
      <c r="I161">
        <v>0</v>
      </c>
      <c r="J161" s="12">
        <v>5</v>
      </c>
      <c r="K161" s="12">
        <v>6</v>
      </c>
      <c r="L161">
        <v>0</v>
      </c>
      <c r="M161">
        <v>0</v>
      </c>
      <c r="N161" s="12">
        <v>0.27425931740601606</v>
      </c>
      <c r="O161" s="12">
        <v>4.7054253296746182</v>
      </c>
      <c r="P161" s="12">
        <v>7.3520320342669976E-2</v>
      </c>
      <c r="Q161">
        <v>0</v>
      </c>
      <c r="R161" s="58">
        <v>1.3033319624702429E-5</v>
      </c>
      <c r="S161" s="58">
        <v>1.4955481357818586E-3</v>
      </c>
      <c r="T161" s="58">
        <v>0</v>
      </c>
      <c r="U161" s="58">
        <v>2.512842731722162E-3</v>
      </c>
      <c r="V161" s="58">
        <v>7.2606711551086627E-3</v>
      </c>
      <c r="W161" s="58">
        <v>0</v>
      </c>
      <c r="X161" s="58">
        <v>0</v>
      </c>
      <c r="Y161" s="58">
        <v>2.7494211659657881E-6</v>
      </c>
      <c r="Z161" s="58">
        <v>1.2298772440191871E-6</v>
      </c>
      <c r="AA161" s="58">
        <v>3.8664516163689323E-8</v>
      </c>
      <c r="AB161" s="58">
        <v>0</v>
      </c>
      <c r="AC161" s="17">
        <v>1.0260103004694123E-3</v>
      </c>
      <c r="AD161" s="12">
        <v>154</v>
      </c>
      <c r="AE161" s="16">
        <v>6</v>
      </c>
      <c r="AF161" s="17">
        <v>0.92098192100606902</v>
      </c>
      <c r="AG161" t="str">
        <f>IF(AF161&lt;='CAV Tier 1 Analysis'!$A$5,"Tier 1", "Tier 2")</f>
        <v>Tier 2</v>
      </c>
      <c r="AH161" t="str">
        <f t="shared" si="6"/>
        <v>Oregon - Tier 2</v>
      </c>
      <c r="AI161" t="str">
        <f t="shared" si="7"/>
        <v>Heppner, City Of - Tier 2</v>
      </c>
    </row>
    <row r="162" spans="1:35" x14ac:dyDescent="0.3">
      <c r="A162">
        <v>155</v>
      </c>
      <c r="B162">
        <v>10</v>
      </c>
      <c r="C162" t="s">
        <v>22</v>
      </c>
      <c r="D162" t="s">
        <v>1231</v>
      </c>
      <c r="E162" t="s">
        <v>1876</v>
      </c>
      <c r="F162" t="s">
        <v>503</v>
      </c>
      <c r="G162" s="57">
        <v>4.0030000000000001</v>
      </c>
      <c r="H162">
        <v>0</v>
      </c>
      <c r="I162">
        <v>0</v>
      </c>
      <c r="J162" s="12">
        <v>5</v>
      </c>
      <c r="K162" s="12">
        <v>6</v>
      </c>
      <c r="L162">
        <v>0</v>
      </c>
      <c r="M162">
        <v>0</v>
      </c>
      <c r="N162" s="12">
        <v>0</v>
      </c>
      <c r="O162" s="12">
        <v>1836.7295522111347</v>
      </c>
      <c r="P162" s="12">
        <v>1822.0338909982031</v>
      </c>
      <c r="Q162">
        <v>0</v>
      </c>
      <c r="R162" s="58">
        <v>4.1350858728448784E-5</v>
      </c>
      <c r="S162" s="58">
        <v>0</v>
      </c>
      <c r="T162" s="58">
        <v>0</v>
      </c>
      <c r="U162" s="58">
        <v>2.512842731722162E-3</v>
      </c>
      <c r="V162" s="58">
        <v>7.2606711551086627E-3</v>
      </c>
      <c r="W162" s="58">
        <v>0</v>
      </c>
      <c r="X162" s="58">
        <v>0</v>
      </c>
      <c r="Y162" s="58">
        <v>0</v>
      </c>
      <c r="Z162" s="58">
        <v>4.8007389798240265E-4</v>
      </c>
      <c r="AA162" s="58">
        <v>9.5821207661962379E-4</v>
      </c>
      <c r="AB162" s="58">
        <v>0</v>
      </c>
      <c r="AC162" s="17">
        <v>1.0230137018328454E-3</v>
      </c>
      <c r="AD162" s="12">
        <v>155</v>
      </c>
      <c r="AE162" s="16">
        <v>6</v>
      </c>
      <c r="AF162" s="17">
        <v>0.9220049347079019</v>
      </c>
      <c r="AG162" t="str">
        <f>IF(AF162&lt;='CAV Tier 1 Analysis'!$A$5,"Tier 1", "Tier 2")</f>
        <v>Tier 2</v>
      </c>
      <c r="AH162" t="str">
        <f t="shared" si="6"/>
        <v>Oregon - Tier 2</v>
      </c>
      <c r="AI162" t="str">
        <f t="shared" si="7"/>
        <v>Boardman, City Of - Tier 2</v>
      </c>
    </row>
    <row r="163" spans="1:35" x14ac:dyDescent="0.3">
      <c r="A163">
        <v>156</v>
      </c>
      <c r="B163">
        <v>10</v>
      </c>
      <c r="C163" t="s">
        <v>22</v>
      </c>
      <c r="D163" t="s">
        <v>1214</v>
      </c>
      <c r="E163" t="s">
        <v>1849</v>
      </c>
      <c r="F163" t="s">
        <v>594</v>
      </c>
      <c r="G163" s="57">
        <v>0.30607000000000001</v>
      </c>
      <c r="H163">
        <v>75</v>
      </c>
      <c r="I163">
        <v>0</v>
      </c>
      <c r="J163" s="12">
        <v>8</v>
      </c>
      <c r="K163" s="12">
        <v>2</v>
      </c>
      <c r="L163">
        <v>0</v>
      </c>
      <c r="M163" s="12">
        <v>8.0241448034763287</v>
      </c>
      <c r="N163" s="12">
        <v>12.652372427107867</v>
      </c>
      <c r="O163" s="12">
        <v>67.918596088066096</v>
      </c>
      <c r="P163" s="12">
        <v>56.06033269197755</v>
      </c>
      <c r="Q163" s="12">
        <v>5.452785581241443</v>
      </c>
      <c r="R163" s="58">
        <v>3.1616930629568624E-6</v>
      </c>
      <c r="S163" s="58">
        <v>2.6085141903171953E-3</v>
      </c>
      <c r="T163" s="58">
        <v>0</v>
      </c>
      <c r="U163" s="58">
        <v>4.020548370755459E-3</v>
      </c>
      <c r="V163" s="58">
        <v>2.4202237183695544E-3</v>
      </c>
      <c r="W163" s="58">
        <v>0</v>
      </c>
      <c r="X163" s="58">
        <v>1.9908233252569491E-3</v>
      </c>
      <c r="Y163" s="58">
        <v>1.2683871920848454E-4</v>
      </c>
      <c r="Z163" s="58">
        <v>1.7752175397971794E-5</v>
      </c>
      <c r="AA163" s="58">
        <v>2.9482265983174169E-5</v>
      </c>
      <c r="AB163" s="58">
        <v>8.670100634254495E-6</v>
      </c>
      <c r="AC163" s="17">
        <v>1.0205467780896363E-3</v>
      </c>
      <c r="AD163" s="12">
        <v>156</v>
      </c>
      <c r="AE163" s="16">
        <v>7</v>
      </c>
      <c r="AF163" s="17">
        <v>0.92302548148599151</v>
      </c>
      <c r="AG163" t="str">
        <f>IF(AF163&lt;='CAV Tier 1 Analysis'!$A$5,"Tier 1", "Tier 2")</f>
        <v>Tier 2</v>
      </c>
      <c r="AH163" t="str">
        <f t="shared" si="6"/>
        <v>Oregon - Tier 2</v>
      </c>
      <c r="AI163" t="str">
        <f t="shared" si="7"/>
        <v>Scio, City Of - Tier 2</v>
      </c>
    </row>
    <row r="164" spans="1:35" x14ac:dyDescent="0.3">
      <c r="A164">
        <v>157</v>
      </c>
      <c r="B164">
        <v>10</v>
      </c>
      <c r="C164" t="s">
        <v>22</v>
      </c>
      <c r="D164" t="s">
        <v>1241</v>
      </c>
      <c r="E164" t="s">
        <v>1899</v>
      </c>
      <c r="F164" t="s">
        <v>598</v>
      </c>
      <c r="G164" s="57">
        <v>0.21870000000000001</v>
      </c>
      <c r="H164">
        <v>10</v>
      </c>
      <c r="I164">
        <v>0</v>
      </c>
      <c r="J164" s="12">
        <v>14</v>
      </c>
      <c r="K164" s="12">
        <v>2</v>
      </c>
      <c r="L164">
        <v>0</v>
      </c>
      <c r="M164" s="12">
        <v>4.8135345221764982</v>
      </c>
      <c r="N164" s="12">
        <v>8.7381269369934422</v>
      </c>
      <c r="O164" s="12">
        <v>18.615620781859622</v>
      </c>
      <c r="P164" s="12">
        <v>14.423889399453177</v>
      </c>
      <c r="Q164" s="12">
        <v>0.26540572711928689</v>
      </c>
      <c r="R164" s="58">
        <v>2.259163828106857E-6</v>
      </c>
      <c r="S164" s="58">
        <v>3.4780189204229269E-4</v>
      </c>
      <c r="T164" s="58">
        <v>0</v>
      </c>
      <c r="U164" s="58">
        <v>7.035959648822053E-3</v>
      </c>
      <c r="V164" s="58">
        <v>2.4202237183695544E-3</v>
      </c>
      <c r="W164" s="58">
        <v>0</v>
      </c>
      <c r="X164" s="58">
        <v>1.1942577107440662E-3</v>
      </c>
      <c r="Y164" s="58">
        <v>8.7598814795776094E-5</v>
      </c>
      <c r="Z164" s="58">
        <v>4.8656448203552753E-6</v>
      </c>
      <c r="AA164" s="58">
        <v>7.5855586894763411E-6</v>
      </c>
      <c r="AB164" s="58">
        <v>4.220034565356615E-7</v>
      </c>
      <c r="AC164" s="17">
        <v>1.0091794686880196E-3</v>
      </c>
      <c r="AD164" s="12">
        <v>157</v>
      </c>
      <c r="AE164" s="16">
        <v>7</v>
      </c>
      <c r="AF164" s="17">
        <v>0.92403466095467957</v>
      </c>
      <c r="AG164" t="str">
        <f>IF(AF164&lt;='CAV Tier 1 Analysis'!$A$5,"Tier 1", "Tier 2")</f>
        <v>Tier 2</v>
      </c>
      <c r="AH164" t="str">
        <f t="shared" si="6"/>
        <v>Oregon - Tier 2</v>
      </c>
      <c r="AI164" t="str">
        <f t="shared" si="7"/>
        <v>Nehalem, City Of - Tier 2</v>
      </c>
    </row>
    <row r="165" spans="1:35" x14ac:dyDescent="0.3">
      <c r="A165">
        <v>158</v>
      </c>
      <c r="B165">
        <v>10</v>
      </c>
      <c r="C165" t="s">
        <v>22</v>
      </c>
      <c r="D165" t="s">
        <v>1209</v>
      </c>
      <c r="E165" t="s">
        <v>1837</v>
      </c>
      <c r="F165" t="s">
        <v>645</v>
      </c>
      <c r="G165" s="57">
        <v>0.66334000000000004</v>
      </c>
      <c r="H165">
        <v>13</v>
      </c>
      <c r="I165">
        <v>0</v>
      </c>
      <c r="J165" s="12">
        <v>11</v>
      </c>
      <c r="K165" s="12">
        <v>2</v>
      </c>
      <c r="L165">
        <v>1</v>
      </c>
      <c r="M165" s="12">
        <v>0.80402207012994831</v>
      </c>
      <c r="N165" s="12">
        <v>1.9511157485018531</v>
      </c>
      <c r="O165" s="12">
        <v>22.588218678973604</v>
      </c>
      <c r="P165">
        <v>0</v>
      </c>
      <c r="Q165" s="12">
        <v>1.1150023827130227</v>
      </c>
      <c r="R165" s="58">
        <v>6.8522804468971316E-6</v>
      </c>
      <c r="S165" s="58">
        <v>4.5214245965498052E-4</v>
      </c>
      <c r="T165" s="58">
        <v>0</v>
      </c>
      <c r="U165" s="58">
        <v>5.5282540097887556E-3</v>
      </c>
      <c r="V165" s="58">
        <v>2.4202237183695544E-3</v>
      </c>
      <c r="W165" s="58">
        <v>2.4390243902439024E-3</v>
      </c>
      <c r="X165" s="58">
        <v>1.9948118216194424E-4</v>
      </c>
      <c r="Y165" s="58">
        <v>1.955973268991482E-5</v>
      </c>
      <c r="Z165" s="58">
        <v>5.9039798083715054E-6</v>
      </c>
      <c r="AA165" s="58">
        <v>0</v>
      </c>
      <c r="AB165" s="58">
        <v>1.772888869647156E-6</v>
      </c>
      <c r="AC165" s="17">
        <v>1.0066558765485425E-3</v>
      </c>
      <c r="AD165" s="12">
        <v>158</v>
      </c>
      <c r="AE165" s="16">
        <v>7</v>
      </c>
      <c r="AF165" s="17">
        <v>0.92504131683122814</v>
      </c>
      <c r="AG165" t="str">
        <f>IF(AF165&lt;='CAV Tier 1 Analysis'!$A$5,"Tier 1", "Tier 2")</f>
        <v>Tier 2</v>
      </c>
      <c r="AH165" t="str">
        <f t="shared" si="6"/>
        <v>Oregon - Tier 2</v>
      </c>
      <c r="AI165" t="str">
        <f t="shared" si="7"/>
        <v>Siletz, City Of - Tier 2</v>
      </c>
    </row>
    <row r="166" spans="1:35" x14ac:dyDescent="0.3">
      <c r="A166">
        <v>159</v>
      </c>
      <c r="B166">
        <v>10</v>
      </c>
      <c r="C166" t="s">
        <v>22</v>
      </c>
      <c r="D166" t="s">
        <v>1201</v>
      </c>
      <c r="E166" t="s">
        <v>1823</v>
      </c>
      <c r="F166" t="s">
        <v>536</v>
      </c>
      <c r="G166" s="57">
        <v>1.5625500000000001</v>
      </c>
      <c r="H166">
        <v>11</v>
      </c>
      <c r="I166">
        <v>0</v>
      </c>
      <c r="J166" s="12">
        <v>5</v>
      </c>
      <c r="K166" s="12">
        <v>5</v>
      </c>
      <c r="L166">
        <v>0</v>
      </c>
      <c r="M166" s="12">
        <v>2.9044254583853317</v>
      </c>
      <c r="N166" s="12">
        <v>22.242951867262438</v>
      </c>
      <c r="O166" s="12">
        <v>1361.8818266038156</v>
      </c>
      <c r="P166" s="12">
        <v>1360.4736146519256</v>
      </c>
      <c r="Q166">
        <v>0</v>
      </c>
      <c r="R166" s="58">
        <v>1.6141090258840282E-5</v>
      </c>
      <c r="S166" s="58">
        <v>3.8258208124652201E-4</v>
      </c>
      <c r="T166" s="58">
        <v>0</v>
      </c>
      <c r="U166" s="58">
        <v>2.512842731722162E-3</v>
      </c>
      <c r="V166" s="58">
        <v>6.0505592959238857E-3</v>
      </c>
      <c r="W166" s="58">
        <v>0</v>
      </c>
      <c r="X166" s="58">
        <v>7.2059990075435613E-4</v>
      </c>
      <c r="Y166" s="58">
        <v>2.2298328179266489E-4</v>
      </c>
      <c r="Z166" s="58">
        <v>3.5596090687494569E-4</v>
      </c>
      <c r="AA166" s="58">
        <v>7.1547639916161863E-4</v>
      </c>
      <c r="AB166" s="58">
        <v>0</v>
      </c>
      <c r="AC166" s="17">
        <v>9.9792233524863597E-4</v>
      </c>
      <c r="AD166" s="12">
        <v>159</v>
      </c>
      <c r="AE166" s="16">
        <v>7</v>
      </c>
      <c r="AF166" s="17">
        <v>0.92603923916647679</v>
      </c>
      <c r="AG166" t="str">
        <f>IF(AF166&lt;='CAV Tier 1 Analysis'!$A$5,"Tier 1", "Tier 2")</f>
        <v>Tier 2</v>
      </c>
      <c r="AH166" t="str">
        <f t="shared" si="6"/>
        <v>Oregon - Tier 2</v>
      </c>
      <c r="AI166" t="str">
        <f t="shared" si="7"/>
        <v>Lakeview, City Of - Tier 2</v>
      </c>
    </row>
    <row r="167" spans="1:35" x14ac:dyDescent="0.3">
      <c r="A167">
        <v>160</v>
      </c>
      <c r="B167">
        <v>10</v>
      </c>
      <c r="C167" t="s">
        <v>22</v>
      </c>
      <c r="D167" t="s">
        <v>1094</v>
      </c>
      <c r="E167" t="s">
        <v>1897</v>
      </c>
      <c r="F167" t="s">
        <v>575</v>
      </c>
      <c r="G167" s="57">
        <v>1.2781899999999999</v>
      </c>
      <c r="H167">
        <v>11</v>
      </c>
      <c r="I167">
        <v>0</v>
      </c>
      <c r="J167" s="12">
        <v>14</v>
      </c>
      <c r="K167" s="12">
        <v>2</v>
      </c>
      <c r="L167">
        <v>0</v>
      </c>
      <c r="M167" s="12">
        <v>2.6966178737120461</v>
      </c>
      <c r="N167" s="12">
        <v>19.455051099411588</v>
      </c>
      <c r="O167" s="12">
        <v>342.53961391555697</v>
      </c>
      <c r="P167" s="12">
        <v>318.04108105923279</v>
      </c>
      <c r="Q167">
        <v>0</v>
      </c>
      <c r="R167" s="58">
        <v>1.3203660783941032E-5</v>
      </c>
      <c r="S167" s="58">
        <v>3.8258208124652201E-4</v>
      </c>
      <c r="T167" s="58">
        <v>0</v>
      </c>
      <c r="U167" s="58">
        <v>7.035959648822053E-3</v>
      </c>
      <c r="V167" s="58">
        <v>2.4202237183695544E-3</v>
      </c>
      <c r="W167" s="58">
        <v>0</v>
      </c>
      <c r="X167" s="58">
        <v>6.6904198438255127E-4</v>
      </c>
      <c r="Y167" s="58">
        <v>1.9503486621196871E-4</v>
      </c>
      <c r="Z167" s="58">
        <v>8.9531051246964185E-5</v>
      </c>
      <c r="AA167" s="58">
        <v>1.6725858187256854E-4</v>
      </c>
      <c r="AB167" s="58">
        <v>0</v>
      </c>
      <c r="AC167" s="17">
        <v>9.9753050844873857E-4</v>
      </c>
      <c r="AD167" s="12">
        <v>160</v>
      </c>
      <c r="AE167" s="16">
        <v>7</v>
      </c>
      <c r="AF167" s="17">
        <v>0.92703676967492554</v>
      </c>
      <c r="AG167" t="str">
        <f>IF(AF167&lt;='CAV Tier 1 Analysis'!$A$5,"Tier 1", "Tier 2")</f>
        <v>Tier 2</v>
      </c>
      <c r="AH167" t="str">
        <f t="shared" si="6"/>
        <v>Oregon - Tier 2</v>
      </c>
      <c r="AI167" t="str">
        <f t="shared" si="7"/>
        <v>Bay City, City Of - Tier 2</v>
      </c>
    </row>
    <row r="168" spans="1:35" x14ac:dyDescent="0.3">
      <c r="A168">
        <v>161</v>
      </c>
      <c r="B168">
        <v>10</v>
      </c>
      <c r="C168" t="s">
        <v>22</v>
      </c>
      <c r="D168" t="s">
        <v>1204</v>
      </c>
      <c r="E168" t="s">
        <v>1827</v>
      </c>
      <c r="F168" t="s">
        <v>496</v>
      </c>
      <c r="G168" s="57">
        <v>1.2625999999999999</v>
      </c>
      <c r="H168">
        <v>49</v>
      </c>
      <c r="I168">
        <v>0</v>
      </c>
      <c r="J168" s="12">
        <v>10</v>
      </c>
      <c r="K168" s="12">
        <v>1</v>
      </c>
      <c r="L168">
        <v>0</v>
      </c>
      <c r="M168" s="12">
        <v>0.85743703469032162</v>
      </c>
      <c r="N168" s="12">
        <v>78.346090201771005</v>
      </c>
      <c r="O168" s="12">
        <v>1433.764943271673</v>
      </c>
      <c r="P168" s="12">
        <v>1358.5175093635935</v>
      </c>
      <c r="Q168" s="12">
        <v>580.68416682319412</v>
      </c>
      <c r="R168" s="58">
        <v>1.3042616595188466E-5</v>
      </c>
      <c r="S168" s="58">
        <v>1.7042292710072343E-3</v>
      </c>
      <c r="T168" s="58">
        <v>0</v>
      </c>
      <c r="U168" s="58">
        <v>5.0256854634443239E-3</v>
      </c>
      <c r="V168" s="58">
        <v>1.2101118591847772E-3</v>
      </c>
      <c r="W168" s="58">
        <v>0</v>
      </c>
      <c r="X168" s="58">
        <v>2.1273365453987222E-4</v>
      </c>
      <c r="Y168" s="58">
        <v>7.8541141540334407E-4</v>
      </c>
      <c r="Z168" s="58">
        <v>3.7474930605778584E-4</v>
      </c>
      <c r="AA168" s="58">
        <v>7.1444767860944912E-4</v>
      </c>
      <c r="AB168" s="58">
        <v>9.2330609521768263E-4</v>
      </c>
      <c r="AC168" s="17">
        <v>9.9670157818724158E-4</v>
      </c>
      <c r="AD168" s="12">
        <v>161</v>
      </c>
      <c r="AE168" s="16">
        <v>7</v>
      </c>
      <c r="AF168" s="17">
        <v>0.92803347125311275</v>
      </c>
      <c r="AG168" t="str">
        <f>IF(AF168&lt;='CAV Tier 1 Analysis'!$A$5,"Tier 1", "Tier 2")</f>
        <v>Tier 2</v>
      </c>
      <c r="AH168" t="str">
        <f t="shared" si="6"/>
        <v>Oregon - Tier 2</v>
      </c>
      <c r="AI168" t="str">
        <f t="shared" si="7"/>
        <v>Creswell, City Of - Tier 2</v>
      </c>
    </row>
    <row r="169" spans="1:35" x14ac:dyDescent="0.3">
      <c r="A169">
        <v>162</v>
      </c>
      <c r="B169">
        <v>10</v>
      </c>
      <c r="C169" t="s">
        <v>22</v>
      </c>
      <c r="D169" t="s">
        <v>1291</v>
      </c>
      <c r="E169" t="s">
        <v>1972</v>
      </c>
      <c r="F169" t="s">
        <v>567</v>
      </c>
      <c r="G169" s="57">
        <v>0.63483999999999996</v>
      </c>
      <c r="H169">
        <v>23</v>
      </c>
      <c r="I169">
        <v>0</v>
      </c>
      <c r="J169" s="12">
        <v>8</v>
      </c>
      <c r="K169" s="12">
        <v>5</v>
      </c>
      <c r="L169">
        <v>0</v>
      </c>
      <c r="M169">
        <v>0</v>
      </c>
      <c r="N169" s="12">
        <v>1.5841193417261932</v>
      </c>
      <c r="O169" s="12">
        <v>30.047940855334996</v>
      </c>
      <c r="P169" s="12">
        <v>25.936345959971284</v>
      </c>
      <c r="Q169" s="12">
        <v>7.7834021337332437</v>
      </c>
      <c r="R169" s="58">
        <v>6.5578763815059761E-6</v>
      </c>
      <c r="S169" s="58">
        <v>7.9994435169727322E-4</v>
      </c>
      <c r="T169" s="58">
        <v>0</v>
      </c>
      <c r="U169" s="58">
        <v>4.020548370755459E-3</v>
      </c>
      <c r="V169" s="58">
        <v>6.0505592959238857E-3</v>
      </c>
      <c r="W169" s="58">
        <v>0</v>
      </c>
      <c r="X169" s="58">
        <v>0</v>
      </c>
      <c r="Y169" s="58">
        <v>1.5880631836875738E-5</v>
      </c>
      <c r="Z169" s="58">
        <v>7.8537594581628203E-6</v>
      </c>
      <c r="AA169" s="58">
        <v>1.3639987732946941E-5</v>
      </c>
      <c r="AB169" s="58">
        <v>1.2375854280515185E-5</v>
      </c>
      <c r="AC169" s="17">
        <v>9.9339637527878408E-4</v>
      </c>
      <c r="AD169" s="12">
        <v>162</v>
      </c>
      <c r="AE169" s="16">
        <v>7</v>
      </c>
      <c r="AF169" s="17">
        <v>0.92902686762839148</v>
      </c>
      <c r="AG169" t="str">
        <f>IF(AF169&lt;='CAV Tier 1 Analysis'!$A$5,"Tier 1", "Tier 2")</f>
        <v>Tier 2</v>
      </c>
      <c r="AH169" t="str">
        <f t="shared" si="6"/>
        <v>Oregon - Tier 2</v>
      </c>
      <c r="AI169" t="str">
        <f t="shared" si="7"/>
        <v>Culver, City Of - Tier 2</v>
      </c>
    </row>
    <row r="170" spans="1:35" x14ac:dyDescent="0.3">
      <c r="A170">
        <v>163</v>
      </c>
      <c r="B170">
        <v>10</v>
      </c>
      <c r="C170" t="s">
        <v>22</v>
      </c>
      <c r="D170" t="s">
        <v>1288</v>
      </c>
      <c r="E170" t="s">
        <v>1967</v>
      </c>
      <c r="F170" t="s">
        <v>582</v>
      </c>
      <c r="G170" s="57">
        <v>1.80508</v>
      </c>
      <c r="H170">
        <v>59</v>
      </c>
      <c r="I170">
        <v>0</v>
      </c>
      <c r="J170" s="12">
        <v>11</v>
      </c>
      <c r="K170" s="12">
        <v>2</v>
      </c>
      <c r="L170">
        <v>0</v>
      </c>
      <c r="M170" s="12">
        <v>2.9999999999999996</v>
      </c>
      <c r="N170" s="12">
        <v>0</v>
      </c>
      <c r="O170" s="12">
        <v>164.99509820109313</v>
      </c>
      <c r="P170" s="12">
        <v>100.34893627091172</v>
      </c>
      <c r="Q170" s="12">
        <v>21.092472025707139</v>
      </c>
      <c r="R170" s="58">
        <v>1.8646417205482971E-5</v>
      </c>
      <c r="S170" s="58">
        <v>2.0520311630495272E-3</v>
      </c>
      <c r="T170" s="58">
        <v>0</v>
      </c>
      <c r="U170" s="58">
        <v>5.5282540097887556E-3</v>
      </c>
      <c r="V170" s="58">
        <v>2.4202237183695544E-3</v>
      </c>
      <c r="W170" s="58">
        <v>0</v>
      </c>
      <c r="X170" s="58">
        <v>7.4431233758186569E-4</v>
      </c>
      <c r="Y170" s="58">
        <v>0</v>
      </c>
      <c r="Z170" s="58">
        <v>4.3125478024803299E-5</v>
      </c>
      <c r="AA170" s="58">
        <v>5.2773750853800906E-5</v>
      </c>
      <c r="AB170" s="58">
        <v>3.3537694149793351E-5</v>
      </c>
      <c r="AC170" s="17">
        <v>9.9026405172941679E-4</v>
      </c>
      <c r="AD170" s="12">
        <v>163</v>
      </c>
      <c r="AE170" s="16">
        <v>7</v>
      </c>
      <c r="AF170" s="17">
        <v>0.9300171316801209</v>
      </c>
      <c r="AG170" t="str">
        <f>IF(AF170&lt;='CAV Tier 1 Analysis'!$A$5,"Tier 1", "Tier 2")</f>
        <v>Tier 2</v>
      </c>
      <c r="AH170" t="str">
        <f t="shared" si="6"/>
        <v>Oregon - Tier 2</v>
      </c>
      <c r="AI170" t="str">
        <f t="shared" si="7"/>
        <v>Depoe Bay, City Of - Tier 2</v>
      </c>
    </row>
    <row r="171" spans="1:35" x14ac:dyDescent="0.3">
      <c r="A171">
        <v>164</v>
      </c>
      <c r="B171">
        <v>10</v>
      </c>
      <c r="C171" t="s">
        <v>22</v>
      </c>
      <c r="D171" t="s">
        <v>1148</v>
      </c>
      <c r="E171" t="s">
        <v>1755</v>
      </c>
      <c r="F171" t="s">
        <v>551</v>
      </c>
      <c r="G171" s="57">
        <v>2.6338999999999997</v>
      </c>
      <c r="H171">
        <v>3</v>
      </c>
      <c r="I171">
        <v>0</v>
      </c>
      <c r="J171" s="12">
        <v>10</v>
      </c>
      <c r="K171" s="12">
        <v>3</v>
      </c>
      <c r="L171">
        <v>0</v>
      </c>
      <c r="M171" s="12">
        <v>0.64311477277041651</v>
      </c>
      <c r="N171" s="12">
        <v>124.09176257579317</v>
      </c>
      <c r="O171" s="12">
        <v>814.84559641362318</v>
      </c>
      <c r="P171" s="12">
        <v>678.45854673362896</v>
      </c>
      <c r="Q171" s="12">
        <v>59.021982280292264</v>
      </c>
      <c r="R171" s="58">
        <v>2.7208100625746001E-5</v>
      </c>
      <c r="S171" s="58">
        <v>1.0434056761268782E-4</v>
      </c>
      <c r="T171" s="58">
        <v>0</v>
      </c>
      <c r="U171" s="58">
        <v>5.0256854634443239E-3</v>
      </c>
      <c r="V171" s="58">
        <v>3.6303355775543313E-3</v>
      </c>
      <c r="W171" s="58">
        <v>0</v>
      </c>
      <c r="X171" s="58">
        <v>1.5955941995139306E-4</v>
      </c>
      <c r="Y171" s="58">
        <v>1.2440070287304049E-3</v>
      </c>
      <c r="Z171" s="58">
        <v>2.1297969603263419E-4</v>
      </c>
      <c r="AA171" s="58">
        <v>3.5680300798894625E-4</v>
      </c>
      <c r="AB171" s="58">
        <v>9.3846808824419993E-5</v>
      </c>
      <c r="AC171" s="17">
        <v>9.8679687916044439E-4</v>
      </c>
      <c r="AD171" s="12">
        <v>164</v>
      </c>
      <c r="AE171" s="16">
        <v>7</v>
      </c>
      <c r="AF171" s="17">
        <v>0.93100392855928138</v>
      </c>
      <c r="AG171" t="str">
        <f>IF(AF171&lt;='CAV Tier 1 Analysis'!$A$5,"Tier 1", "Tier 2")</f>
        <v>Tier 2</v>
      </c>
      <c r="AH171" t="str">
        <f t="shared" si="6"/>
        <v>Oregon - Tier 2</v>
      </c>
      <c r="AI171" t="str">
        <f t="shared" si="7"/>
        <v>Rainier, City Of - Tier 2</v>
      </c>
    </row>
    <row r="172" spans="1:35" x14ac:dyDescent="0.3">
      <c r="A172">
        <v>165</v>
      </c>
      <c r="B172">
        <v>10</v>
      </c>
      <c r="C172" t="s">
        <v>22</v>
      </c>
      <c r="D172" t="s">
        <v>1286</v>
      </c>
      <c r="E172" t="s">
        <v>1965</v>
      </c>
      <c r="F172" t="s">
        <v>586</v>
      </c>
      <c r="G172" s="57">
        <v>0.96823000000000004</v>
      </c>
      <c r="H172">
        <v>18</v>
      </c>
      <c r="I172">
        <v>0</v>
      </c>
      <c r="J172" s="12">
        <v>14</v>
      </c>
      <c r="K172" s="12">
        <v>2</v>
      </c>
      <c r="L172">
        <v>0</v>
      </c>
      <c r="M172" s="12">
        <v>1.8183489460148934</v>
      </c>
      <c r="N172" s="12">
        <v>12.91571270875167</v>
      </c>
      <c r="O172" s="12">
        <v>200.3822308914983</v>
      </c>
      <c r="P172" s="12">
        <v>181.82457164875757</v>
      </c>
      <c r="Q172">
        <v>0</v>
      </c>
      <c r="R172" s="58">
        <v>1.0001784148550079E-5</v>
      </c>
      <c r="S172" s="58">
        <v>6.2604340567612687E-4</v>
      </c>
      <c r="T172" s="58">
        <v>0</v>
      </c>
      <c r="U172" s="58">
        <v>7.035959648822053E-3</v>
      </c>
      <c r="V172" s="58">
        <v>2.4202237183695544E-3</v>
      </c>
      <c r="W172" s="58">
        <v>0</v>
      </c>
      <c r="X172" s="58">
        <v>4.5113985151595576E-4</v>
      </c>
      <c r="Y172" s="58">
        <v>1.2947867817524224E-4</v>
      </c>
      <c r="Z172" s="58">
        <v>5.2374765002655804E-5</v>
      </c>
      <c r="AA172" s="58">
        <v>9.5621986638557758E-5</v>
      </c>
      <c r="AB172" s="58">
        <v>0</v>
      </c>
      <c r="AC172" s="17">
        <v>9.8371307621351791E-4</v>
      </c>
      <c r="AD172" s="12">
        <v>165</v>
      </c>
      <c r="AE172" s="16">
        <v>7</v>
      </c>
      <c r="AF172" s="17">
        <v>0.93198764163549486</v>
      </c>
      <c r="AG172" t="str">
        <f>IF(AF172&lt;='CAV Tier 1 Analysis'!$A$5,"Tier 1", "Tier 2")</f>
        <v>Tier 2</v>
      </c>
      <c r="AH172" t="str">
        <f t="shared" si="6"/>
        <v>Oregon - Tier 2</v>
      </c>
      <c r="AI172" t="str">
        <f t="shared" si="7"/>
        <v>Garibaldi, City Of - Tier 2</v>
      </c>
    </row>
    <row r="173" spans="1:35" x14ac:dyDescent="0.3">
      <c r="A173">
        <v>166</v>
      </c>
      <c r="B173">
        <v>10</v>
      </c>
      <c r="C173" t="s">
        <v>22</v>
      </c>
      <c r="D173" t="s">
        <v>1139</v>
      </c>
      <c r="E173" t="s">
        <v>1741</v>
      </c>
      <c r="F173" t="s">
        <v>409</v>
      </c>
      <c r="G173" s="57">
        <v>2.5823700000000001</v>
      </c>
      <c r="H173">
        <v>9</v>
      </c>
      <c r="I173">
        <v>0</v>
      </c>
      <c r="J173" s="12">
        <v>8</v>
      </c>
      <c r="K173" s="12">
        <v>1</v>
      </c>
      <c r="L173">
        <v>0</v>
      </c>
      <c r="M173">
        <v>0</v>
      </c>
      <c r="N173" s="12">
        <v>14.98374651452264</v>
      </c>
      <c r="O173" s="12">
        <v>4199.8501319845491</v>
      </c>
      <c r="P173" s="12">
        <v>3867.3168091390648</v>
      </c>
      <c r="Q173" s="12">
        <v>1216.1264059842642</v>
      </c>
      <c r="R173" s="58">
        <v>2.6675797415584384E-5</v>
      </c>
      <c r="S173" s="58">
        <v>3.1302170283806343E-4</v>
      </c>
      <c r="T173" s="58">
        <v>0</v>
      </c>
      <c r="U173" s="58">
        <v>4.020548370755459E-3</v>
      </c>
      <c r="V173" s="58">
        <v>1.2101118591847772E-3</v>
      </c>
      <c r="W173" s="58">
        <v>0</v>
      </c>
      <c r="X173" s="58">
        <v>0</v>
      </c>
      <c r="Y173" s="58">
        <v>1.5021050224341796E-4</v>
      </c>
      <c r="Z173" s="58">
        <v>1.0977328814557896E-3</v>
      </c>
      <c r="AA173" s="58">
        <v>2.0338313622700749E-3</v>
      </c>
      <c r="AB173" s="58">
        <v>1.9336792482966582E-3</v>
      </c>
      <c r="AC173" s="17">
        <v>9.805283385872568E-4</v>
      </c>
      <c r="AD173" s="12">
        <v>166</v>
      </c>
      <c r="AE173" s="16">
        <v>7</v>
      </c>
      <c r="AF173" s="17">
        <v>0.93296816997408216</v>
      </c>
      <c r="AG173" t="str">
        <f>IF(AF173&lt;='CAV Tier 1 Analysis'!$A$5,"Tier 1", "Tier 2")</f>
        <v>Tier 2</v>
      </c>
      <c r="AH173" t="str">
        <f t="shared" si="6"/>
        <v>Oregon - Tier 2</v>
      </c>
      <c r="AI173" t="str">
        <f t="shared" si="7"/>
        <v>Sandy, City Of - Tier 2</v>
      </c>
    </row>
    <row r="174" spans="1:35" x14ac:dyDescent="0.3">
      <c r="A174">
        <v>167</v>
      </c>
      <c r="B174">
        <v>10</v>
      </c>
      <c r="C174" t="s">
        <v>22</v>
      </c>
      <c r="D174" t="s">
        <v>1049</v>
      </c>
      <c r="E174" t="s">
        <v>1753</v>
      </c>
      <c r="F174" t="s">
        <v>547</v>
      </c>
      <c r="G174" s="57">
        <v>1.09006</v>
      </c>
      <c r="H174">
        <v>12</v>
      </c>
      <c r="I174">
        <v>0</v>
      </c>
      <c r="J174" s="12">
        <v>10</v>
      </c>
      <c r="K174" s="12">
        <v>3</v>
      </c>
      <c r="L174">
        <v>0</v>
      </c>
      <c r="M174">
        <v>0</v>
      </c>
      <c r="N174" s="12">
        <v>87.93574360561604</v>
      </c>
      <c r="O174" s="12">
        <v>638.34499049030535</v>
      </c>
      <c r="P174" s="12">
        <v>581.9001492381035</v>
      </c>
      <c r="Q174" s="12">
        <v>203.8170919267518</v>
      </c>
      <c r="R174" s="58">
        <v>1.1260284053343214E-5</v>
      </c>
      <c r="S174" s="58">
        <v>4.1736227045075126E-4</v>
      </c>
      <c r="T174" s="58">
        <v>0</v>
      </c>
      <c r="U174" s="58">
        <v>5.0256854634443239E-3</v>
      </c>
      <c r="V174" s="58">
        <v>3.6303355775543313E-3</v>
      </c>
      <c r="W174" s="58">
        <v>0</v>
      </c>
      <c r="X174" s="58">
        <v>0</v>
      </c>
      <c r="Y174" s="58">
        <v>8.8154669456972127E-4</v>
      </c>
      <c r="Z174" s="58">
        <v>1.6684697399968303E-4</v>
      </c>
      <c r="AA174" s="58">
        <v>3.0602271074180697E-4</v>
      </c>
      <c r="AB174" s="58">
        <v>3.2407558882660418E-4</v>
      </c>
      <c r="AC174" s="17">
        <v>9.7846686942186945E-4</v>
      </c>
      <c r="AD174" s="12">
        <v>167</v>
      </c>
      <c r="AE174" s="16">
        <v>7</v>
      </c>
      <c r="AF174" s="17">
        <v>0.93394663684350399</v>
      </c>
      <c r="AG174" t="str">
        <f>IF(AF174&lt;='CAV Tier 1 Analysis'!$A$5,"Tier 1", "Tier 2")</f>
        <v>Tier 2</v>
      </c>
      <c r="AH174" t="str">
        <f t="shared" si="6"/>
        <v>Oregon - Tier 2</v>
      </c>
      <c r="AI174" t="str">
        <f t="shared" si="7"/>
        <v>Columbia, City Of - Tier 2</v>
      </c>
    </row>
    <row r="175" spans="1:35" x14ac:dyDescent="0.3">
      <c r="A175">
        <v>168</v>
      </c>
      <c r="B175">
        <v>10</v>
      </c>
      <c r="C175" t="s">
        <v>22</v>
      </c>
      <c r="D175" t="s">
        <v>1046</v>
      </c>
      <c r="E175" t="s">
        <v>1916</v>
      </c>
      <c r="F175" t="s">
        <v>559</v>
      </c>
      <c r="G175" s="57">
        <v>0.96916000000000002</v>
      </c>
      <c r="H175">
        <v>8</v>
      </c>
      <c r="I175">
        <v>0</v>
      </c>
      <c r="J175" s="12">
        <v>4</v>
      </c>
      <c r="K175" s="12">
        <v>6</v>
      </c>
      <c r="L175">
        <v>0</v>
      </c>
      <c r="M175">
        <v>0</v>
      </c>
      <c r="N175" s="12">
        <v>37.263985563243487</v>
      </c>
      <c r="O175" s="12">
        <v>679.63149319064019</v>
      </c>
      <c r="P175" s="12">
        <v>668.25691606591135</v>
      </c>
      <c r="Q175" s="12">
        <v>8.3983562399511129</v>
      </c>
      <c r="R175" s="58">
        <v>1.0011391018052316E-5</v>
      </c>
      <c r="S175" s="58">
        <v>2.7824151363383418E-4</v>
      </c>
      <c r="T175" s="58">
        <v>0</v>
      </c>
      <c r="U175" s="58">
        <v>2.0102741853777295E-3</v>
      </c>
      <c r="V175" s="58">
        <v>7.2606711551086627E-3</v>
      </c>
      <c r="W175" s="58">
        <v>0</v>
      </c>
      <c r="X175" s="58">
        <v>0</v>
      </c>
      <c r="Y175" s="58">
        <v>3.7356758415667892E-4</v>
      </c>
      <c r="Z175" s="58">
        <v>1.7763820467463454E-4</v>
      </c>
      <c r="AA175" s="58">
        <v>3.5143794548636863E-4</v>
      </c>
      <c r="AB175" s="58">
        <v>1.3353650657599772E-5</v>
      </c>
      <c r="AC175" s="17">
        <v>9.5229051182850564E-4</v>
      </c>
      <c r="AD175" s="12">
        <v>168</v>
      </c>
      <c r="AE175" s="16">
        <v>7</v>
      </c>
      <c r="AF175" s="17">
        <v>0.93489892735533253</v>
      </c>
      <c r="AG175" t="str">
        <f>IF(AF175&lt;='CAV Tier 1 Analysis'!$A$5,"Tier 1", "Tier 2")</f>
        <v>Tier 2</v>
      </c>
      <c r="AH175" t="str">
        <f t="shared" si="6"/>
        <v>Oregon - Tier 2</v>
      </c>
      <c r="AI175" t="str">
        <f t="shared" si="7"/>
        <v>Elgin, City Of - Tier 2</v>
      </c>
    </row>
    <row r="176" spans="1:35" x14ac:dyDescent="0.3">
      <c r="A176">
        <v>169</v>
      </c>
      <c r="B176">
        <v>10</v>
      </c>
      <c r="C176" t="s">
        <v>22</v>
      </c>
      <c r="D176" t="s">
        <v>1048</v>
      </c>
      <c r="E176" t="s">
        <v>1880</v>
      </c>
      <c r="F176" t="s">
        <v>600</v>
      </c>
      <c r="G176" s="57">
        <v>0.43018999999999996</v>
      </c>
      <c r="H176">
        <v>5</v>
      </c>
      <c r="I176">
        <v>0</v>
      </c>
      <c r="J176" s="12">
        <v>5</v>
      </c>
      <c r="K176" s="12">
        <v>6</v>
      </c>
      <c r="L176">
        <v>0</v>
      </c>
      <c r="M176" s="12">
        <v>1.5350891466561287</v>
      </c>
      <c r="N176" s="12">
        <v>9.9422742293044833E-2</v>
      </c>
      <c r="O176" s="12">
        <v>1.0117792786612783</v>
      </c>
      <c r="P176">
        <v>0</v>
      </c>
      <c r="Q176">
        <v>0</v>
      </c>
      <c r="R176" s="58">
        <v>4.4438485926533553E-6</v>
      </c>
      <c r="S176" s="58">
        <v>1.7390094602114635E-4</v>
      </c>
      <c r="T176" s="58">
        <v>0</v>
      </c>
      <c r="U176" s="58">
        <v>2.512842731722162E-3</v>
      </c>
      <c r="V176" s="58">
        <v>7.2606711551086627E-3</v>
      </c>
      <c r="W176" s="58">
        <v>0</v>
      </c>
      <c r="X176" s="58">
        <v>3.8086193038139164E-4</v>
      </c>
      <c r="Y176" s="58">
        <v>9.9670266310107575E-7</v>
      </c>
      <c r="Z176" s="58">
        <v>2.6445309905315241E-7</v>
      </c>
      <c r="AA176" s="58">
        <v>0</v>
      </c>
      <c r="AB176" s="58">
        <v>0</v>
      </c>
      <c r="AC176" s="17">
        <v>9.3945288796256081E-4</v>
      </c>
      <c r="AD176" s="12">
        <v>169</v>
      </c>
      <c r="AE176" s="16">
        <v>7</v>
      </c>
      <c r="AF176" s="17">
        <v>0.93583838024329513</v>
      </c>
      <c r="AG176" t="str">
        <f>IF(AF176&lt;='CAV Tier 1 Analysis'!$A$5,"Tier 1", "Tier 2")</f>
        <v>Tier 2</v>
      </c>
      <c r="AH176" t="str">
        <f t="shared" si="6"/>
        <v>Oregon - Tier 2</v>
      </c>
      <c r="AI176" t="str">
        <f t="shared" si="7"/>
        <v>Lexington, City Of - Tier 2</v>
      </c>
    </row>
    <row r="177" spans="1:35" x14ac:dyDescent="0.3">
      <c r="A177">
        <v>170</v>
      </c>
      <c r="B177">
        <v>10</v>
      </c>
      <c r="C177" t="s">
        <v>22</v>
      </c>
      <c r="D177" t="s">
        <v>1233</v>
      </c>
      <c r="E177" t="s">
        <v>1879</v>
      </c>
      <c r="F177" t="s">
        <v>569</v>
      </c>
      <c r="G177" s="57">
        <v>1.3886599999999998</v>
      </c>
      <c r="H177">
        <v>1</v>
      </c>
      <c r="I177">
        <v>0</v>
      </c>
      <c r="J177" s="12">
        <v>5</v>
      </c>
      <c r="K177" s="12">
        <v>6</v>
      </c>
      <c r="L177">
        <v>0</v>
      </c>
      <c r="M177">
        <v>0</v>
      </c>
      <c r="N177" s="12">
        <v>0</v>
      </c>
      <c r="O177" s="12">
        <v>548.3101100559021</v>
      </c>
      <c r="P177" s="12">
        <v>543.21211432771088</v>
      </c>
      <c r="Q177">
        <v>0</v>
      </c>
      <c r="R177" s="58">
        <v>1.4344812261265971E-5</v>
      </c>
      <c r="S177" s="58">
        <v>3.4780189204229272E-5</v>
      </c>
      <c r="T177" s="58">
        <v>0</v>
      </c>
      <c r="U177" s="58">
        <v>2.512842731722162E-3</v>
      </c>
      <c r="V177" s="58">
        <v>7.2606711551086627E-3</v>
      </c>
      <c r="W177" s="58">
        <v>0</v>
      </c>
      <c r="X177" s="58">
        <v>0</v>
      </c>
      <c r="Y177" s="58">
        <v>0</v>
      </c>
      <c r="Z177" s="58">
        <v>1.433141702984036E-4</v>
      </c>
      <c r="AA177" s="58">
        <v>2.856765786226562E-4</v>
      </c>
      <c r="AB177" s="58">
        <v>0</v>
      </c>
      <c r="AC177" s="17">
        <v>9.3196633065612553E-4</v>
      </c>
      <c r="AD177" s="12">
        <v>170</v>
      </c>
      <c r="AE177" s="16">
        <v>7</v>
      </c>
      <c r="AF177" s="17">
        <v>0.93677034657395131</v>
      </c>
      <c r="AG177" t="str">
        <f>IF(AF177&lt;='CAV Tier 1 Analysis'!$A$5,"Tier 1", "Tier 2")</f>
        <v>Tier 2</v>
      </c>
      <c r="AH177" t="str">
        <f t="shared" si="6"/>
        <v>Oregon - Tier 2</v>
      </c>
      <c r="AI177" t="str">
        <f t="shared" si="7"/>
        <v>Irrigon, City Of - Tier 2</v>
      </c>
    </row>
    <row r="178" spans="1:35" x14ac:dyDescent="0.3">
      <c r="A178">
        <v>171</v>
      </c>
      <c r="B178">
        <v>10</v>
      </c>
      <c r="C178" t="s">
        <v>22</v>
      </c>
      <c r="D178" t="s">
        <v>1261</v>
      </c>
      <c r="E178" t="s">
        <v>1927</v>
      </c>
      <c r="F178" t="s">
        <v>601</v>
      </c>
      <c r="G178" s="57">
        <v>0.55845999999999996</v>
      </c>
      <c r="H178">
        <v>5</v>
      </c>
      <c r="I178">
        <v>0</v>
      </c>
      <c r="J178" s="12">
        <v>8</v>
      </c>
      <c r="K178" s="12">
        <v>5</v>
      </c>
      <c r="L178">
        <v>0</v>
      </c>
      <c r="M178">
        <v>0</v>
      </c>
      <c r="N178" s="12">
        <v>0</v>
      </c>
      <c r="O178" s="12">
        <v>2.2490238861307033</v>
      </c>
      <c r="P178">
        <v>0</v>
      </c>
      <c r="Q178" s="12">
        <v>4.2498561718267158E-2</v>
      </c>
      <c r="R178" s="58">
        <v>5.7688734862576832E-6</v>
      </c>
      <c r="S178" s="58">
        <v>1.7390094602114635E-4</v>
      </c>
      <c r="T178" s="58">
        <v>0</v>
      </c>
      <c r="U178" s="58">
        <v>4.020548370755459E-3</v>
      </c>
      <c r="V178" s="58">
        <v>6.0505592959238857E-3</v>
      </c>
      <c r="W178" s="58">
        <v>0</v>
      </c>
      <c r="X178" s="58">
        <v>0</v>
      </c>
      <c r="Y178" s="58">
        <v>0</v>
      </c>
      <c r="Z178" s="58">
        <v>5.8783704022756706E-7</v>
      </c>
      <c r="AA178" s="58">
        <v>0</v>
      </c>
      <c r="AB178" s="58">
        <v>6.7574050257182975E-8</v>
      </c>
      <c r="AC178" s="17">
        <v>9.3194844520702114E-4</v>
      </c>
      <c r="AD178" s="12">
        <v>171</v>
      </c>
      <c r="AE178" s="16">
        <v>7</v>
      </c>
      <c r="AF178" s="17">
        <v>0.93770229501915836</v>
      </c>
      <c r="AG178" t="str">
        <f>IF(AF178&lt;='CAV Tier 1 Analysis'!$A$5,"Tier 1", "Tier 2")</f>
        <v>Tier 2</v>
      </c>
      <c r="AH178" t="str">
        <f t="shared" si="6"/>
        <v>Oregon - Tier 2</v>
      </c>
      <c r="AI178" t="str">
        <f t="shared" si="7"/>
        <v>Dufur, City Of - Tier 2</v>
      </c>
    </row>
    <row r="179" spans="1:35" x14ac:dyDescent="0.3">
      <c r="A179">
        <v>172</v>
      </c>
      <c r="B179">
        <v>10</v>
      </c>
      <c r="C179" t="s">
        <v>22</v>
      </c>
      <c r="D179" t="s">
        <v>1263</v>
      </c>
      <c r="E179" t="s">
        <v>1929</v>
      </c>
      <c r="F179" t="s">
        <v>605</v>
      </c>
      <c r="G179" s="57">
        <v>0.64551999999999998</v>
      </c>
      <c r="H179">
        <v>2</v>
      </c>
      <c r="I179">
        <v>0</v>
      </c>
      <c r="J179" s="12">
        <v>8</v>
      </c>
      <c r="K179" s="12">
        <v>5</v>
      </c>
      <c r="L179">
        <v>0</v>
      </c>
      <c r="M179">
        <v>0</v>
      </c>
      <c r="N179" s="12">
        <v>0</v>
      </c>
      <c r="O179" s="12">
        <v>13.688139458042398</v>
      </c>
      <c r="P179" s="12">
        <v>7.8301838061508748</v>
      </c>
      <c r="Q179" s="12">
        <v>3.2345261048113887</v>
      </c>
      <c r="R179" s="58">
        <v>6.6682004312736089E-6</v>
      </c>
      <c r="S179" s="58">
        <v>6.9560378408458544E-5</v>
      </c>
      <c r="T179" s="58">
        <v>0</v>
      </c>
      <c r="U179" s="58">
        <v>4.020548370755459E-3</v>
      </c>
      <c r="V179" s="58">
        <v>6.0505592959238857E-3</v>
      </c>
      <c r="W179" s="58">
        <v>0</v>
      </c>
      <c r="X179" s="58">
        <v>0</v>
      </c>
      <c r="Y179" s="58">
        <v>0</v>
      </c>
      <c r="Z179" s="58">
        <v>3.5777278466708984E-6</v>
      </c>
      <c r="AA179" s="58">
        <v>4.1179128018824425E-6</v>
      </c>
      <c r="AB179" s="58">
        <v>5.1429982740038727E-6</v>
      </c>
      <c r="AC179" s="17">
        <v>9.2365226222196675E-4</v>
      </c>
      <c r="AD179" s="12">
        <v>172</v>
      </c>
      <c r="AE179" s="16">
        <v>7</v>
      </c>
      <c r="AF179" s="17">
        <v>0.93862594728138038</v>
      </c>
      <c r="AG179" t="str">
        <f>IF(AF179&lt;='CAV Tier 1 Analysis'!$A$5,"Tier 1", "Tier 2")</f>
        <v>Tier 2</v>
      </c>
      <c r="AH179" t="str">
        <f t="shared" si="6"/>
        <v>Oregon - Tier 2</v>
      </c>
      <c r="AI179" t="str">
        <f t="shared" si="7"/>
        <v>Mosier, City Of - Tier 2</v>
      </c>
    </row>
    <row r="180" spans="1:35" x14ac:dyDescent="0.3">
      <c r="A180">
        <v>173</v>
      </c>
      <c r="B180">
        <v>10</v>
      </c>
      <c r="C180" t="s">
        <v>22</v>
      </c>
      <c r="D180" t="s">
        <v>1262</v>
      </c>
      <c r="E180" t="s">
        <v>1928</v>
      </c>
      <c r="F180" t="s">
        <v>607</v>
      </c>
      <c r="G180" s="57">
        <v>1.3960300000000001</v>
      </c>
      <c r="H180">
        <v>1</v>
      </c>
      <c r="I180">
        <v>0</v>
      </c>
      <c r="J180" s="12">
        <v>8</v>
      </c>
      <c r="K180" s="12">
        <v>5</v>
      </c>
      <c r="L180">
        <v>0</v>
      </c>
      <c r="M180">
        <v>0</v>
      </c>
      <c r="N180" s="12">
        <v>0</v>
      </c>
      <c r="O180" s="12">
        <v>1.5385048877586274</v>
      </c>
      <c r="P180">
        <v>0</v>
      </c>
      <c r="Q180" s="12">
        <v>3.4109209880296421E-2</v>
      </c>
      <c r="R180" s="58">
        <v>1.4420944119579405E-5</v>
      </c>
      <c r="S180" s="58">
        <v>3.4780189204229272E-5</v>
      </c>
      <c r="T180" s="58">
        <v>0</v>
      </c>
      <c r="U180" s="58">
        <v>4.020548370755459E-3</v>
      </c>
      <c r="V180" s="58">
        <v>6.0505592959238857E-3</v>
      </c>
      <c r="W180" s="58">
        <v>0</v>
      </c>
      <c r="X180" s="58">
        <v>0</v>
      </c>
      <c r="Y180" s="58">
        <v>0</v>
      </c>
      <c r="Z180" s="58">
        <v>4.021256355581088E-7</v>
      </c>
      <c r="AA180" s="58">
        <v>0</v>
      </c>
      <c r="AB180" s="58">
        <v>5.4234716882035993E-8</v>
      </c>
      <c r="AC180" s="17">
        <v>9.2006956003232675E-4</v>
      </c>
      <c r="AD180" s="12">
        <v>173</v>
      </c>
      <c r="AE180" s="16">
        <v>7</v>
      </c>
      <c r="AF180" s="17">
        <v>0.9395460168414127</v>
      </c>
      <c r="AG180" t="str">
        <f>IF(AF180&lt;='CAV Tier 1 Analysis'!$A$5,"Tier 1", "Tier 2")</f>
        <v>Tier 2</v>
      </c>
      <c r="AH180" t="str">
        <f t="shared" si="6"/>
        <v>Oregon - Tier 2</v>
      </c>
      <c r="AI180" t="str">
        <f t="shared" si="7"/>
        <v>Maupin, City Of - Tier 2</v>
      </c>
    </row>
    <row r="181" spans="1:35" x14ac:dyDescent="0.3">
      <c r="A181">
        <v>174</v>
      </c>
      <c r="B181">
        <v>10</v>
      </c>
      <c r="C181" t="s">
        <v>22</v>
      </c>
      <c r="D181" t="s">
        <v>855</v>
      </c>
      <c r="E181" t="s">
        <v>1878</v>
      </c>
      <c r="F181" t="s">
        <v>606</v>
      </c>
      <c r="G181" s="57">
        <v>0.58857000000000004</v>
      </c>
      <c r="H181">
        <v>7</v>
      </c>
      <c r="I181">
        <v>0</v>
      </c>
      <c r="J181" s="12">
        <v>5</v>
      </c>
      <c r="K181" s="12">
        <v>6</v>
      </c>
      <c r="L181">
        <v>0</v>
      </c>
      <c r="M181">
        <v>0</v>
      </c>
      <c r="N181" s="12">
        <v>0.19031760991354443</v>
      </c>
      <c r="O181" s="12">
        <v>1.134443430060456</v>
      </c>
      <c r="P181">
        <v>0</v>
      </c>
      <c r="Q181">
        <v>0</v>
      </c>
      <c r="R181" s="58">
        <v>6.0799087988516365E-6</v>
      </c>
      <c r="S181" s="58">
        <v>2.4346132442960489E-4</v>
      </c>
      <c r="T181" s="58">
        <v>0</v>
      </c>
      <c r="U181" s="58">
        <v>2.512842731722162E-3</v>
      </c>
      <c r="V181" s="58">
        <v>7.2606711551086627E-3</v>
      </c>
      <c r="W181" s="58">
        <v>0</v>
      </c>
      <c r="X181" s="58">
        <v>0</v>
      </c>
      <c r="Y181" s="58">
        <v>1.9079142685157186E-6</v>
      </c>
      <c r="Z181" s="58">
        <v>2.9651435555877956E-7</v>
      </c>
      <c r="AA181" s="58">
        <v>0</v>
      </c>
      <c r="AB181" s="58">
        <v>0</v>
      </c>
      <c r="AC181" s="17">
        <v>9.1138723169848683E-4</v>
      </c>
      <c r="AD181" s="12">
        <v>174</v>
      </c>
      <c r="AE181" s="16">
        <v>7</v>
      </c>
      <c r="AF181" s="17">
        <v>0.94045740407311118</v>
      </c>
      <c r="AG181" t="str">
        <f>IF(AF181&lt;='CAV Tier 1 Analysis'!$A$5,"Tier 1", "Tier 2")</f>
        <v>Tier 2</v>
      </c>
      <c r="AH181" t="str">
        <f t="shared" si="6"/>
        <v>Oregon - Tier 2</v>
      </c>
      <c r="AI181" t="str">
        <f t="shared" si="7"/>
        <v>Ione, City Of - Tier 2</v>
      </c>
    </row>
    <row r="182" spans="1:35" x14ac:dyDescent="0.3">
      <c r="A182">
        <v>175</v>
      </c>
      <c r="B182">
        <v>10</v>
      </c>
      <c r="C182" t="s">
        <v>22</v>
      </c>
      <c r="D182" t="s">
        <v>1254</v>
      </c>
      <c r="E182" t="s">
        <v>1917</v>
      </c>
      <c r="F182" t="s">
        <v>587</v>
      </c>
      <c r="G182" s="57">
        <v>0.85250000000000004</v>
      </c>
      <c r="H182">
        <v>9</v>
      </c>
      <c r="I182">
        <v>0</v>
      </c>
      <c r="J182" s="12">
        <v>4</v>
      </c>
      <c r="K182" s="12">
        <v>6</v>
      </c>
      <c r="L182">
        <v>0</v>
      </c>
      <c r="M182">
        <v>0</v>
      </c>
      <c r="N182" s="12">
        <v>1.9476755806880703</v>
      </c>
      <c r="O182" s="12">
        <v>294.02826867051658</v>
      </c>
      <c r="P182" s="12">
        <v>284.02287534141578</v>
      </c>
      <c r="Q182" s="12">
        <v>63.348913004626013</v>
      </c>
      <c r="R182" s="58">
        <v>8.8062970437178581E-6</v>
      </c>
      <c r="S182" s="58">
        <v>3.1302170283806343E-4</v>
      </c>
      <c r="T182" s="58">
        <v>0</v>
      </c>
      <c r="U182" s="58">
        <v>2.0102741853777295E-3</v>
      </c>
      <c r="V182" s="58">
        <v>7.2606711551086627E-3</v>
      </c>
      <c r="W182" s="58">
        <v>0</v>
      </c>
      <c r="X182" s="58">
        <v>0</v>
      </c>
      <c r="Y182" s="58">
        <v>1.9525245364958467E-5</v>
      </c>
      <c r="Z182" s="58">
        <v>7.6851432421143977E-5</v>
      </c>
      <c r="AA182" s="58">
        <v>1.4936832433960634E-4</v>
      </c>
      <c r="AB182" s="58">
        <v>1.0072676481360824E-4</v>
      </c>
      <c r="AC182" s="17">
        <v>9.0356773702795362E-4</v>
      </c>
      <c r="AD182" s="12">
        <v>175</v>
      </c>
      <c r="AE182" s="16">
        <v>7</v>
      </c>
      <c r="AF182" s="17">
        <v>0.94136097181013911</v>
      </c>
      <c r="AG182" t="str">
        <f>IF(AF182&lt;='CAV Tier 1 Analysis'!$A$5,"Tier 1", "Tier 2")</f>
        <v>Tier 2</v>
      </c>
      <c r="AH182" t="str">
        <f t="shared" si="6"/>
        <v>Oregon - Tier 2</v>
      </c>
      <c r="AI182" t="str">
        <f t="shared" si="7"/>
        <v>Island City, City Of - Tier 2</v>
      </c>
    </row>
    <row r="183" spans="1:35" x14ac:dyDescent="0.3">
      <c r="A183">
        <v>176</v>
      </c>
      <c r="B183">
        <v>10</v>
      </c>
      <c r="C183" t="s">
        <v>22</v>
      </c>
      <c r="D183" t="s">
        <v>1157</v>
      </c>
      <c r="E183" t="s">
        <v>1765</v>
      </c>
      <c r="F183" t="s">
        <v>619</v>
      </c>
      <c r="G183" s="57">
        <v>0.84072000000000002</v>
      </c>
      <c r="H183">
        <v>0</v>
      </c>
      <c r="I183">
        <v>0</v>
      </c>
      <c r="J183" s="12">
        <v>10</v>
      </c>
      <c r="K183" s="12">
        <v>4</v>
      </c>
      <c r="L183">
        <v>0</v>
      </c>
      <c r="M183">
        <v>0</v>
      </c>
      <c r="N183" s="12">
        <v>0</v>
      </c>
      <c r="O183" s="12">
        <v>2.9240009367524791</v>
      </c>
      <c r="P183">
        <v>0</v>
      </c>
      <c r="Q183">
        <v>0</v>
      </c>
      <c r="R183" s="58">
        <v>8.6846100300228479E-6</v>
      </c>
      <c r="S183" s="58">
        <v>0</v>
      </c>
      <c r="T183" s="58">
        <v>0</v>
      </c>
      <c r="U183" s="58">
        <v>5.0256854634443239E-3</v>
      </c>
      <c r="V183" s="58">
        <v>4.8404474367391087E-3</v>
      </c>
      <c r="W183" s="58">
        <v>0</v>
      </c>
      <c r="X183" s="58">
        <v>0</v>
      </c>
      <c r="Y183" s="58">
        <v>0</v>
      </c>
      <c r="Z183" s="58">
        <v>7.6425869324151759E-7</v>
      </c>
      <c r="AA183" s="58">
        <v>0</v>
      </c>
      <c r="AB183" s="58">
        <v>0</v>
      </c>
      <c r="AC183" s="17">
        <v>8.9778016080969969E-4</v>
      </c>
      <c r="AD183" s="12">
        <v>176</v>
      </c>
      <c r="AE183" s="16">
        <v>7</v>
      </c>
      <c r="AF183" s="17">
        <v>0.94225875197094877</v>
      </c>
      <c r="AG183" t="str">
        <f>IF(AF183&lt;='CAV Tier 1 Analysis'!$A$5,"Tier 1", "Tier 2")</f>
        <v>Tier 2</v>
      </c>
      <c r="AH183" t="str">
        <f t="shared" si="6"/>
        <v>Oregon - Tier 2</v>
      </c>
      <c r="AI183" t="str">
        <f t="shared" si="7"/>
        <v>Powers, City Of - Tier 2</v>
      </c>
    </row>
    <row r="184" spans="1:35" x14ac:dyDescent="0.3">
      <c r="A184">
        <v>177</v>
      </c>
      <c r="B184">
        <v>10</v>
      </c>
      <c r="C184" t="s">
        <v>22</v>
      </c>
      <c r="D184" t="s">
        <v>1271</v>
      </c>
      <c r="E184" t="s">
        <v>1944</v>
      </c>
      <c r="F184" t="s">
        <v>578</v>
      </c>
      <c r="G184" s="57">
        <v>1.3920300000000001</v>
      </c>
      <c r="H184">
        <v>3</v>
      </c>
      <c r="I184">
        <v>0</v>
      </c>
      <c r="J184" s="12">
        <v>9</v>
      </c>
      <c r="K184" s="12">
        <v>3</v>
      </c>
      <c r="L184">
        <v>0</v>
      </c>
      <c r="M184" s="12">
        <v>0.90661120809177953</v>
      </c>
      <c r="N184" s="12">
        <v>39.616991736666961</v>
      </c>
      <c r="O184" s="12">
        <v>1162.5749804771337</v>
      </c>
      <c r="P184" s="12">
        <v>1055.297993388177</v>
      </c>
      <c r="Q184" s="12">
        <v>48.781682533033745</v>
      </c>
      <c r="R184" s="58">
        <v>1.4379624250752577E-5</v>
      </c>
      <c r="S184" s="58">
        <v>1.0434056761268782E-4</v>
      </c>
      <c r="T184" s="58">
        <v>0</v>
      </c>
      <c r="U184" s="58">
        <v>4.5231169170998915E-3</v>
      </c>
      <c r="V184" s="58">
        <v>3.6303355775543313E-3</v>
      </c>
      <c r="W184" s="58">
        <v>0</v>
      </c>
      <c r="X184" s="58">
        <v>2.2493396919090393E-4</v>
      </c>
      <c r="Y184" s="58">
        <v>3.9715622660663181E-4</v>
      </c>
      <c r="Z184" s="58">
        <v>3.0386721981065854E-4</v>
      </c>
      <c r="AA184" s="58">
        <v>5.5498379404074678E-4</v>
      </c>
      <c r="AB184" s="58">
        <v>7.7564410037441004E-5</v>
      </c>
      <c r="AC184" s="17">
        <v>8.9369802783673135E-4</v>
      </c>
      <c r="AD184" s="12">
        <v>177</v>
      </c>
      <c r="AE184" s="16">
        <v>7</v>
      </c>
      <c r="AF184" s="17">
        <v>0.94315244999878556</v>
      </c>
      <c r="AG184" t="str">
        <f>IF(AF184&lt;='CAV Tier 1 Analysis'!$A$5,"Tier 1", "Tier 2")</f>
        <v>Tier 2</v>
      </c>
      <c r="AH184" t="str">
        <f t="shared" si="6"/>
        <v>Oregon - Tier 2</v>
      </c>
      <c r="AI184" t="str">
        <f t="shared" si="7"/>
        <v>Dundee, City Of - Tier 2</v>
      </c>
    </row>
    <row r="185" spans="1:35" x14ac:dyDescent="0.3">
      <c r="A185">
        <v>178</v>
      </c>
      <c r="B185">
        <v>10</v>
      </c>
      <c r="C185" t="s">
        <v>22</v>
      </c>
      <c r="D185" t="s">
        <v>1195</v>
      </c>
      <c r="E185" t="s">
        <v>1816</v>
      </c>
      <c r="F185" t="s">
        <v>591</v>
      </c>
      <c r="G185" s="57">
        <v>1.8191700000000002</v>
      </c>
      <c r="H185">
        <v>2</v>
      </c>
      <c r="I185">
        <v>0</v>
      </c>
      <c r="J185" s="12">
        <v>8</v>
      </c>
      <c r="K185" s="12">
        <v>4</v>
      </c>
      <c r="L185">
        <v>0</v>
      </c>
      <c r="M185">
        <v>0</v>
      </c>
      <c r="N185" s="12">
        <v>20.716534491578336</v>
      </c>
      <c r="O185" s="12">
        <v>848.80180584523407</v>
      </c>
      <c r="P185" s="12">
        <v>783.58065872034706</v>
      </c>
      <c r="Q185">
        <v>0</v>
      </c>
      <c r="R185" s="58">
        <v>1.8791966443425478E-5</v>
      </c>
      <c r="S185" s="58">
        <v>6.9560378408458544E-5</v>
      </c>
      <c r="T185" s="58">
        <v>0</v>
      </c>
      <c r="U185" s="58">
        <v>4.020548370755459E-3</v>
      </c>
      <c r="V185" s="58">
        <v>4.8404474367391087E-3</v>
      </c>
      <c r="W185" s="58">
        <v>0</v>
      </c>
      <c r="X185" s="58">
        <v>0</v>
      </c>
      <c r="Y185" s="58">
        <v>2.0768110617107647E-4</v>
      </c>
      <c r="Z185" s="58">
        <v>2.2185497644771536E-4</v>
      </c>
      <c r="AA185" s="58">
        <v>4.1208698361809836E-4</v>
      </c>
      <c r="AB185" s="58">
        <v>0</v>
      </c>
      <c r="AC185" s="17">
        <v>8.9008829259848562E-4</v>
      </c>
      <c r="AD185" s="12">
        <v>178</v>
      </c>
      <c r="AE185" s="16">
        <v>7</v>
      </c>
      <c r="AF185" s="17">
        <v>0.94404253829138407</v>
      </c>
      <c r="AG185" t="str">
        <f>IF(AF185&lt;='CAV Tier 1 Analysis'!$A$5,"Tier 1", "Tier 2")</f>
        <v>Tier 2</v>
      </c>
      <c r="AH185" t="str">
        <f t="shared" si="6"/>
        <v>Oregon - Tier 2</v>
      </c>
      <c r="AI185" t="str">
        <f t="shared" si="7"/>
        <v>Cave Junction, City Of - Tier 2</v>
      </c>
    </row>
    <row r="186" spans="1:35" x14ac:dyDescent="0.3">
      <c r="A186">
        <v>179</v>
      </c>
      <c r="B186">
        <v>10</v>
      </c>
      <c r="C186" t="s">
        <v>22</v>
      </c>
      <c r="D186" t="s">
        <v>1244</v>
      </c>
      <c r="E186" t="s">
        <v>1902</v>
      </c>
      <c r="F186" t="s">
        <v>629</v>
      </c>
      <c r="G186" s="57">
        <v>0.73353999999999997</v>
      </c>
      <c r="H186">
        <v>8</v>
      </c>
      <c r="I186">
        <v>0</v>
      </c>
      <c r="J186" s="12">
        <v>14</v>
      </c>
      <c r="K186" s="12">
        <v>2</v>
      </c>
      <c r="L186">
        <v>0</v>
      </c>
      <c r="M186">
        <v>0</v>
      </c>
      <c r="N186" s="12">
        <v>2.4086018804052234</v>
      </c>
      <c r="O186" s="12">
        <v>35.151834242970459</v>
      </c>
      <c r="P186" s="12">
        <v>21.092380021432167</v>
      </c>
      <c r="Q186">
        <v>0</v>
      </c>
      <c r="R186" s="58">
        <v>7.5774441448079734E-6</v>
      </c>
      <c r="S186" s="58">
        <v>2.7824151363383418E-4</v>
      </c>
      <c r="T186" s="58">
        <v>0</v>
      </c>
      <c r="U186" s="58">
        <v>7.035959648822053E-3</v>
      </c>
      <c r="V186" s="58">
        <v>2.4202237183695544E-3</v>
      </c>
      <c r="W186" s="58">
        <v>0</v>
      </c>
      <c r="X186" s="58">
        <v>0</v>
      </c>
      <c r="Y186" s="58">
        <v>2.4145983636965967E-5</v>
      </c>
      <c r="Z186" s="58">
        <v>9.1877860112495585E-6</v>
      </c>
      <c r="AA186" s="58">
        <v>1.1092534206437939E-5</v>
      </c>
      <c r="AB186" s="58">
        <v>0</v>
      </c>
      <c r="AC186" s="17">
        <v>8.8967532989317314E-4</v>
      </c>
      <c r="AD186" s="12">
        <v>179</v>
      </c>
      <c r="AE186" s="16">
        <v>7</v>
      </c>
      <c r="AF186" s="17">
        <v>0.94493221362127722</v>
      </c>
      <c r="AG186" t="str">
        <f>IF(AF186&lt;='CAV Tier 1 Analysis'!$A$5,"Tier 1", "Tier 2")</f>
        <v>Tier 2</v>
      </c>
      <c r="AH186" t="str">
        <f t="shared" si="6"/>
        <v>Oregon - Tier 2</v>
      </c>
      <c r="AI186" t="str">
        <f t="shared" si="7"/>
        <v>Wheeler, City Of - Tier 2</v>
      </c>
    </row>
    <row r="187" spans="1:35" x14ac:dyDescent="0.3">
      <c r="A187">
        <v>180</v>
      </c>
      <c r="B187">
        <v>10</v>
      </c>
      <c r="C187" t="s">
        <v>22</v>
      </c>
      <c r="D187" t="s">
        <v>791</v>
      </c>
      <c r="E187" t="s">
        <v>1945</v>
      </c>
      <c r="F187" t="s">
        <v>561</v>
      </c>
      <c r="G187" s="57">
        <v>0.88341999999999998</v>
      </c>
      <c r="H187">
        <v>1</v>
      </c>
      <c r="I187">
        <v>0</v>
      </c>
      <c r="J187" s="12">
        <v>9</v>
      </c>
      <c r="K187" s="12">
        <v>3</v>
      </c>
      <c r="L187">
        <v>0</v>
      </c>
      <c r="M187">
        <v>0</v>
      </c>
      <c r="N187" s="12">
        <v>20.070594129311029</v>
      </c>
      <c r="O187" s="12">
        <v>1266.6598155850857</v>
      </c>
      <c r="P187" s="12">
        <v>1198.5789294446101</v>
      </c>
      <c r="Q187" s="12">
        <v>239.46610380942911</v>
      </c>
      <c r="R187" s="58">
        <v>9.1256996297492438E-6</v>
      </c>
      <c r="S187" s="58">
        <v>3.4780189204229272E-5</v>
      </c>
      <c r="T187" s="58">
        <v>0</v>
      </c>
      <c r="U187" s="58">
        <v>4.5231169170998915E-3</v>
      </c>
      <c r="V187" s="58">
        <v>3.6303355775543313E-3</v>
      </c>
      <c r="W187" s="58">
        <v>0</v>
      </c>
      <c r="X187" s="58">
        <v>0</v>
      </c>
      <c r="Y187" s="58">
        <v>2.0120562114191994E-4</v>
      </c>
      <c r="Z187" s="58">
        <v>3.3107232055669704E-4</v>
      </c>
      <c r="AA187" s="58">
        <v>6.3033558851446089E-4</v>
      </c>
      <c r="AB187" s="58">
        <v>3.8075863933895859E-4</v>
      </c>
      <c r="AC187" s="17">
        <v>8.8552095936729437E-4</v>
      </c>
      <c r="AD187" s="12">
        <v>180</v>
      </c>
      <c r="AE187" s="16">
        <v>7</v>
      </c>
      <c r="AF187" s="17">
        <v>0.94581773458064455</v>
      </c>
      <c r="AG187" t="str">
        <f>IF(AF187&lt;='CAV Tier 1 Analysis'!$A$5,"Tier 1", "Tier 2")</f>
        <v>Tier 2</v>
      </c>
      <c r="AH187" t="str">
        <f t="shared" si="6"/>
        <v>Oregon - Tier 2</v>
      </c>
      <c r="AI187" t="str">
        <f t="shared" si="7"/>
        <v>Lafayette, City Of - Tier 2</v>
      </c>
    </row>
    <row r="188" spans="1:35" x14ac:dyDescent="0.3">
      <c r="A188">
        <v>181</v>
      </c>
      <c r="B188">
        <v>10</v>
      </c>
      <c r="C188" t="s">
        <v>22</v>
      </c>
      <c r="D188" t="s">
        <v>1088</v>
      </c>
      <c r="E188" t="s">
        <v>1843</v>
      </c>
      <c r="F188" t="s">
        <v>640</v>
      </c>
      <c r="G188" s="57">
        <v>1.2776299999999998</v>
      </c>
      <c r="H188">
        <v>46</v>
      </c>
      <c r="I188">
        <v>0</v>
      </c>
      <c r="J188" s="12">
        <v>8</v>
      </c>
      <c r="K188" s="12">
        <v>2</v>
      </c>
      <c r="L188">
        <v>0</v>
      </c>
      <c r="M188" s="12">
        <v>5.6832103191064718</v>
      </c>
      <c r="N188" s="12">
        <v>15.996016184898776</v>
      </c>
      <c r="O188" s="12">
        <v>137.40471180396852</v>
      </c>
      <c r="P188" s="12">
        <v>87.904685461156078</v>
      </c>
      <c r="Q188" s="12">
        <v>14.81281657995271</v>
      </c>
      <c r="R188" s="58">
        <v>1.3197876002305273E-5</v>
      </c>
      <c r="S188" s="58">
        <v>1.5998887033945464E-3</v>
      </c>
      <c r="T188" s="58">
        <v>0</v>
      </c>
      <c r="U188" s="58">
        <v>4.020548370755459E-3</v>
      </c>
      <c r="V188" s="58">
        <v>2.4202237183695544E-3</v>
      </c>
      <c r="W188" s="58">
        <v>0</v>
      </c>
      <c r="X188" s="58">
        <v>1.4100278525278399E-3</v>
      </c>
      <c r="Y188" s="58">
        <v>1.6035840053077916E-4</v>
      </c>
      <c r="Z188" s="58">
        <v>3.5914060138831546E-5</v>
      </c>
      <c r="AA188" s="58">
        <v>4.6229288937201382E-5</v>
      </c>
      <c r="AB188" s="58">
        <v>2.3552844415294978E-5</v>
      </c>
      <c r="AC188" s="17">
        <v>8.8454010137016461E-4</v>
      </c>
      <c r="AD188" s="12">
        <v>181</v>
      </c>
      <c r="AE188" s="16">
        <v>7</v>
      </c>
      <c r="AF188" s="17">
        <v>0.94670227468201473</v>
      </c>
      <c r="AG188" t="str">
        <f>IF(AF188&lt;='CAV Tier 1 Analysis'!$A$5,"Tier 1", "Tier 2")</f>
        <v>Tier 2</v>
      </c>
      <c r="AH188" t="str">
        <f t="shared" si="6"/>
        <v>Oregon - Tier 2</v>
      </c>
      <c r="AI188" t="str">
        <f t="shared" si="7"/>
        <v>Brownsville, City Of - Tier 2</v>
      </c>
    </row>
    <row r="189" spans="1:35" x14ac:dyDescent="0.3">
      <c r="A189">
        <v>182</v>
      </c>
      <c r="B189">
        <v>10</v>
      </c>
      <c r="C189" t="s">
        <v>22</v>
      </c>
      <c r="D189" t="s">
        <v>1206</v>
      </c>
      <c r="E189" t="s">
        <v>1832</v>
      </c>
      <c r="F189" t="s">
        <v>562</v>
      </c>
      <c r="G189" s="57">
        <v>2.0489199999999999</v>
      </c>
      <c r="H189">
        <v>13</v>
      </c>
      <c r="I189">
        <v>0</v>
      </c>
      <c r="J189" s="12">
        <v>10</v>
      </c>
      <c r="K189" s="12">
        <v>1</v>
      </c>
      <c r="L189">
        <v>0</v>
      </c>
      <c r="M189">
        <v>0</v>
      </c>
      <c r="N189" s="12">
        <v>120.8157052265022</v>
      </c>
      <c r="O189" s="12">
        <v>2023.1378415947324</v>
      </c>
      <c r="P189" s="12">
        <v>1901.0279316605154</v>
      </c>
      <c r="Q189" s="12">
        <v>62.282780383645786</v>
      </c>
      <c r="R189" s="58">
        <v>2.1165276409166444E-5</v>
      </c>
      <c r="S189" s="58">
        <v>4.5214245965498052E-4</v>
      </c>
      <c r="T189" s="58">
        <v>0</v>
      </c>
      <c r="U189" s="58">
        <v>5.0256854634443239E-3</v>
      </c>
      <c r="V189" s="58">
        <v>1.2101118591847772E-3</v>
      </c>
      <c r="W189" s="58">
        <v>0</v>
      </c>
      <c r="X189" s="58">
        <v>0</v>
      </c>
      <c r="Y189" s="58">
        <v>1.2111648941322065E-3</v>
      </c>
      <c r="Z189" s="58">
        <v>5.2879623382813665E-4</v>
      </c>
      <c r="AA189" s="58">
        <v>9.9975523567806535E-4</v>
      </c>
      <c r="AB189" s="58">
        <v>9.903158040269736E-5</v>
      </c>
      <c r="AC189" s="17">
        <v>8.6798663661221407E-4</v>
      </c>
      <c r="AD189" s="12">
        <v>182</v>
      </c>
      <c r="AE189" s="16">
        <v>8</v>
      </c>
      <c r="AF189" s="17">
        <v>0.94757026131862698</v>
      </c>
      <c r="AG189" t="str">
        <f>IF(AF189&lt;='CAV Tier 1 Analysis'!$A$5,"Tier 1", "Tier 2")</f>
        <v>Tier 2</v>
      </c>
      <c r="AH189" t="str">
        <f t="shared" si="6"/>
        <v>Oregon - Tier 2</v>
      </c>
      <c r="AI189" t="str">
        <f t="shared" si="7"/>
        <v>Oakridge, City Of - Tier 2</v>
      </c>
    </row>
    <row r="190" spans="1:35" x14ac:dyDescent="0.3">
      <c r="A190">
        <v>183</v>
      </c>
      <c r="B190">
        <v>10</v>
      </c>
      <c r="C190" t="s">
        <v>22</v>
      </c>
      <c r="D190" t="s">
        <v>1086</v>
      </c>
      <c r="E190" t="s">
        <v>1794</v>
      </c>
      <c r="F190" t="s">
        <v>626</v>
      </c>
      <c r="G190" s="57">
        <v>0.69497999999999993</v>
      </c>
      <c r="H190">
        <v>22</v>
      </c>
      <c r="I190">
        <v>0</v>
      </c>
      <c r="J190" s="12">
        <v>5</v>
      </c>
      <c r="K190" s="12">
        <v>5</v>
      </c>
      <c r="L190">
        <v>0</v>
      </c>
      <c r="M190" s="12">
        <v>0.75134536245647365</v>
      </c>
      <c r="N190" s="12">
        <v>0.42109289504196146</v>
      </c>
      <c r="O190" s="12">
        <v>2.8510302762590469</v>
      </c>
      <c r="P190" s="12">
        <v>1.5911976654136262</v>
      </c>
      <c r="Q190">
        <v>0</v>
      </c>
      <c r="R190" s="58">
        <v>7.1791206093173453E-6</v>
      </c>
      <c r="S190" s="58">
        <v>7.6516416249304401E-4</v>
      </c>
      <c r="T190" s="58">
        <v>0</v>
      </c>
      <c r="U190" s="58">
        <v>2.512842731722162E-3</v>
      </c>
      <c r="V190" s="58">
        <v>6.0505592959238857E-3</v>
      </c>
      <c r="W190" s="58">
        <v>0</v>
      </c>
      <c r="X190" s="58">
        <v>1.8641187435375738E-4</v>
      </c>
      <c r="Y190" s="58">
        <v>4.2214125281739023E-6</v>
      </c>
      <c r="Z190" s="58">
        <v>7.4518603805433424E-7</v>
      </c>
      <c r="AA190" s="58">
        <v>8.3681474138385922E-7</v>
      </c>
      <c r="AB190" s="58">
        <v>0</v>
      </c>
      <c r="AC190" s="17">
        <v>8.6617823621907078E-4</v>
      </c>
      <c r="AD190" s="12">
        <v>183</v>
      </c>
      <c r="AE190" s="16">
        <v>8</v>
      </c>
      <c r="AF190" s="17">
        <v>0.94843643955484602</v>
      </c>
      <c r="AG190" t="str">
        <f>IF(AF190&lt;='CAV Tier 1 Analysis'!$A$5,"Tier 1", "Tier 2")</f>
        <v>Tier 2</v>
      </c>
      <c r="AH190" t="str">
        <f t="shared" si="6"/>
        <v>Oregon - Tier 2</v>
      </c>
      <c r="AI190" t="str">
        <f t="shared" si="7"/>
        <v>Mt. Vernon, City Of - Tier 2</v>
      </c>
    </row>
    <row r="191" spans="1:35" x14ac:dyDescent="0.3">
      <c r="A191">
        <v>184</v>
      </c>
      <c r="B191">
        <v>10</v>
      </c>
      <c r="C191" t="s">
        <v>22</v>
      </c>
      <c r="D191" t="s">
        <v>1220</v>
      </c>
      <c r="E191" t="s">
        <v>1857</v>
      </c>
      <c r="F191" t="s">
        <v>674</v>
      </c>
      <c r="G191" s="57">
        <v>1.0832900000000001</v>
      </c>
      <c r="H191">
        <v>3</v>
      </c>
      <c r="I191">
        <v>0</v>
      </c>
      <c r="J191" s="12">
        <v>3</v>
      </c>
      <c r="K191" s="12">
        <v>3</v>
      </c>
      <c r="L191">
        <v>0</v>
      </c>
      <c r="M191" s="12">
        <v>14.968235652503022</v>
      </c>
      <c r="N191" s="12">
        <v>15.337937676098417</v>
      </c>
      <c r="O191" s="12">
        <v>329.34995009200964</v>
      </c>
      <c r="P191" s="12">
        <v>326.41554052195767</v>
      </c>
      <c r="Q191">
        <v>0</v>
      </c>
      <c r="R191" s="58">
        <v>1.1190350175353806E-5</v>
      </c>
      <c r="S191" s="58">
        <v>1.0434056761268782E-4</v>
      </c>
      <c r="T191" s="58">
        <v>0</v>
      </c>
      <c r="U191" s="58">
        <v>1.507705639033297E-3</v>
      </c>
      <c r="V191" s="58">
        <v>3.6303355775543313E-3</v>
      </c>
      <c r="W191" s="58">
        <v>0</v>
      </c>
      <c r="X191" s="58">
        <v>3.7136808226635831E-3</v>
      </c>
      <c r="Y191" s="58">
        <v>1.5376123184358245E-4</v>
      </c>
      <c r="Z191" s="58">
        <v>8.6083612119507949E-5</v>
      </c>
      <c r="AA191" s="58">
        <v>1.7166273057254042E-4</v>
      </c>
      <c r="AB191" s="58">
        <v>0</v>
      </c>
      <c r="AC191" s="17">
        <v>8.5261459377953511E-4</v>
      </c>
      <c r="AD191" s="12">
        <v>184</v>
      </c>
      <c r="AE191" s="16">
        <v>8</v>
      </c>
      <c r="AF191" s="17">
        <v>0.94928905414862552</v>
      </c>
      <c r="AG191" t="str">
        <f>IF(AF191&lt;='CAV Tier 1 Analysis'!$A$5,"Tier 1", "Tier 2")</f>
        <v>Tier 2</v>
      </c>
      <c r="AH191" t="str">
        <f t="shared" si="6"/>
        <v>Oregon - Tier 2</v>
      </c>
      <c r="AI191" t="str">
        <f t="shared" si="7"/>
        <v>Vale, City Of - Tier 2</v>
      </c>
    </row>
    <row r="192" spans="1:35" x14ac:dyDescent="0.3">
      <c r="A192">
        <v>185</v>
      </c>
      <c r="B192">
        <v>10</v>
      </c>
      <c r="C192" t="s">
        <v>22</v>
      </c>
      <c r="D192" t="s">
        <v>884</v>
      </c>
      <c r="E192" t="s">
        <v>1919</v>
      </c>
      <c r="F192" t="s">
        <v>630</v>
      </c>
      <c r="G192" s="57">
        <v>0.24434</v>
      </c>
      <c r="H192">
        <v>2</v>
      </c>
      <c r="I192">
        <v>0</v>
      </c>
      <c r="J192" s="12">
        <v>4</v>
      </c>
      <c r="K192" s="12">
        <v>6</v>
      </c>
      <c r="L192">
        <v>0</v>
      </c>
      <c r="M192">
        <v>0</v>
      </c>
      <c r="N192" s="12">
        <v>0</v>
      </c>
      <c r="O192" s="12">
        <v>1.7061538237110454</v>
      </c>
      <c r="P192">
        <v>0</v>
      </c>
      <c r="Q192" s="12">
        <v>3.3267623303558036E-2</v>
      </c>
      <c r="R192" s="58">
        <v>2.5240241872868287E-6</v>
      </c>
      <c r="S192" s="58">
        <v>6.9560378408458544E-5</v>
      </c>
      <c r="T192" s="58">
        <v>0</v>
      </c>
      <c r="U192" s="58">
        <v>2.0102741853777295E-3</v>
      </c>
      <c r="V192" s="58">
        <v>7.2606711551086627E-3</v>
      </c>
      <c r="W192" s="58">
        <v>0</v>
      </c>
      <c r="X192" s="58">
        <v>0</v>
      </c>
      <c r="Y192" s="58">
        <v>0</v>
      </c>
      <c r="Z192" s="58">
        <v>4.4594475856312035E-7</v>
      </c>
      <c r="AA192" s="58">
        <v>0</v>
      </c>
      <c r="AB192" s="58">
        <v>5.2896567746324275E-8</v>
      </c>
      <c r="AC192" s="17">
        <v>8.4941168949167686E-4</v>
      </c>
      <c r="AD192" s="12">
        <v>185</v>
      </c>
      <c r="AE192" s="16">
        <v>8</v>
      </c>
      <c r="AF192" s="17">
        <v>0.95013846583811723</v>
      </c>
      <c r="AG192" t="str">
        <f>IF(AF192&lt;='CAV Tier 1 Analysis'!$A$5,"Tier 1", "Tier 2")</f>
        <v>Tier 2</v>
      </c>
      <c r="AH192" t="str">
        <f t="shared" si="6"/>
        <v>Oregon - Tier 2</v>
      </c>
      <c r="AI192" t="str">
        <f t="shared" si="7"/>
        <v>Summerville, City Of - Tier 2</v>
      </c>
    </row>
    <row r="193" spans="1:35" x14ac:dyDescent="0.3">
      <c r="A193">
        <v>186</v>
      </c>
      <c r="B193">
        <v>10</v>
      </c>
      <c r="C193" t="s">
        <v>22</v>
      </c>
      <c r="D193" t="s">
        <v>1277</v>
      </c>
      <c r="E193" t="s">
        <v>1952</v>
      </c>
      <c r="F193" t="s">
        <v>555</v>
      </c>
      <c r="G193" s="57">
        <v>1.9194999999999998</v>
      </c>
      <c r="H193">
        <v>20</v>
      </c>
      <c r="I193">
        <v>0</v>
      </c>
      <c r="J193" s="12">
        <v>8</v>
      </c>
      <c r="K193" s="12">
        <v>1</v>
      </c>
      <c r="L193">
        <v>0</v>
      </c>
      <c r="M193" s="12">
        <v>2.9322167231049754</v>
      </c>
      <c r="N193" s="12">
        <v>19.383687405065348</v>
      </c>
      <c r="O193" s="12">
        <v>2650.0649215700573</v>
      </c>
      <c r="P193" s="12">
        <v>2000.4367403669435</v>
      </c>
      <c r="Q193" s="12">
        <v>341.49013149971825</v>
      </c>
      <c r="R193" s="58">
        <v>1.9828372053274403E-5</v>
      </c>
      <c r="S193" s="58">
        <v>6.9560378408458539E-4</v>
      </c>
      <c r="T193" s="58">
        <v>0</v>
      </c>
      <c r="U193" s="58">
        <v>4.020548370755459E-3</v>
      </c>
      <c r="V193" s="58">
        <v>1.2101118591847772E-3</v>
      </c>
      <c r="W193" s="58">
        <v>0</v>
      </c>
      <c r="X193" s="58">
        <v>7.2749502782363433E-4</v>
      </c>
      <c r="Y193" s="58">
        <v>1.9431945258966104E-4</v>
      </c>
      <c r="Z193" s="58">
        <v>6.926588594782534E-4</v>
      </c>
      <c r="AA193" s="58">
        <v>1.0520345711478812E-3</v>
      </c>
      <c r="AB193" s="58">
        <v>5.4298005333143495E-4</v>
      </c>
      <c r="AC193" s="17">
        <v>8.3232548640445108E-4</v>
      </c>
      <c r="AD193" s="12">
        <v>186</v>
      </c>
      <c r="AE193" s="16">
        <v>8</v>
      </c>
      <c r="AF193" s="17">
        <v>0.95097079132452167</v>
      </c>
      <c r="AG193" t="str">
        <f>IF(AF193&lt;='CAV Tier 1 Analysis'!$A$5,"Tier 1", "Tier 2")</f>
        <v>Tier 2</v>
      </c>
      <c r="AH193" t="str">
        <f t="shared" si="6"/>
        <v>Oregon - Tier 2</v>
      </c>
      <c r="AI193" t="str">
        <f t="shared" si="7"/>
        <v>Cornelius, City Of - Tier 2</v>
      </c>
    </row>
    <row r="194" spans="1:35" x14ac:dyDescent="0.3">
      <c r="A194">
        <v>187</v>
      </c>
      <c r="B194">
        <v>10</v>
      </c>
      <c r="C194" t="s">
        <v>22</v>
      </c>
      <c r="D194" t="s">
        <v>1270</v>
      </c>
      <c r="E194" t="s">
        <v>1941</v>
      </c>
      <c r="F194" t="s">
        <v>616</v>
      </c>
      <c r="G194" s="57">
        <v>0.59854000000000007</v>
      </c>
      <c r="H194">
        <v>2</v>
      </c>
      <c r="I194">
        <v>0</v>
      </c>
      <c r="J194" s="12">
        <v>9</v>
      </c>
      <c r="K194" s="12">
        <v>3</v>
      </c>
      <c r="L194">
        <v>0</v>
      </c>
      <c r="M194">
        <v>0</v>
      </c>
      <c r="N194" s="12">
        <v>2.6093531037050766</v>
      </c>
      <c r="O194" s="12">
        <v>934.51816139148616</v>
      </c>
      <c r="P194" s="12">
        <v>888.39159238634682</v>
      </c>
      <c r="Q194" s="12">
        <v>73.486880991715338</v>
      </c>
      <c r="R194" s="58">
        <v>6.1828985719025074E-6</v>
      </c>
      <c r="S194" s="58">
        <v>6.9560378408458544E-5</v>
      </c>
      <c r="T194" s="58">
        <v>0</v>
      </c>
      <c r="U194" s="58">
        <v>4.5231169170998915E-3</v>
      </c>
      <c r="V194" s="58">
        <v>3.6303355775543313E-3</v>
      </c>
      <c r="W194" s="58">
        <v>0</v>
      </c>
      <c r="X194" s="58">
        <v>0</v>
      </c>
      <c r="Y194" s="58">
        <v>2.6158493795798711E-5</v>
      </c>
      <c r="Z194" s="58">
        <v>2.4425902873641319E-4</v>
      </c>
      <c r="AA194" s="58">
        <v>4.6720730980781485E-4</v>
      </c>
      <c r="AB194" s="58">
        <v>1.1684645288227115E-4</v>
      </c>
      <c r="AC194" s="17">
        <v>8.2578791425971668E-4</v>
      </c>
      <c r="AD194" s="12">
        <v>187</v>
      </c>
      <c r="AE194" s="16">
        <v>8</v>
      </c>
      <c r="AF194" s="17">
        <v>0.95179657923878136</v>
      </c>
      <c r="AG194" t="str">
        <f>IF(AF194&lt;='CAV Tier 1 Analysis'!$A$5,"Tier 1", "Tier 2")</f>
        <v>Tier 2</v>
      </c>
      <c r="AH194" t="str">
        <f t="shared" si="6"/>
        <v>Oregon - Tier 2</v>
      </c>
      <c r="AI194" t="str">
        <f t="shared" si="7"/>
        <v>Amity, City Of - Tier 2</v>
      </c>
    </row>
    <row r="195" spans="1:35" x14ac:dyDescent="0.3">
      <c r="A195">
        <v>188</v>
      </c>
      <c r="B195">
        <v>10</v>
      </c>
      <c r="C195" t="s">
        <v>22</v>
      </c>
      <c r="D195" t="s">
        <v>1170</v>
      </c>
      <c r="E195" t="s">
        <v>1782</v>
      </c>
      <c r="F195" t="s">
        <v>649</v>
      </c>
      <c r="G195" s="57">
        <v>0.62412000000000001</v>
      </c>
      <c r="H195">
        <v>4</v>
      </c>
      <c r="I195">
        <v>0</v>
      </c>
      <c r="J195" s="12">
        <v>12</v>
      </c>
      <c r="K195" s="12">
        <v>2</v>
      </c>
      <c r="L195">
        <v>0</v>
      </c>
      <c r="M195">
        <v>0</v>
      </c>
      <c r="N195" s="12">
        <v>5.8203259747263409</v>
      </c>
      <c r="O195" s="12">
        <v>384.88916939841596</v>
      </c>
      <c r="P195" s="12">
        <v>373.34639173746007</v>
      </c>
      <c r="Q195">
        <v>0</v>
      </c>
      <c r="R195" s="58">
        <v>6.4471391330500758E-6</v>
      </c>
      <c r="S195" s="58">
        <v>1.3912075681691709E-4</v>
      </c>
      <c r="T195" s="58">
        <v>0</v>
      </c>
      <c r="U195" s="58">
        <v>6.030822556133188E-3</v>
      </c>
      <c r="V195" s="58">
        <v>2.4202237183695544E-3</v>
      </c>
      <c r="W195" s="58">
        <v>0</v>
      </c>
      <c r="X195" s="58">
        <v>0</v>
      </c>
      <c r="Y195" s="58">
        <v>5.8348163260549391E-5</v>
      </c>
      <c r="Z195" s="58">
        <v>1.0060013659706536E-4</v>
      </c>
      <c r="AA195" s="58">
        <v>1.9634377993331628E-4</v>
      </c>
      <c r="AB195" s="58">
        <v>0</v>
      </c>
      <c r="AC195" s="17">
        <v>8.1380965911305805E-4</v>
      </c>
      <c r="AD195" s="12">
        <v>188</v>
      </c>
      <c r="AE195" s="16">
        <v>8</v>
      </c>
      <c r="AF195" s="17">
        <v>0.9526103888978944</v>
      </c>
      <c r="AG195" t="str">
        <f>IF(AF195&lt;='CAV Tier 1 Analysis'!$A$5,"Tier 1", "Tier 2")</f>
        <v>Tier 2</v>
      </c>
      <c r="AH195" t="str">
        <f t="shared" si="6"/>
        <v>Oregon - Tier 2</v>
      </c>
      <c r="AI195" t="str">
        <f t="shared" si="7"/>
        <v>Riddle, City Of - Tier 2</v>
      </c>
    </row>
    <row r="196" spans="1:35" x14ac:dyDescent="0.3">
      <c r="A196">
        <v>189</v>
      </c>
      <c r="B196">
        <v>10</v>
      </c>
      <c r="C196" t="s">
        <v>22</v>
      </c>
      <c r="D196" t="s">
        <v>1166</v>
      </c>
      <c r="E196" t="s">
        <v>1776</v>
      </c>
      <c r="F196" t="s">
        <v>653</v>
      </c>
      <c r="G196" s="57">
        <v>0.92826999999999993</v>
      </c>
      <c r="H196">
        <v>4</v>
      </c>
      <c r="I196">
        <v>0</v>
      </c>
      <c r="J196" s="12">
        <v>12</v>
      </c>
      <c r="K196" s="12">
        <v>2</v>
      </c>
      <c r="L196">
        <v>0</v>
      </c>
      <c r="M196">
        <v>0</v>
      </c>
      <c r="N196" s="12">
        <v>6.431830234214253</v>
      </c>
      <c r="O196" s="12">
        <v>337.80774066316218</v>
      </c>
      <c r="P196" s="12">
        <v>320.63986554405761</v>
      </c>
      <c r="Q196">
        <v>0</v>
      </c>
      <c r="R196" s="58">
        <v>9.5889986589700594E-6</v>
      </c>
      <c r="S196" s="58">
        <v>1.3912075681691709E-4</v>
      </c>
      <c r="T196" s="58">
        <v>0</v>
      </c>
      <c r="U196" s="58">
        <v>6.030822556133188E-3</v>
      </c>
      <c r="V196" s="58">
        <v>2.4202237183695544E-3</v>
      </c>
      <c r="W196" s="58">
        <v>0</v>
      </c>
      <c r="X196" s="58">
        <v>0</v>
      </c>
      <c r="Y196" s="58">
        <v>6.4478429936686826E-5</v>
      </c>
      <c r="Z196" s="58">
        <v>8.8294261195700992E-5</v>
      </c>
      <c r="AA196" s="58">
        <v>1.6862528898498486E-4</v>
      </c>
      <c r="AB196" s="58">
        <v>0</v>
      </c>
      <c r="AC196" s="17">
        <v>8.1101400091781843E-4</v>
      </c>
      <c r="AD196" s="12">
        <v>189</v>
      </c>
      <c r="AE196" s="16">
        <v>8</v>
      </c>
      <c r="AF196" s="17">
        <v>0.95342140289881216</v>
      </c>
      <c r="AG196" t="str">
        <f>IF(AF196&lt;='CAV Tier 1 Analysis'!$A$5,"Tier 1", "Tier 2")</f>
        <v>Tier 2</v>
      </c>
      <c r="AH196" t="str">
        <f t="shared" si="6"/>
        <v>Oregon - Tier 2</v>
      </c>
      <c r="AI196" t="str">
        <f t="shared" si="7"/>
        <v>Canyonville, City Of - Tier 2</v>
      </c>
    </row>
    <row r="197" spans="1:35" x14ac:dyDescent="0.3">
      <c r="A197">
        <v>190</v>
      </c>
      <c r="B197">
        <v>10</v>
      </c>
      <c r="C197" t="s">
        <v>22</v>
      </c>
      <c r="D197" t="s">
        <v>1136</v>
      </c>
      <c r="E197" t="s">
        <v>1738</v>
      </c>
      <c r="F197" t="s">
        <v>497</v>
      </c>
      <c r="G197" s="57">
        <v>1.9258800000000003</v>
      </c>
      <c r="H197">
        <v>4</v>
      </c>
      <c r="I197">
        <v>0</v>
      </c>
      <c r="J197" s="12">
        <v>8</v>
      </c>
      <c r="K197" s="12">
        <v>1</v>
      </c>
      <c r="L197">
        <v>0</v>
      </c>
      <c r="M197">
        <v>0</v>
      </c>
      <c r="N197" s="12">
        <v>0</v>
      </c>
      <c r="O197" s="12">
        <v>2146.2671047376184</v>
      </c>
      <c r="P197" s="12">
        <v>1898.270390168575</v>
      </c>
      <c r="Q197" s="12">
        <v>1223.083752192304</v>
      </c>
      <c r="R197" s="58">
        <v>1.9894277244053198E-5</v>
      </c>
      <c r="S197" s="58">
        <v>1.3912075681691709E-4</v>
      </c>
      <c r="T197" s="58">
        <v>0</v>
      </c>
      <c r="U197" s="58">
        <v>4.020548370755459E-3</v>
      </c>
      <c r="V197" s="58">
        <v>1.2101118591847772E-3</v>
      </c>
      <c r="W197" s="58">
        <v>0</v>
      </c>
      <c r="X197" s="58">
        <v>0</v>
      </c>
      <c r="Y197" s="58">
        <v>0</v>
      </c>
      <c r="Z197" s="58">
        <v>5.6097905858943351E-4</v>
      </c>
      <c r="AA197" s="58">
        <v>9.9830503786757919E-4</v>
      </c>
      <c r="AB197" s="58">
        <v>1.9447416476652613E-3</v>
      </c>
      <c r="AC197" s="17">
        <v>8.085182734657709E-4</v>
      </c>
      <c r="AD197" s="12">
        <v>190</v>
      </c>
      <c r="AE197" s="16">
        <v>8</v>
      </c>
      <c r="AF197" s="17">
        <v>0.9542299211722779</v>
      </c>
      <c r="AG197" t="str">
        <f>IF(AF197&lt;='CAV Tier 1 Analysis'!$A$5,"Tier 1", "Tier 2")</f>
        <v>Tier 2</v>
      </c>
      <c r="AH197" t="str">
        <f t="shared" si="6"/>
        <v>Oregon - Tier 2</v>
      </c>
      <c r="AI197" t="str">
        <f t="shared" si="7"/>
        <v>Molalla, City Of - Tier 2</v>
      </c>
    </row>
    <row r="198" spans="1:35" x14ac:dyDescent="0.3">
      <c r="A198">
        <v>191</v>
      </c>
      <c r="B198">
        <v>10</v>
      </c>
      <c r="C198" t="s">
        <v>22</v>
      </c>
      <c r="D198" t="s">
        <v>1175</v>
      </c>
      <c r="E198" t="s">
        <v>1789</v>
      </c>
      <c r="F198" t="s">
        <v>648</v>
      </c>
      <c r="G198" s="57">
        <v>1.3871500000000001</v>
      </c>
      <c r="H198">
        <v>8</v>
      </c>
      <c r="I198">
        <v>0</v>
      </c>
      <c r="J198" s="12">
        <v>5</v>
      </c>
      <c r="K198" s="12">
        <v>5</v>
      </c>
      <c r="L198">
        <v>0</v>
      </c>
      <c r="M198">
        <v>0</v>
      </c>
      <c r="N198" s="12">
        <v>0.66719171771417896</v>
      </c>
      <c r="O198" s="12">
        <v>32.619582296419409</v>
      </c>
      <c r="P198" s="12">
        <v>30.105010933021578</v>
      </c>
      <c r="Q198">
        <v>0</v>
      </c>
      <c r="R198" s="58">
        <v>1.4329214010783846E-5</v>
      </c>
      <c r="S198" s="58">
        <v>2.7824151363383418E-4</v>
      </c>
      <c r="T198" s="58">
        <v>0</v>
      </c>
      <c r="U198" s="58">
        <v>2.512842731722162E-3</v>
      </c>
      <c r="V198" s="58">
        <v>6.0505592959238857E-3</v>
      </c>
      <c r="W198" s="58">
        <v>0</v>
      </c>
      <c r="X198" s="58">
        <v>0</v>
      </c>
      <c r="Y198" s="58">
        <v>6.6885276598453186E-6</v>
      </c>
      <c r="Z198" s="58">
        <v>8.5259204354543549E-6</v>
      </c>
      <c r="AA198" s="58">
        <v>1.5832298831161276E-5</v>
      </c>
      <c r="AB198" s="58">
        <v>0</v>
      </c>
      <c r="AC198" s="17">
        <v>8.0791086383792058E-4</v>
      </c>
      <c r="AD198" s="12">
        <v>191</v>
      </c>
      <c r="AE198" s="16">
        <v>8</v>
      </c>
      <c r="AF198" s="17">
        <v>0.95503783203611581</v>
      </c>
      <c r="AG198" t="str">
        <f>IF(AF198&lt;='CAV Tier 1 Analysis'!$A$5,"Tier 1", "Tier 2")</f>
        <v>Tier 2</v>
      </c>
      <c r="AH198" t="str">
        <f t="shared" si="6"/>
        <v>Oregon - Tier 2</v>
      </c>
      <c r="AI198" t="str">
        <f t="shared" si="7"/>
        <v>Canyon City, City Of - Tier 2</v>
      </c>
    </row>
    <row r="199" spans="1:35" x14ac:dyDescent="0.3">
      <c r="A199">
        <v>192</v>
      </c>
      <c r="B199">
        <v>10</v>
      </c>
      <c r="C199" t="s">
        <v>22</v>
      </c>
      <c r="D199" t="s">
        <v>1070</v>
      </c>
      <c r="E199" t="s">
        <v>1943</v>
      </c>
      <c r="F199" t="s">
        <v>641</v>
      </c>
      <c r="G199" s="57">
        <v>0.69860999999999995</v>
      </c>
      <c r="H199">
        <v>5</v>
      </c>
      <c r="I199">
        <v>0</v>
      </c>
      <c r="J199" s="12">
        <v>9</v>
      </c>
      <c r="K199" s="12">
        <v>3</v>
      </c>
      <c r="L199">
        <v>0</v>
      </c>
      <c r="M199">
        <v>0</v>
      </c>
      <c r="N199" s="12">
        <v>13.690216151416209</v>
      </c>
      <c r="O199" s="12">
        <v>390.41887635481874</v>
      </c>
      <c r="P199" s="12">
        <v>336.58039877156546</v>
      </c>
      <c r="Q199" s="12">
        <v>62.131153692007842</v>
      </c>
      <c r="R199" s="58">
        <v>7.2166183902776926E-6</v>
      </c>
      <c r="S199" s="58">
        <v>1.7390094602114635E-4</v>
      </c>
      <c r="T199" s="58">
        <v>0</v>
      </c>
      <c r="U199" s="58">
        <v>4.5231169170998915E-3</v>
      </c>
      <c r="V199" s="58">
        <v>3.6303355775543313E-3</v>
      </c>
      <c r="W199" s="58">
        <v>0</v>
      </c>
      <c r="X199" s="58">
        <v>0</v>
      </c>
      <c r="Y199" s="58">
        <v>1.3724299472979274E-4</v>
      </c>
      <c r="Z199" s="58">
        <v>1.0204545987291993E-4</v>
      </c>
      <c r="AA199" s="58">
        <v>1.7700845437055644E-4</v>
      </c>
      <c r="AB199" s="58">
        <v>9.8790489192387791E-5</v>
      </c>
      <c r="AC199" s="17">
        <v>8.0451431429375486E-4</v>
      </c>
      <c r="AD199" s="12">
        <v>192</v>
      </c>
      <c r="AE199" s="16">
        <v>8</v>
      </c>
      <c r="AF199" s="17">
        <v>0.95584234635040954</v>
      </c>
      <c r="AG199" t="str">
        <f>IF(AF199&lt;='CAV Tier 1 Analysis'!$A$5,"Tier 1", "Tier 2")</f>
        <v>Tier 2</v>
      </c>
      <c r="AH199" t="str">
        <f t="shared" si="6"/>
        <v>Oregon - Tier 2</v>
      </c>
      <c r="AI199" t="str">
        <f t="shared" si="7"/>
        <v>Dayton, City Of - Tier 2</v>
      </c>
    </row>
    <row r="200" spans="1:35" x14ac:dyDescent="0.3">
      <c r="A200">
        <v>193</v>
      </c>
      <c r="B200">
        <v>10</v>
      </c>
      <c r="C200" t="s">
        <v>22</v>
      </c>
      <c r="D200" t="s">
        <v>868</v>
      </c>
      <c r="E200" t="s">
        <v>1957</v>
      </c>
      <c r="F200" t="s">
        <v>656</v>
      </c>
      <c r="G200" s="57">
        <v>0.74069000000000007</v>
      </c>
      <c r="H200">
        <v>6</v>
      </c>
      <c r="I200">
        <v>0</v>
      </c>
      <c r="J200" s="12">
        <v>12</v>
      </c>
      <c r="K200" s="12">
        <v>2</v>
      </c>
      <c r="L200">
        <v>0</v>
      </c>
      <c r="M200">
        <v>0</v>
      </c>
      <c r="N200" s="12">
        <v>0</v>
      </c>
      <c r="O200" s="12">
        <v>237.10722163117831</v>
      </c>
      <c r="P200" s="12">
        <v>223.40854191302566</v>
      </c>
      <c r="Q200">
        <v>0</v>
      </c>
      <c r="R200" s="58">
        <v>7.6513034103359318E-6</v>
      </c>
      <c r="S200" s="58">
        <v>2.0868113522537563E-4</v>
      </c>
      <c r="T200" s="58">
        <v>0</v>
      </c>
      <c r="U200" s="58">
        <v>6.030822556133188E-3</v>
      </c>
      <c r="V200" s="58">
        <v>2.4202237183695544E-3</v>
      </c>
      <c r="W200" s="58">
        <v>0</v>
      </c>
      <c r="X200" s="58">
        <v>0</v>
      </c>
      <c r="Y200" s="58">
        <v>0</v>
      </c>
      <c r="Z200" s="58">
        <v>6.1973733689439997E-5</v>
      </c>
      <c r="AA200" s="58">
        <v>1.1749109823844309E-4</v>
      </c>
      <c r="AB200" s="58">
        <v>0</v>
      </c>
      <c r="AC200" s="17">
        <v>8.0425850409693983E-4</v>
      </c>
      <c r="AD200" s="12">
        <v>193</v>
      </c>
      <c r="AE200" s="16">
        <v>8</v>
      </c>
      <c r="AF200" s="17">
        <v>0.95664660485450648</v>
      </c>
      <c r="AG200" t="str">
        <f>IF(AF200&lt;='CAV Tier 1 Analysis'!$A$5,"Tier 1", "Tier 2")</f>
        <v>Tier 2</v>
      </c>
      <c r="AH200" t="str">
        <f t="shared" ref="AH200:AH263" si="8">C200&amp;" - "&amp;AG200</f>
        <v>Oregon - Tier 2</v>
      </c>
      <c r="AI200" t="str">
        <f t="shared" ref="AI200:AI266" si="9">D200&amp;" - "&amp;AG200</f>
        <v>Oakland, City Of - Tier 2</v>
      </c>
    </row>
    <row r="201" spans="1:35" x14ac:dyDescent="0.3">
      <c r="A201">
        <v>194</v>
      </c>
      <c r="B201">
        <v>10</v>
      </c>
      <c r="C201" t="s">
        <v>22</v>
      </c>
      <c r="D201" t="s">
        <v>835</v>
      </c>
      <c r="E201" t="s">
        <v>1779</v>
      </c>
      <c r="F201" t="s">
        <v>661</v>
      </c>
      <c r="G201" s="57">
        <v>0.35297999999999996</v>
      </c>
      <c r="H201">
        <v>5</v>
      </c>
      <c r="I201">
        <v>0</v>
      </c>
      <c r="J201" s="12">
        <v>12</v>
      </c>
      <c r="K201" s="12">
        <v>2</v>
      </c>
      <c r="L201">
        <v>0</v>
      </c>
      <c r="M201">
        <v>0</v>
      </c>
      <c r="N201" s="12">
        <v>9.7279663387908819</v>
      </c>
      <c r="O201" s="12">
        <v>154.22777418927626</v>
      </c>
      <c r="P201" s="12">
        <v>147.69959105339819</v>
      </c>
      <c r="Q201">
        <v>0</v>
      </c>
      <c r="R201" s="58">
        <v>3.646271824623495E-6</v>
      </c>
      <c r="S201" s="58">
        <v>1.7390094602114635E-4</v>
      </c>
      <c r="T201" s="58">
        <v>0</v>
      </c>
      <c r="U201" s="58">
        <v>6.030822556133188E-3</v>
      </c>
      <c r="V201" s="58">
        <v>2.4202237183695544E-3</v>
      </c>
      <c r="W201" s="58">
        <v>0</v>
      </c>
      <c r="X201" s="58">
        <v>0</v>
      </c>
      <c r="Y201" s="58">
        <v>9.7521851970771618E-5</v>
      </c>
      <c r="Z201" s="58">
        <v>4.031117626602251E-5</v>
      </c>
      <c r="AA201" s="58">
        <v>7.7675575936521081E-5</v>
      </c>
      <c r="AB201" s="58">
        <v>0</v>
      </c>
      <c r="AC201" s="17">
        <v>8.0400928150198444E-4</v>
      </c>
      <c r="AD201" s="12">
        <v>194</v>
      </c>
      <c r="AE201" s="16">
        <v>8</v>
      </c>
      <c r="AF201" s="17">
        <v>0.95745061413600852</v>
      </c>
      <c r="AG201" t="str">
        <f>IF(AF201&lt;='CAV Tier 1 Analysis'!$A$5,"Tier 1", "Tier 2")</f>
        <v>Tier 2</v>
      </c>
      <c r="AH201" t="str">
        <f t="shared" si="8"/>
        <v>Oregon - Tier 2</v>
      </c>
      <c r="AI201" t="str">
        <f t="shared" si="9"/>
        <v>Glendale, City Of - Tier 2</v>
      </c>
    </row>
    <row r="202" spans="1:35" x14ac:dyDescent="0.3">
      <c r="A202">
        <v>195</v>
      </c>
      <c r="B202">
        <v>10</v>
      </c>
      <c r="C202" t="s">
        <v>22</v>
      </c>
      <c r="D202" t="s">
        <v>1172</v>
      </c>
      <c r="E202" t="s">
        <v>1784</v>
      </c>
      <c r="F202" t="s">
        <v>671</v>
      </c>
      <c r="G202" s="57">
        <v>0.60928000000000004</v>
      </c>
      <c r="H202">
        <v>1</v>
      </c>
      <c r="I202">
        <v>0</v>
      </c>
      <c r="J202" s="12">
        <v>12</v>
      </c>
      <c r="K202" s="12">
        <v>2</v>
      </c>
      <c r="L202">
        <v>0</v>
      </c>
      <c r="M202" s="12">
        <v>1</v>
      </c>
      <c r="N202" s="12">
        <v>0</v>
      </c>
      <c r="O202" s="12">
        <v>114.57911850812016</v>
      </c>
      <c r="P202" s="12">
        <v>103.31079899702098</v>
      </c>
      <c r="Q202">
        <v>0</v>
      </c>
      <c r="R202" s="58">
        <v>6.2938424197025423E-6</v>
      </c>
      <c r="S202" s="58">
        <v>3.4780189204229272E-5</v>
      </c>
      <c r="T202" s="58">
        <v>0</v>
      </c>
      <c r="U202" s="58">
        <v>6.030822556133188E-3</v>
      </c>
      <c r="V202" s="58">
        <v>2.4202237183695544E-3</v>
      </c>
      <c r="W202" s="58">
        <v>0</v>
      </c>
      <c r="X202" s="58">
        <v>2.4810411252728862E-4</v>
      </c>
      <c r="Y202" s="58">
        <v>0</v>
      </c>
      <c r="Z202" s="58">
        <v>2.9948036706526424E-5</v>
      </c>
      <c r="AA202" s="58">
        <v>5.4331401700730302E-5</v>
      </c>
      <c r="AB202" s="58">
        <v>0</v>
      </c>
      <c r="AC202" s="17">
        <v>8.0222762336920183E-4</v>
      </c>
      <c r="AD202" s="12">
        <v>195</v>
      </c>
      <c r="AE202" s="16">
        <v>8</v>
      </c>
      <c r="AF202" s="17">
        <v>0.95825284175937775</v>
      </c>
      <c r="AG202" t="str">
        <f>IF(AF202&lt;='CAV Tier 1 Analysis'!$A$5,"Tier 1", "Tier 2")</f>
        <v>Tier 2</v>
      </c>
      <c r="AH202" t="str">
        <f t="shared" si="8"/>
        <v>Oregon - Tier 2</v>
      </c>
      <c r="AI202" t="str">
        <f t="shared" si="9"/>
        <v>Yoncalla, City Of - Tier 2</v>
      </c>
    </row>
    <row r="203" spans="1:35" x14ac:dyDescent="0.3">
      <c r="A203">
        <v>196</v>
      </c>
      <c r="B203">
        <v>10</v>
      </c>
      <c r="C203" t="s">
        <v>22</v>
      </c>
      <c r="D203" t="s">
        <v>1255</v>
      </c>
      <c r="E203" t="s">
        <v>1918</v>
      </c>
      <c r="F203" t="s">
        <v>654</v>
      </c>
      <c r="G203" s="57">
        <v>0.60975000000000001</v>
      </c>
      <c r="H203">
        <v>0</v>
      </c>
      <c r="I203">
        <v>0</v>
      </c>
      <c r="J203" s="12">
        <v>4</v>
      </c>
      <c r="K203" s="12">
        <v>5.5</v>
      </c>
      <c r="L203">
        <v>0</v>
      </c>
      <c r="M203">
        <v>0</v>
      </c>
      <c r="N203" s="12">
        <v>0.52986749841817948</v>
      </c>
      <c r="O203" s="12">
        <v>21.100752182415199</v>
      </c>
      <c r="P203" s="12">
        <v>13.975592875803795</v>
      </c>
      <c r="Q203" s="12">
        <v>16.238243998322432</v>
      </c>
      <c r="R203" s="58">
        <v>6.2986975042896944E-6</v>
      </c>
      <c r="S203" s="58">
        <v>0</v>
      </c>
      <c r="T203" s="58">
        <v>0</v>
      </c>
      <c r="U203" s="58">
        <v>2.0102741853777295E-3</v>
      </c>
      <c r="V203" s="58">
        <v>6.6556152255162742E-3</v>
      </c>
      <c r="W203" s="58">
        <v>0</v>
      </c>
      <c r="X203" s="58">
        <v>0</v>
      </c>
      <c r="Y203" s="58">
        <v>5.3118666271293285E-6</v>
      </c>
      <c r="Z203" s="58">
        <v>5.5151942965026706E-6</v>
      </c>
      <c r="AA203" s="58">
        <v>7.3497984519803762E-6</v>
      </c>
      <c r="AB203" s="58">
        <v>2.5819318858487253E-5</v>
      </c>
      <c r="AC203" s="17">
        <v>7.9238038969385376E-4</v>
      </c>
      <c r="AD203" s="12">
        <v>196</v>
      </c>
      <c r="AE203" s="16">
        <v>8</v>
      </c>
      <c r="AF203" s="17">
        <v>0.95904522214907162</v>
      </c>
      <c r="AG203" t="str">
        <f>IF(AF203&lt;='CAV Tier 1 Analysis'!$A$5,"Tier 1", "Tier 2")</f>
        <v>Tier 2</v>
      </c>
      <c r="AH203" t="str">
        <f t="shared" si="8"/>
        <v>Oregon - Tier 2</v>
      </c>
      <c r="AI203" t="str">
        <f t="shared" si="9"/>
        <v>North Powder, City Of - Tier 2</v>
      </c>
    </row>
    <row r="204" spans="1:35" x14ac:dyDescent="0.3">
      <c r="A204">
        <v>197</v>
      </c>
      <c r="B204">
        <v>10</v>
      </c>
      <c r="C204" t="s">
        <v>22</v>
      </c>
      <c r="D204" t="s">
        <v>1237</v>
      </c>
      <c r="E204" t="s">
        <v>1886</v>
      </c>
      <c r="F204" t="s">
        <v>450</v>
      </c>
      <c r="G204" s="57">
        <v>0.95050000000000012</v>
      </c>
      <c r="H204">
        <v>1</v>
      </c>
      <c r="I204">
        <v>0</v>
      </c>
      <c r="J204" s="12">
        <v>5</v>
      </c>
      <c r="K204" s="12">
        <v>1</v>
      </c>
      <c r="L204">
        <v>0</v>
      </c>
      <c r="M204">
        <v>0</v>
      </c>
      <c r="N204" s="12">
        <v>0</v>
      </c>
      <c r="O204" s="12">
        <v>4215.0088331525931</v>
      </c>
      <c r="P204" s="12">
        <v>3065.8880527318706</v>
      </c>
      <c r="Q204" s="12">
        <v>1376.3356693346541</v>
      </c>
      <c r="R204" s="58">
        <v>9.818633829975162E-6</v>
      </c>
      <c r="S204" s="58">
        <v>3.4780189204229272E-5</v>
      </c>
      <c r="T204" s="58">
        <v>0</v>
      </c>
      <c r="U204" s="58">
        <v>2.512842731722162E-3</v>
      </c>
      <c r="V204" s="58">
        <v>1.2101118591847772E-3</v>
      </c>
      <c r="W204" s="58">
        <v>0</v>
      </c>
      <c r="X204" s="58">
        <v>0</v>
      </c>
      <c r="Y204" s="58">
        <v>0</v>
      </c>
      <c r="Z204" s="58">
        <v>1.1016949763376039E-3</v>
      </c>
      <c r="AA204" s="58">
        <v>1.6123580204548443E-3</v>
      </c>
      <c r="AB204" s="58">
        <v>2.1884170176610309E-3</v>
      </c>
      <c r="AC204" s="17">
        <v>7.8818394803587476E-4</v>
      </c>
      <c r="AD204" s="12">
        <v>197</v>
      </c>
      <c r="AE204" s="16">
        <v>8</v>
      </c>
      <c r="AF204" s="17">
        <v>0.95983340609710754</v>
      </c>
      <c r="AG204" t="str">
        <f>IF(AF204&lt;='CAV Tier 1 Analysis'!$A$5,"Tier 1", "Tier 2")</f>
        <v>Tier 2</v>
      </c>
      <c r="AH204" t="str">
        <f t="shared" si="8"/>
        <v>Oregon - Tier 2</v>
      </c>
      <c r="AI204" t="str">
        <f t="shared" si="9"/>
        <v>Wood Village, City  Of - Tier 2</v>
      </c>
    </row>
    <row r="205" spans="1:35" x14ac:dyDescent="0.3">
      <c r="A205">
        <v>198</v>
      </c>
      <c r="B205">
        <v>10</v>
      </c>
      <c r="C205" t="s">
        <v>22</v>
      </c>
      <c r="D205" t="s">
        <v>838</v>
      </c>
      <c r="E205" t="s">
        <v>1754</v>
      </c>
      <c r="F205" t="s">
        <v>673</v>
      </c>
      <c r="G205" s="57">
        <v>4.1849999999999998E-2</v>
      </c>
      <c r="H205">
        <v>0</v>
      </c>
      <c r="I205">
        <v>0</v>
      </c>
      <c r="J205" s="12">
        <v>10</v>
      </c>
      <c r="K205" s="12">
        <v>3</v>
      </c>
      <c r="L205">
        <v>0</v>
      </c>
      <c r="M205">
        <v>0</v>
      </c>
      <c r="N205" s="12">
        <v>8.2509638976515934E-2</v>
      </c>
      <c r="O205" s="12">
        <v>3.4582735876111266</v>
      </c>
      <c r="P205" s="12">
        <v>1.2912216763359226</v>
      </c>
      <c r="Q205" s="12">
        <v>0.13779753369658732</v>
      </c>
      <c r="R205" s="58">
        <v>4.3230912760069485E-7</v>
      </c>
      <c r="S205" s="58">
        <v>0</v>
      </c>
      <c r="T205" s="58">
        <v>0</v>
      </c>
      <c r="U205" s="58">
        <v>5.0256854634443239E-3</v>
      </c>
      <c r="V205" s="58">
        <v>3.6303355775543313E-3</v>
      </c>
      <c r="W205" s="58">
        <v>0</v>
      </c>
      <c r="X205" s="58">
        <v>0</v>
      </c>
      <c r="Y205" s="58">
        <v>8.2715055934596479E-7</v>
      </c>
      <c r="Z205" s="58">
        <v>9.0390383249151106E-7</v>
      </c>
      <c r="AA205" s="58">
        <v>6.7905663553836516E-7</v>
      </c>
      <c r="AB205" s="58">
        <v>2.1910241407832579E-7</v>
      </c>
      <c r="AC205" s="17">
        <v>7.8718932396070092E-4</v>
      </c>
      <c r="AD205" s="12">
        <v>198</v>
      </c>
      <c r="AE205" s="16">
        <v>8</v>
      </c>
      <c r="AF205" s="17">
        <v>0.96062059542106826</v>
      </c>
      <c r="AG205" t="str">
        <f>IF(AF205&lt;='CAV Tier 1 Analysis'!$A$5,"Tier 1", "Tier 2")</f>
        <v>Tier 2</v>
      </c>
      <c r="AH205" t="str">
        <f t="shared" si="8"/>
        <v>Oregon - Tier 2</v>
      </c>
      <c r="AI205" t="str">
        <f t="shared" si="9"/>
        <v>Prescott, City Of - Tier 2</v>
      </c>
    </row>
    <row r="206" spans="1:35" x14ac:dyDescent="0.3">
      <c r="A206">
        <v>199</v>
      </c>
      <c r="B206">
        <v>10</v>
      </c>
      <c r="C206" t="s">
        <v>22</v>
      </c>
      <c r="D206" t="s">
        <v>1180</v>
      </c>
      <c r="E206" t="s">
        <v>1796</v>
      </c>
      <c r="F206" t="s">
        <v>659</v>
      </c>
      <c r="G206" s="57">
        <v>0.91838000000000009</v>
      </c>
      <c r="H206">
        <v>2</v>
      </c>
      <c r="I206">
        <v>0</v>
      </c>
      <c r="J206" s="12">
        <v>5</v>
      </c>
      <c r="K206" s="12">
        <v>5</v>
      </c>
      <c r="L206">
        <v>0</v>
      </c>
      <c r="M206">
        <v>0</v>
      </c>
      <c r="N206" s="12">
        <v>5.1296974415180226E-2</v>
      </c>
      <c r="O206" s="12">
        <v>0.749581396719747</v>
      </c>
      <c r="P206">
        <v>0</v>
      </c>
      <c r="Q206">
        <v>0</v>
      </c>
      <c r="R206" s="58">
        <v>9.4868352832957269E-6</v>
      </c>
      <c r="S206" s="58">
        <v>6.9560378408458544E-5</v>
      </c>
      <c r="T206" s="58">
        <v>0</v>
      </c>
      <c r="U206" s="58">
        <v>2.512842731722162E-3</v>
      </c>
      <c r="V206" s="58">
        <v>6.0505592959238857E-3</v>
      </c>
      <c r="W206" s="58">
        <v>0</v>
      </c>
      <c r="X206" s="58">
        <v>0</v>
      </c>
      <c r="Y206" s="58">
        <v>5.1424683960074749E-7</v>
      </c>
      <c r="Z206" s="58">
        <v>1.9592131162975752E-7</v>
      </c>
      <c r="AA206" s="58">
        <v>0</v>
      </c>
      <c r="AB206" s="58">
        <v>0</v>
      </c>
      <c r="AC206" s="17">
        <v>7.8574176449900291E-4</v>
      </c>
      <c r="AD206" s="12">
        <v>199</v>
      </c>
      <c r="AE206" s="16">
        <v>8</v>
      </c>
      <c r="AF206" s="17">
        <v>0.96140633718556723</v>
      </c>
      <c r="AG206" t="str">
        <f>IF(AF206&lt;='CAV Tier 1 Analysis'!$A$5,"Tier 1", "Tier 2")</f>
        <v>Tier 2</v>
      </c>
      <c r="AH206" t="str">
        <f t="shared" si="8"/>
        <v>Oregon - Tier 2</v>
      </c>
      <c r="AI206" t="str">
        <f t="shared" si="9"/>
        <v>Prairie City, City Of - Tier 2</v>
      </c>
    </row>
    <row r="207" spans="1:35" x14ac:dyDescent="0.3">
      <c r="A207">
        <v>200</v>
      </c>
      <c r="B207">
        <v>10</v>
      </c>
      <c r="C207" t="s">
        <v>22</v>
      </c>
      <c r="D207" t="s">
        <v>1178</v>
      </c>
      <c r="E207" t="s">
        <v>1792</v>
      </c>
      <c r="F207" t="s">
        <v>662</v>
      </c>
      <c r="G207" s="57">
        <v>1.02335</v>
      </c>
      <c r="H207">
        <v>1</v>
      </c>
      <c r="I207">
        <v>0</v>
      </c>
      <c r="J207" s="12">
        <v>5</v>
      </c>
      <c r="K207" s="12">
        <v>5</v>
      </c>
      <c r="L207">
        <v>0</v>
      </c>
      <c r="M207">
        <v>0</v>
      </c>
      <c r="N207" s="12">
        <v>0</v>
      </c>
      <c r="O207" s="12">
        <v>0.71657757324200966</v>
      </c>
      <c r="P207">
        <v>0</v>
      </c>
      <c r="Q207">
        <v>0</v>
      </c>
      <c r="R207" s="58">
        <v>1.0571171940983777E-5</v>
      </c>
      <c r="S207" s="58">
        <v>3.4780189204229272E-5</v>
      </c>
      <c r="T207" s="58">
        <v>0</v>
      </c>
      <c r="U207" s="58">
        <v>2.512842731722162E-3</v>
      </c>
      <c r="V207" s="58">
        <v>6.0505592959238857E-3</v>
      </c>
      <c r="W207" s="58">
        <v>0</v>
      </c>
      <c r="X207" s="58">
        <v>0</v>
      </c>
      <c r="Y207" s="58">
        <v>0</v>
      </c>
      <c r="Z207" s="58">
        <v>1.87294960425136E-7</v>
      </c>
      <c r="AA207" s="58">
        <v>0</v>
      </c>
      <c r="AB207" s="58">
        <v>0</v>
      </c>
      <c r="AC207" s="17">
        <v>7.8263097125015309E-4</v>
      </c>
      <c r="AD207" s="12">
        <v>200</v>
      </c>
      <c r="AE207" s="16">
        <v>8</v>
      </c>
      <c r="AF207" s="17">
        <v>0.96218896815681743</v>
      </c>
      <c r="AG207" t="str">
        <f>IF(AF207&lt;='CAV Tier 1 Analysis'!$A$5,"Tier 1", "Tier 2")</f>
        <v>Tier 2</v>
      </c>
      <c r="AH207" t="str">
        <f t="shared" si="8"/>
        <v>Oregon - Tier 2</v>
      </c>
      <c r="AI207" t="str">
        <f t="shared" si="9"/>
        <v>Long Creek, City Of - Tier 2</v>
      </c>
    </row>
    <row r="208" spans="1:35" x14ac:dyDescent="0.3">
      <c r="A208">
        <v>201</v>
      </c>
      <c r="B208">
        <v>10</v>
      </c>
      <c r="C208" t="s">
        <v>22</v>
      </c>
      <c r="D208" t="s">
        <v>1078</v>
      </c>
      <c r="E208" t="s">
        <v>1795</v>
      </c>
      <c r="F208" t="s">
        <v>665</v>
      </c>
      <c r="G208" s="57">
        <v>0.83309000000000011</v>
      </c>
      <c r="H208">
        <v>0</v>
      </c>
      <c r="I208">
        <v>0</v>
      </c>
      <c r="J208" s="12">
        <v>5</v>
      </c>
      <c r="K208" s="12">
        <v>5</v>
      </c>
      <c r="L208">
        <v>0</v>
      </c>
      <c r="M208">
        <v>0</v>
      </c>
      <c r="N208" s="12">
        <v>0</v>
      </c>
      <c r="O208" s="12">
        <v>0.42783474098498897</v>
      </c>
      <c r="P208">
        <v>0</v>
      </c>
      <c r="Q208">
        <v>0</v>
      </c>
      <c r="R208" s="58">
        <v>8.6057923802356731E-6</v>
      </c>
      <c r="S208" s="58">
        <v>0</v>
      </c>
      <c r="T208" s="58">
        <v>0</v>
      </c>
      <c r="U208" s="58">
        <v>2.512842731722162E-3</v>
      </c>
      <c r="V208" s="58">
        <v>6.0505592959238857E-3</v>
      </c>
      <c r="W208" s="58">
        <v>0</v>
      </c>
      <c r="X208" s="58">
        <v>0</v>
      </c>
      <c r="Y208" s="58">
        <v>0</v>
      </c>
      <c r="Z208" s="58">
        <v>1.1182500523808479E-7</v>
      </c>
      <c r="AA208" s="58">
        <v>0</v>
      </c>
      <c r="AB208" s="58">
        <v>0</v>
      </c>
      <c r="AC208" s="17">
        <v>7.7928360409377465E-4</v>
      </c>
      <c r="AD208" s="12">
        <v>201</v>
      </c>
      <c r="AE208" s="16">
        <v>8</v>
      </c>
      <c r="AF208" s="17">
        <v>0.96296825176091116</v>
      </c>
      <c r="AG208" t="str">
        <f>IF(AF208&lt;='CAV Tier 1 Analysis'!$A$5,"Tier 1", "Tier 2")</f>
        <v>Tier 2</v>
      </c>
      <c r="AH208" t="str">
        <f t="shared" si="8"/>
        <v>Oregon - Tier 2</v>
      </c>
      <c r="AI208" t="str">
        <f t="shared" si="9"/>
        <v>Seneca, City Of - Tier 2</v>
      </c>
    </row>
    <row r="209" spans="1:35" x14ac:dyDescent="0.3">
      <c r="A209">
        <v>202</v>
      </c>
      <c r="B209">
        <v>10</v>
      </c>
      <c r="C209" t="s">
        <v>22</v>
      </c>
      <c r="D209" t="s">
        <v>1179</v>
      </c>
      <c r="E209" t="s">
        <v>1793</v>
      </c>
      <c r="F209" t="s">
        <v>666</v>
      </c>
      <c r="G209" s="57">
        <v>0.54319999999999991</v>
      </c>
      <c r="H209">
        <v>0</v>
      </c>
      <c r="I209">
        <v>0</v>
      </c>
      <c r="J209" s="12">
        <v>5</v>
      </c>
      <c r="K209" s="12">
        <v>5</v>
      </c>
      <c r="L209">
        <v>0</v>
      </c>
      <c r="M209">
        <v>0</v>
      </c>
      <c r="N209" s="12">
        <v>0</v>
      </c>
      <c r="O209" s="12">
        <v>0.38036345119955006</v>
      </c>
      <c r="P209">
        <v>0</v>
      </c>
      <c r="Q209">
        <v>0</v>
      </c>
      <c r="R209" s="58">
        <v>5.6112381866833311E-6</v>
      </c>
      <c r="S209" s="58">
        <v>0</v>
      </c>
      <c r="T209" s="58">
        <v>0</v>
      </c>
      <c r="U209" s="58">
        <v>2.512842731722162E-3</v>
      </c>
      <c r="V209" s="58">
        <v>6.0505592959238857E-3</v>
      </c>
      <c r="W209" s="58">
        <v>0</v>
      </c>
      <c r="X209" s="58">
        <v>0</v>
      </c>
      <c r="Y209" s="58">
        <v>0</v>
      </c>
      <c r="Z209" s="58">
        <v>9.9417230178271209E-8</v>
      </c>
      <c r="AA209" s="58">
        <v>0</v>
      </c>
      <c r="AB209" s="58">
        <v>0</v>
      </c>
      <c r="AC209" s="17">
        <v>7.7901024391480991E-4</v>
      </c>
      <c r="AD209" s="12">
        <v>202</v>
      </c>
      <c r="AE209" s="16">
        <v>8</v>
      </c>
      <c r="AF209" s="17">
        <v>0.96374726200482597</v>
      </c>
      <c r="AG209" t="str">
        <f>IF(AF209&lt;='CAV Tier 1 Analysis'!$A$5,"Tier 1", "Tier 2")</f>
        <v>Tier 2</v>
      </c>
      <c r="AH209" t="str">
        <f t="shared" si="8"/>
        <v>Oregon - Tier 2</v>
      </c>
      <c r="AI209" t="str">
        <f t="shared" si="9"/>
        <v>Monument, City Of - Tier 2</v>
      </c>
    </row>
    <row r="210" spans="1:35" x14ac:dyDescent="0.3">
      <c r="A210">
        <v>203</v>
      </c>
      <c r="B210">
        <v>10</v>
      </c>
      <c r="C210" t="s">
        <v>22</v>
      </c>
      <c r="D210" t="s">
        <v>1176</v>
      </c>
      <c r="E210" t="s">
        <v>1790</v>
      </c>
      <c r="F210" t="s">
        <v>667</v>
      </c>
      <c r="G210" s="57">
        <v>0.49088999999999999</v>
      </c>
      <c r="H210">
        <v>0</v>
      </c>
      <c r="I210">
        <v>0</v>
      </c>
      <c r="J210" s="12">
        <v>5</v>
      </c>
      <c r="K210" s="12">
        <v>5</v>
      </c>
      <c r="L210">
        <v>0</v>
      </c>
      <c r="M210">
        <v>0</v>
      </c>
      <c r="N210" s="12">
        <v>0</v>
      </c>
      <c r="O210" s="12">
        <v>0.25209736763389456</v>
      </c>
      <c r="P210">
        <v>0</v>
      </c>
      <c r="Q210">
        <v>0</v>
      </c>
      <c r="R210" s="58">
        <v>5.07087760210048E-6</v>
      </c>
      <c r="S210" s="58">
        <v>0</v>
      </c>
      <c r="T210" s="58">
        <v>0</v>
      </c>
      <c r="U210" s="58">
        <v>2.512842731722162E-3</v>
      </c>
      <c r="V210" s="58">
        <v>6.0505592959238857E-3</v>
      </c>
      <c r="W210" s="58">
        <v>0</v>
      </c>
      <c r="X210" s="58">
        <v>0</v>
      </c>
      <c r="Y210" s="58">
        <v>0</v>
      </c>
      <c r="Z210" s="58">
        <v>6.5891772583182421E-8</v>
      </c>
      <c r="AA210" s="58">
        <v>0</v>
      </c>
      <c r="AB210" s="58">
        <v>0</v>
      </c>
      <c r="AC210" s="17">
        <v>7.7895807245643013E-4</v>
      </c>
      <c r="AD210" s="12">
        <v>203</v>
      </c>
      <c r="AE210" s="16">
        <v>8</v>
      </c>
      <c r="AF210" s="17">
        <v>0.96452622007728239</v>
      </c>
      <c r="AG210" t="str">
        <f>IF(AF210&lt;='CAV Tier 1 Analysis'!$A$5,"Tier 1", "Tier 2")</f>
        <v>Tier 2</v>
      </c>
      <c r="AH210" t="str">
        <f t="shared" si="8"/>
        <v>Oregon - Tier 2</v>
      </c>
      <c r="AI210" t="str">
        <f t="shared" si="9"/>
        <v>Dayville, City Of - Tier 2</v>
      </c>
    </row>
    <row r="211" spans="1:35" x14ac:dyDescent="0.3">
      <c r="A211">
        <v>204</v>
      </c>
      <c r="B211">
        <v>10</v>
      </c>
      <c r="C211" t="s">
        <v>22</v>
      </c>
      <c r="D211" t="s">
        <v>1202</v>
      </c>
      <c r="E211" t="s">
        <v>1824</v>
      </c>
      <c r="F211" t="s">
        <v>668</v>
      </c>
      <c r="G211" s="57">
        <v>0.44963999999999998</v>
      </c>
      <c r="H211">
        <v>0</v>
      </c>
      <c r="I211">
        <v>0</v>
      </c>
      <c r="J211" s="12">
        <v>5</v>
      </c>
      <c r="K211" s="12">
        <v>5</v>
      </c>
      <c r="L211">
        <v>0</v>
      </c>
      <c r="M211">
        <v>0</v>
      </c>
      <c r="N211" s="12">
        <v>1.8601677429582986E-3</v>
      </c>
      <c r="O211" s="12">
        <v>7.9466777520714571E-2</v>
      </c>
      <c r="P211">
        <v>0</v>
      </c>
      <c r="Q211">
        <v>0</v>
      </c>
      <c r="R211" s="58">
        <v>4.6447664548238095E-6</v>
      </c>
      <c r="S211" s="58">
        <v>0</v>
      </c>
      <c r="T211" s="58">
        <v>0</v>
      </c>
      <c r="U211" s="58">
        <v>2.512842731722162E-3</v>
      </c>
      <c r="V211" s="58">
        <v>6.0505592959238857E-3</v>
      </c>
      <c r="W211" s="58">
        <v>0</v>
      </c>
      <c r="X211" s="58">
        <v>0</v>
      </c>
      <c r="Y211" s="58">
        <v>1.8647988382341708E-8</v>
      </c>
      <c r="Z211" s="58">
        <v>2.0770573217240003E-8</v>
      </c>
      <c r="AA211" s="58">
        <v>0</v>
      </c>
      <c r="AB211" s="58">
        <v>0</v>
      </c>
      <c r="AC211" s="17">
        <v>7.7891692842386106E-4</v>
      </c>
      <c r="AD211" s="12">
        <v>204</v>
      </c>
      <c r="AE211" s="16">
        <v>8</v>
      </c>
      <c r="AF211" s="17">
        <v>0.9653051370057063</v>
      </c>
      <c r="AG211" t="str">
        <f>IF(AF211&lt;='CAV Tier 1 Analysis'!$A$5,"Tier 1", "Tier 2")</f>
        <v>Tier 2</v>
      </c>
      <c r="AH211" t="str">
        <f t="shared" si="8"/>
        <v>Oregon - Tier 2</v>
      </c>
      <c r="AI211" t="str">
        <f t="shared" si="9"/>
        <v>Paisley, City Of - Tier 2</v>
      </c>
    </row>
    <row r="212" spans="1:35" x14ac:dyDescent="0.3">
      <c r="A212">
        <v>205</v>
      </c>
      <c r="B212">
        <v>10</v>
      </c>
      <c r="C212" t="s">
        <v>22</v>
      </c>
      <c r="D212" t="s">
        <v>1203</v>
      </c>
      <c r="E212" t="s">
        <v>1825</v>
      </c>
      <c r="F212" t="s">
        <v>676</v>
      </c>
      <c r="G212" s="57">
        <v>0.71249999999999991</v>
      </c>
      <c r="H212">
        <v>37</v>
      </c>
      <c r="I212">
        <v>0</v>
      </c>
      <c r="J212" s="12">
        <v>10</v>
      </c>
      <c r="K212" s="12">
        <v>1</v>
      </c>
      <c r="L212">
        <v>0</v>
      </c>
      <c r="M212" s="12">
        <v>3</v>
      </c>
      <c r="N212" s="12">
        <v>0</v>
      </c>
      <c r="O212" s="12">
        <v>279.55278328968905</v>
      </c>
      <c r="P212" s="12">
        <v>237.08977310474791</v>
      </c>
      <c r="Q212" s="12">
        <v>42.081996851394138</v>
      </c>
      <c r="R212" s="58">
        <v>7.3601016347788543E-6</v>
      </c>
      <c r="S212" s="58">
        <v>1.2868670005564829E-3</v>
      </c>
      <c r="T212" s="58">
        <v>0</v>
      </c>
      <c r="U212" s="58">
        <v>5.0256854634443239E-3</v>
      </c>
      <c r="V212" s="58">
        <v>1.2101118591847772E-3</v>
      </c>
      <c r="W212" s="58">
        <v>0</v>
      </c>
      <c r="X212" s="58">
        <v>7.4431233758186579E-4</v>
      </c>
      <c r="Y212" s="58">
        <v>0</v>
      </c>
      <c r="Z212" s="58">
        <v>7.3067912586340165E-5</v>
      </c>
      <c r="AA212" s="58">
        <v>1.2468609116129771E-4</v>
      </c>
      <c r="AB212" s="58">
        <v>6.6911699012544147E-5</v>
      </c>
      <c r="AC212" s="17">
        <v>7.7627295137840081E-4</v>
      </c>
      <c r="AD212" s="12">
        <v>205</v>
      </c>
      <c r="AE212" s="16">
        <v>8</v>
      </c>
      <c r="AF212" s="17">
        <v>0.96608140995708469</v>
      </c>
      <c r="AG212" t="str">
        <f>IF(AF212&lt;='CAV Tier 1 Analysis'!$A$5,"Tier 1", "Tier 2")</f>
        <v>Tier 2</v>
      </c>
      <c r="AH212" t="str">
        <f t="shared" si="8"/>
        <v>Oregon - Tier 2</v>
      </c>
      <c r="AI212" t="str">
        <f t="shared" si="9"/>
        <v>Coburg, City Of - Tier 2</v>
      </c>
    </row>
    <row r="213" spans="1:35" x14ac:dyDescent="0.3">
      <c r="A213">
        <v>206</v>
      </c>
      <c r="B213">
        <v>10</v>
      </c>
      <c r="C213" t="s">
        <v>22</v>
      </c>
      <c r="D213" t="s">
        <v>876</v>
      </c>
      <c r="E213" t="s">
        <v>1913</v>
      </c>
      <c r="F213" t="s">
        <v>604</v>
      </c>
      <c r="G213" s="57">
        <v>3.7925800000000001</v>
      </c>
      <c r="H213">
        <v>0</v>
      </c>
      <c r="I213">
        <v>0</v>
      </c>
      <c r="J213" s="12">
        <v>6</v>
      </c>
      <c r="K213" s="12">
        <v>3</v>
      </c>
      <c r="L213">
        <v>0</v>
      </c>
      <c r="M213" s="12">
        <v>1.0000000000000002</v>
      </c>
      <c r="N213" s="12">
        <v>0</v>
      </c>
      <c r="O213" s="12">
        <v>1830.4249515237645</v>
      </c>
      <c r="P213" s="12">
        <v>1761.3324549173387</v>
      </c>
      <c r="Q213" s="12">
        <v>103.17774366202752</v>
      </c>
      <c r="R213" s="58">
        <v>3.9177227028813461E-5</v>
      </c>
      <c r="S213" s="58">
        <v>0</v>
      </c>
      <c r="T213" s="58">
        <v>0</v>
      </c>
      <c r="U213" s="58">
        <v>3.015411278066594E-3</v>
      </c>
      <c r="V213" s="58">
        <v>3.6303355775543313E-3</v>
      </c>
      <c r="W213" s="58">
        <v>0</v>
      </c>
      <c r="X213" s="58">
        <v>2.4810411252728867E-4</v>
      </c>
      <c r="Y213" s="58">
        <v>0</v>
      </c>
      <c r="Z213" s="58">
        <v>4.7842603740131458E-4</v>
      </c>
      <c r="AA213" s="58">
        <v>9.262890430206315E-4</v>
      </c>
      <c r="AB213" s="58">
        <v>1.6405585868671304E-4</v>
      </c>
      <c r="AC213" s="17">
        <v>7.7289083038960781E-4</v>
      </c>
      <c r="AD213" s="12">
        <v>206</v>
      </c>
      <c r="AE213" s="16">
        <v>8</v>
      </c>
      <c r="AF213" s="17">
        <v>0.96685430078747425</v>
      </c>
      <c r="AG213" t="str">
        <f>IF(AF213&lt;='CAV Tier 1 Analysis'!$A$5,"Tier 1", "Tier 2")</f>
        <v>Tier 2</v>
      </c>
      <c r="AH213" t="str">
        <f t="shared" si="8"/>
        <v>Oregon - Tier 2</v>
      </c>
      <c r="AI213" t="str">
        <f t="shared" si="9"/>
        <v>Umatilla, City Of - Tier 2</v>
      </c>
    </row>
    <row r="214" spans="1:35" x14ac:dyDescent="0.3">
      <c r="A214">
        <v>207</v>
      </c>
      <c r="B214">
        <v>10</v>
      </c>
      <c r="C214" t="s">
        <v>22</v>
      </c>
      <c r="D214" t="s">
        <v>1087</v>
      </c>
      <c r="E214" t="s">
        <v>1778</v>
      </c>
      <c r="F214" t="s">
        <v>684</v>
      </c>
      <c r="G214" s="57">
        <v>0.19492000000000001</v>
      </c>
      <c r="H214">
        <v>0</v>
      </c>
      <c r="I214">
        <v>0</v>
      </c>
      <c r="J214" s="12">
        <v>12</v>
      </c>
      <c r="K214" s="12">
        <v>2</v>
      </c>
      <c r="L214">
        <v>0</v>
      </c>
      <c r="M214">
        <v>0</v>
      </c>
      <c r="N214" s="12">
        <v>9.1064101603739706E-2</v>
      </c>
      <c r="O214" s="12">
        <v>0.40601341107915445</v>
      </c>
      <c r="P214">
        <v>0</v>
      </c>
      <c r="Q214">
        <v>0</v>
      </c>
      <c r="R214" s="58">
        <v>2.0135172079313607E-6</v>
      </c>
      <c r="S214" s="58">
        <v>0</v>
      </c>
      <c r="T214" s="58">
        <v>0</v>
      </c>
      <c r="U214" s="58">
        <v>6.030822556133188E-3</v>
      </c>
      <c r="V214" s="58">
        <v>2.4202237183695544E-3</v>
      </c>
      <c r="W214" s="58">
        <v>0</v>
      </c>
      <c r="X214" s="58">
        <v>0</v>
      </c>
      <c r="Y214" s="58">
        <v>9.1290815851599916E-7</v>
      </c>
      <c r="Z214" s="58">
        <v>1.0612147044471106E-7</v>
      </c>
      <c r="AA214" s="58">
        <v>0</v>
      </c>
      <c r="AB214" s="58">
        <v>0</v>
      </c>
      <c r="AC214" s="17">
        <v>7.6855262012178491E-4</v>
      </c>
      <c r="AD214" s="12">
        <v>207</v>
      </c>
      <c r="AE214" s="16">
        <v>8</v>
      </c>
      <c r="AF214" s="17">
        <v>0.96762285340759602</v>
      </c>
      <c r="AG214" t="str">
        <f>IF(AF214&lt;='CAV Tier 1 Analysis'!$A$5,"Tier 1", "Tier 2")</f>
        <v>Tier 2</v>
      </c>
      <c r="AH214" t="str">
        <f t="shared" si="8"/>
        <v>Oregon - Tier 2</v>
      </c>
      <c r="AI214" t="str">
        <f t="shared" si="9"/>
        <v>Elkton, City Of - Tier 2</v>
      </c>
    </row>
    <row r="215" spans="1:35" x14ac:dyDescent="0.3">
      <c r="A215">
        <v>208</v>
      </c>
      <c r="B215">
        <v>10</v>
      </c>
      <c r="C215" t="s">
        <v>22</v>
      </c>
      <c r="D215" t="s">
        <v>1275</v>
      </c>
      <c r="E215" t="s">
        <v>1950</v>
      </c>
      <c r="F215" t="s">
        <v>677</v>
      </c>
      <c r="G215" s="57">
        <v>0.37596999999999997</v>
      </c>
      <c r="H215">
        <v>2</v>
      </c>
      <c r="I215">
        <v>0</v>
      </c>
      <c r="J215" s="12">
        <v>9</v>
      </c>
      <c r="K215" s="12">
        <v>3</v>
      </c>
      <c r="L215">
        <v>0</v>
      </c>
      <c r="M215">
        <v>0</v>
      </c>
      <c r="N215" s="12">
        <v>3.0055247339392186</v>
      </c>
      <c r="O215" s="12">
        <v>130.51176089118644</v>
      </c>
      <c r="P215" s="12">
        <v>101.53758013657983</v>
      </c>
      <c r="Q215" s="12">
        <v>4.7278910898045012</v>
      </c>
      <c r="R215" s="58">
        <v>3.8837577707056927E-6</v>
      </c>
      <c r="S215" s="58">
        <v>6.9560378408458544E-5</v>
      </c>
      <c r="T215" s="58">
        <v>0</v>
      </c>
      <c r="U215" s="58">
        <v>4.5231169170998915E-3</v>
      </c>
      <c r="V215" s="58">
        <v>3.6303355775543313E-3</v>
      </c>
      <c r="W215" s="58">
        <v>0</v>
      </c>
      <c r="X215" s="58">
        <v>0</v>
      </c>
      <c r="Y215" s="58">
        <v>3.0130073233183499E-5</v>
      </c>
      <c r="Z215" s="58">
        <v>3.4112419930387692E-5</v>
      </c>
      <c r="AA215" s="58">
        <v>5.3398861567992418E-5</v>
      </c>
      <c r="AB215" s="58">
        <v>7.5174955856356347E-6</v>
      </c>
      <c r="AC215" s="17">
        <v>7.5927777101368957E-4</v>
      </c>
      <c r="AD215" s="12">
        <v>208</v>
      </c>
      <c r="AE215" s="16">
        <v>9</v>
      </c>
      <c r="AF215" s="17">
        <v>0.96838213117860972</v>
      </c>
      <c r="AG215" t="str">
        <f>IF(AF215&lt;='CAV Tier 1 Analysis'!$A$5,"Tier 1", "Tier 2")</f>
        <v>Tier 2</v>
      </c>
      <c r="AH215" t="str">
        <f t="shared" si="8"/>
        <v>Oregon - Tier 2</v>
      </c>
      <c r="AI215" t="str">
        <f t="shared" si="9"/>
        <v>Yamhill, City Of - Tier 2</v>
      </c>
    </row>
    <row r="216" spans="1:35" x14ac:dyDescent="0.3">
      <c r="A216">
        <v>209</v>
      </c>
      <c r="B216">
        <v>10</v>
      </c>
      <c r="C216" t="s">
        <v>22</v>
      </c>
      <c r="D216" t="s">
        <v>1274</v>
      </c>
      <c r="E216" t="s">
        <v>1949</v>
      </c>
      <c r="F216" t="s">
        <v>675</v>
      </c>
      <c r="G216" s="57">
        <v>0.89825999999999995</v>
      </c>
      <c r="H216">
        <v>6</v>
      </c>
      <c r="I216">
        <v>0</v>
      </c>
      <c r="J216" s="12">
        <v>8.5</v>
      </c>
      <c r="K216" s="12">
        <v>3</v>
      </c>
      <c r="L216">
        <v>0</v>
      </c>
      <c r="M216">
        <v>0</v>
      </c>
      <c r="N216" s="12">
        <v>1.2552644206924537</v>
      </c>
      <c r="O216" s="12">
        <v>256.60704684978685</v>
      </c>
      <c r="P216" s="12">
        <v>191.54396683768579</v>
      </c>
      <c r="Q216" s="12">
        <v>2.9835198732966433</v>
      </c>
      <c r="R216" s="58">
        <v>9.2789963430967782E-6</v>
      </c>
      <c r="S216" s="58">
        <v>2.0868113522537563E-4</v>
      </c>
      <c r="T216" s="58">
        <v>0</v>
      </c>
      <c r="U216" s="58">
        <v>4.2718326439276748E-3</v>
      </c>
      <c r="V216" s="58">
        <v>3.6303355775543313E-3</v>
      </c>
      <c r="W216" s="58">
        <v>0</v>
      </c>
      <c r="X216" s="58">
        <v>0</v>
      </c>
      <c r="Y216" s="58">
        <v>1.2583895416126746E-5</v>
      </c>
      <c r="Z216" s="58">
        <v>6.7070486824055467E-5</v>
      </c>
      <c r="AA216" s="58">
        <v>1.0073344032417905E-4</v>
      </c>
      <c r="AB216" s="58">
        <v>4.7438904685283539E-6</v>
      </c>
      <c r="AC216" s="17">
        <v>7.5502364237121531E-4</v>
      </c>
      <c r="AD216" s="12">
        <v>209</v>
      </c>
      <c r="AE216" s="16">
        <v>9</v>
      </c>
      <c r="AF216" s="17">
        <v>0.96913715482098095</v>
      </c>
      <c r="AG216" t="str">
        <f>IF(AF216&lt;='CAV Tier 1 Analysis'!$A$5,"Tier 1", "Tier 2")</f>
        <v>Tier 2</v>
      </c>
      <c r="AH216" t="str">
        <f t="shared" si="8"/>
        <v>Oregon - Tier 2</v>
      </c>
      <c r="AI216" t="str">
        <f t="shared" si="9"/>
        <v>Willamina, City Of - Tier 2</v>
      </c>
    </row>
    <row r="217" spans="1:35" x14ac:dyDescent="0.3">
      <c r="A217">
        <v>210</v>
      </c>
      <c r="B217">
        <v>10</v>
      </c>
      <c r="C217" t="s">
        <v>22</v>
      </c>
      <c r="D217" t="s">
        <v>1099</v>
      </c>
      <c r="E217" t="s">
        <v>1942</v>
      </c>
      <c r="F217" t="s">
        <v>682</v>
      </c>
      <c r="G217" s="57">
        <v>0.84109999999999996</v>
      </c>
      <c r="H217">
        <v>1</v>
      </c>
      <c r="I217">
        <v>0</v>
      </c>
      <c r="J217" s="12">
        <v>9</v>
      </c>
      <c r="K217" s="12">
        <v>3</v>
      </c>
      <c r="L217">
        <v>0</v>
      </c>
      <c r="M217">
        <v>0</v>
      </c>
      <c r="N217" s="12">
        <v>0</v>
      </c>
      <c r="O217" s="12">
        <v>96.670968208846489</v>
      </c>
      <c r="P217" s="12">
        <v>31.851478800916027</v>
      </c>
      <c r="Q217" s="12">
        <v>9.4699168314319451</v>
      </c>
      <c r="R217" s="58">
        <v>8.6885354175613956E-6</v>
      </c>
      <c r="S217" s="58">
        <v>3.4780189204229272E-5</v>
      </c>
      <c r="T217" s="58">
        <v>0</v>
      </c>
      <c r="U217" s="58">
        <v>4.5231169170998915E-3</v>
      </c>
      <c r="V217" s="58">
        <v>3.6303355775543313E-3</v>
      </c>
      <c r="W217" s="58">
        <v>0</v>
      </c>
      <c r="X217" s="58">
        <v>0</v>
      </c>
      <c r="Y217" s="58">
        <v>0</v>
      </c>
      <c r="Z217" s="58">
        <v>2.5267306487165976E-5</v>
      </c>
      <c r="AA217" s="58">
        <v>1.6750770551535133E-5</v>
      </c>
      <c r="AB217" s="58">
        <v>1.5057465712385934E-5</v>
      </c>
      <c r="AC217" s="17">
        <v>7.5036334200246366E-4</v>
      </c>
      <c r="AD217" s="12">
        <v>210</v>
      </c>
      <c r="AE217" s="16">
        <v>9</v>
      </c>
      <c r="AF217" s="17">
        <v>0.96988751816298346</v>
      </c>
      <c r="AG217" t="str">
        <f>IF(AF217&lt;='CAV Tier 1 Analysis'!$A$5,"Tier 1", "Tier 2")</f>
        <v>Tier 2</v>
      </c>
      <c r="AH217" t="str">
        <f t="shared" si="8"/>
        <v>Oregon - Tier 2</v>
      </c>
      <c r="AI217" t="str">
        <f t="shared" si="9"/>
        <v>Carlton, City Of - Tier 2</v>
      </c>
    </row>
    <row r="218" spans="1:35" x14ac:dyDescent="0.3">
      <c r="A218">
        <v>211</v>
      </c>
      <c r="B218">
        <v>10</v>
      </c>
      <c r="C218" t="s">
        <v>22</v>
      </c>
      <c r="D218" t="s">
        <v>1126</v>
      </c>
      <c r="E218" t="s">
        <v>1724</v>
      </c>
      <c r="F218" t="s">
        <v>678</v>
      </c>
      <c r="G218" s="57">
        <v>0.44368000000000002</v>
      </c>
      <c r="H218">
        <v>2</v>
      </c>
      <c r="I218">
        <v>0</v>
      </c>
      <c r="J218" s="12">
        <v>4</v>
      </c>
      <c r="K218" s="12">
        <v>5</v>
      </c>
      <c r="L218">
        <v>0</v>
      </c>
      <c r="M218">
        <v>0</v>
      </c>
      <c r="N218" s="12">
        <v>4.6048156029557148E-2</v>
      </c>
      <c r="O218" s="12">
        <v>22.042378646470404</v>
      </c>
      <c r="P218" s="12">
        <v>19.72421544268089</v>
      </c>
      <c r="Q218">
        <v>0</v>
      </c>
      <c r="R218" s="58">
        <v>4.5831998502718354E-6</v>
      </c>
      <c r="S218" s="58">
        <v>6.9560378408458544E-5</v>
      </c>
      <c r="T218" s="58">
        <v>0</v>
      </c>
      <c r="U218" s="58">
        <v>2.0102741853777295E-3</v>
      </c>
      <c r="V218" s="58">
        <v>6.0505592959238857E-3</v>
      </c>
      <c r="W218" s="58">
        <v>0</v>
      </c>
      <c r="X218" s="58">
        <v>0</v>
      </c>
      <c r="Y218" s="58">
        <v>4.6162798055072522E-7</v>
      </c>
      <c r="Z218" s="58">
        <v>5.7613112528603288E-6</v>
      </c>
      <c r="AA218" s="58">
        <v>1.0373013110458518E-5</v>
      </c>
      <c r="AB218" s="58">
        <v>0</v>
      </c>
      <c r="AC218" s="17">
        <v>7.4105209199129237E-4</v>
      </c>
      <c r="AD218" s="12">
        <v>211</v>
      </c>
      <c r="AE218" s="16">
        <v>9</v>
      </c>
      <c r="AF218" s="17">
        <v>0.97062857025497473</v>
      </c>
      <c r="AG218" t="str">
        <f>IF(AF218&lt;='CAV Tier 1 Analysis'!$A$5,"Tier 1", "Tier 2")</f>
        <v>Tier 2</v>
      </c>
      <c r="AH218" t="str">
        <f t="shared" si="8"/>
        <v>Oregon - Tier 2</v>
      </c>
      <c r="AI218" t="str">
        <f t="shared" si="9"/>
        <v>Halfway, Town Of - Tier 2</v>
      </c>
    </row>
    <row r="219" spans="1:35" x14ac:dyDescent="0.3">
      <c r="A219">
        <v>212</v>
      </c>
      <c r="B219">
        <v>10</v>
      </c>
      <c r="C219" t="s">
        <v>22</v>
      </c>
      <c r="D219" t="s">
        <v>1125</v>
      </c>
      <c r="E219" t="s">
        <v>1723</v>
      </c>
      <c r="F219" t="s">
        <v>679</v>
      </c>
      <c r="G219" s="57">
        <v>0.79019000000000006</v>
      </c>
      <c r="H219">
        <v>2</v>
      </c>
      <c r="I219">
        <v>0</v>
      </c>
      <c r="J219" s="12">
        <v>4</v>
      </c>
      <c r="K219" s="12">
        <v>5</v>
      </c>
      <c r="L219">
        <v>0</v>
      </c>
      <c r="M219">
        <v>0</v>
      </c>
      <c r="N219" s="12">
        <v>0</v>
      </c>
      <c r="O219" s="12">
        <v>8.9835176458113288</v>
      </c>
      <c r="P219" s="12">
        <v>4.854890297266353</v>
      </c>
      <c r="Q219">
        <v>0</v>
      </c>
      <c r="R219" s="58">
        <v>8.1626367870679364E-6</v>
      </c>
      <c r="S219" s="58">
        <v>6.9560378408458544E-5</v>
      </c>
      <c r="T219" s="58">
        <v>0</v>
      </c>
      <c r="U219" s="58">
        <v>2.0102741853777295E-3</v>
      </c>
      <c r="V219" s="58">
        <v>6.0505592959238857E-3</v>
      </c>
      <c r="W219" s="58">
        <v>0</v>
      </c>
      <c r="X219" s="58">
        <v>0</v>
      </c>
      <c r="Y219" s="58">
        <v>0</v>
      </c>
      <c r="Z219" s="58">
        <v>2.3480606214597375E-6</v>
      </c>
      <c r="AA219" s="58">
        <v>2.5531986734645448E-6</v>
      </c>
      <c r="AB219" s="58">
        <v>0</v>
      </c>
      <c r="AC219" s="17">
        <v>7.403143414356424E-4</v>
      </c>
      <c r="AD219" s="12">
        <v>212</v>
      </c>
      <c r="AE219" s="16">
        <v>9</v>
      </c>
      <c r="AF219" s="17">
        <v>0.97136888459641035</v>
      </c>
      <c r="AG219" t="str">
        <f>IF(AF219&lt;='CAV Tier 1 Analysis'!$A$5,"Tier 1", "Tier 2")</f>
        <v>Tier 2</v>
      </c>
      <c r="AH219" t="str">
        <f t="shared" si="8"/>
        <v>Oregon - Tier 2</v>
      </c>
      <c r="AI219" t="str">
        <f t="shared" si="9"/>
        <v>Haines, City Of - Tier 2</v>
      </c>
    </row>
    <row r="220" spans="1:35" x14ac:dyDescent="0.3">
      <c r="A220">
        <v>213</v>
      </c>
      <c r="B220">
        <v>10</v>
      </c>
      <c r="C220" t="s">
        <v>22</v>
      </c>
      <c r="D220" t="s">
        <v>1221</v>
      </c>
      <c r="E220" t="s">
        <v>1859</v>
      </c>
      <c r="F220" t="s">
        <v>617</v>
      </c>
      <c r="G220" s="57">
        <v>0.76705999999999996</v>
      </c>
      <c r="H220">
        <v>16</v>
      </c>
      <c r="I220">
        <v>0</v>
      </c>
      <c r="J220" s="12">
        <v>6</v>
      </c>
      <c r="K220" s="12">
        <v>2</v>
      </c>
      <c r="L220">
        <v>0</v>
      </c>
      <c r="M220">
        <v>0</v>
      </c>
      <c r="N220" s="12">
        <v>52.296618052710969</v>
      </c>
      <c r="O220" s="12">
        <v>1728.4444383783161</v>
      </c>
      <c r="P220" s="12">
        <v>1596.9541904411651</v>
      </c>
      <c r="Q220" s="12">
        <v>195.3548344272665</v>
      </c>
      <c r="R220" s="58">
        <v>7.9237046455767971E-6</v>
      </c>
      <c r="S220" s="58">
        <v>5.5648302726766835E-4</v>
      </c>
      <c r="T220" s="58">
        <v>0</v>
      </c>
      <c r="U220" s="58">
        <v>3.015411278066594E-3</v>
      </c>
      <c r="V220" s="58">
        <v>2.4202237183695544E-3</v>
      </c>
      <c r="W220" s="58">
        <v>0</v>
      </c>
      <c r="X220" s="58">
        <v>0</v>
      </c>
      <c r="Y220" s="58">
        <v>5.242681632204706E-4</v>
      </c>
      <c r="Z220" s="58">
        <v>4.5177095233174454E-4</v>
      </c>
      <c r="AA220" s="58">
        <v>8.398421119657143E-4</v>
      </c>
      <c r="AB220" s="58">
        <v>3.106203331558304E-4</v>
      </c>
      <c r="AC220" s="17">
        <v>7.3877666263846853E-4</v>
      </c>
      <c r="AD220" s="12">
        <v>213</v>
      </c>
      <c r="AE220" s="16">
        <v>9</v>
      </c>
      <c r="AF220" s="17">
        <v>0.97210766125904879</v>
      </c>
      <c r="AG220" t="str">
        <f>IF(AF220&lt;='CAV Tier 1 Analysis'!$A$5,"Tier 1", "Tier 2")</f>
        <v>Tier 2</v>
      </c>
      <c r="AH220" t="str">
        <f t="shared" si="8"/>
        <v>Oregon - Tier 2</v>
      </c>
      <c r="AI220" t="str">
        <f t="shared" si="9"/>
        <v>Aumsville, City Of - Tier 2</v>
      </c>
    </row>
    <row r="221" spans="1:35" x14ac:dyDescent="0.3">
      <c r="A221">
        <v>214</v>
      </c>
      <c r="B221">
        <v>10</v>
      </c>
      <c r="C221" t="s">
        <v>22</v>
      </c>
      <c r="D221" t="s">
        <v>1129</v>
      </c>
      <c r="E221" t="s">
        <v>1727</v>
      </c>
      <c r="F221" t="s">
        <v>680</v>
      </c>
      <c r="G221" s="57">
        <v>2.17469</v>
      </c>
      <c r="H221">
        <v>0</v>
      </c>
      <c r="I221">
        <v>0</v>
      </c>
      <c r="J221" s="12">
        <v>4</v>
      </c>
      <c r="K221" s="12">
        <v>5</v>
      </c>
      <c r="L221">
        <v>0</v>
      </c>
      <c r="M221">
        <v>0</v>
      </c>
      <c r="N221" s="12">
        <v>0.12913755990932757</v>
      </c>
      <c r="O221" s="12">
        <v>2.5639659724115638</v>
      </c>
      <c r="P221">
        <v>0</v>
      </c>
      <c r="Q221" s="12">
        <v>8.3690283965955903E-2</v>
      </c>
      <c r="R221" s="58">
        <v>2.2464476384754006E-5</v>
      </c>
      <c r="S221" s="58">
        <v>0</v>
      </c>
      <c r="T221" s="58">
        <v>0</v>
      </c>
      <c r="U221" s="58">
        <v>2.0102741853777295E-3</v>
      </c>
      <c r="V221" s="58">
        <v>6.0505592959238857E-3</v>
      </c>
      <c r="W221" s="58">
        <v>0</v>
      </c>
      <c r="X221" s="58">
        <v>0</v>
      </c>
      <c r="Y221" s="58">
        <v>1.2945906228237841E-6</v>
      </c>
      <c r="Z221" s="58">
        <v>6.7015480705259971E-7</v>
      </c>
      <c r="AA221" s="58">
        <v>0</v>
      </c>
      <c r="AB221" s="58">
        <v>1.330701846392746E-7</v>
      </c>
      <c r="AC221" s="17">
        <v>7.3503597939098941E-4</v>
      </c>
      <c r="AD221" s="12">
        <v>214</v>
      </c>
      <c r="AE221" s="16">
        <v>9</v>
      </c>
      <c r="AF221" s="17">
        <v>0.97284269723843975</v>
      </c>
      <c r="AG221" t="str">
        <f>IF(AF221&lt;='CAV Tier 1 Analysis'!$A$5,"Tier 1", "Tier 2")</f>
        <v>Tier 2</v>
      </c>
      <c r="AH221" t="str">
        <f t="shared" si="8"/>
        <v>Oregon - Tier 2</v>
      </c>
      <c r="AI221" t="str">
        <f t="shared" si="9"/>
        <v>Sumpter, City Of - Tier 2</v>
      </c>
    </row>
    <row r="222" spans="1:35" x14ac:dyDescent="0.3">
      <c r="A222">
        <v>215</v>
      </c>
      <c r="B222">
        <v>10</v>
      </c>
      <c r="C222" t="s">
        <v>22</v>
      </c>
      <c r="D222" t="s">
        <v>1127</v>
      </c>
      <c r="E222" t="s">
        <v>1725</v>
      </c>
      <c r="F222" t="s">
        <v>685</v>
      </c>
      <c r="G222" s="57">
        <v>0.73436999999999997</v>
      </c>
      <c r="H222">
        <v>0</v>
      </c>
      <c r="I222">
        <v>0</v>
      </c>
      <c r="J222" s="12">
        <v>4</v>
      </c>
      <c r="K222" s="12">
        <v>5</v>
      </c>
      <c r="L222">
        <v>0</v>
      </c>
      <c r="M222">
        <v>0</v>
      </c>
      <c r="N222" s="12">
        <v>0</v>
      </c>
      <c r="O222" s="12">
        <v>1.5397228804025584</v>
      </c>
      <c r="P222">
        <v>0</v>
      </c>
      <c r="Q222">
        <v>0</v>
      </c>
      <c r="R222" s="58">
        <v>7.5860180175895403E-6</v>
      </c>
      <c r="S222" s="58">
        <v>0</v>
      </c>
      <c r="T222" s="58">
        <v>0</v>
      </c>
      <c r="U222" s="58">
        <v>2.0102741853777295E-3</v>
      </c>
      <c r="V222" s="58">
        <v>6.0505592959238857E-3</v>
      </c>
      <c r="W222" s="58">
        <v>0</v>
      </c>
      <c r="X222" s="58">
        <v>0</v>
      </c>
      <c r="Y222" s="58">
        <v>0</v>
      </c>
      <c r="Z222" s="58">
        <v>4.0244398753082137E-7</v>
      </c>
      <c r="AA222" s="58">
        <v>0</v>
      </c>
      <c r="AB222" s="58">
        <v>0</v>
      </c>
      <c r="AC222" s="17">
        <v>7.3352926757333959E-4</v>
      </c>
      <c r="AD222" s="12">
        <v>215</v>
      </c>
      <c r="AE222" s="16">
        <v>9</v>
      </c>
      <c r="AF222" s="17">
        <v>0.97357622650601305</v>
      </c>
      <c r="AG222" t="str">
        <f>IF(AF222&lt;='CAV Tier 1 Analysis'!$A$5,"Tier 1", "Tier 2")</f>
        <v>Tier 2</v>
      </c>
      <c r="AH222" t="str">
        <f t="shared" si="8"/>
        <v>Oregon - Tier 2</v>
      </c>
      <c r="AI222" t="str">
        <f t="shared" si="9"/>
        <v>Huntington,City Of - Tier 2</v>
      </c>
    </row>
    <row r="223" spans="1:35" x14ac:dyDescent="0.3">
      <c r="A223">
        <v>216</v>
      </c>
      <c r="B223">
        <v>10</v>
      </c>
      <c r="C223" t="s">
        <v>22</v>
      </c>
      <c r="D223" t="s">
        <v>844</v>
      </c>
      <c r="E223" t="s">
        <v>1845</v>
      </c>
      <c r="F223" t="s">
        <v>660</v>
      </c>
      <c r="G223" s="57">
        <v>1.6458900000000001</v>
      </c>
      <c r="H223">
        <v>22</v>
      </c>
      <c r="I223">
        <v>0</v>
      </c>
      <c r="J223" s="12">
        <v>8</v>
      </c>
      <c r="K223" s="12">
        <v>2</v>
      </c>
      <c r="L223">
        <v>0</v>
      </c>
      <c r="M223">
        <v>0</v>
      </c>
      <c r="N223" s="12">
        <v>21.08770072531922</v>
      </c>
      <c r="O223" s="12">
        <v>552.68955202488814</v>
      </c>
      <c r="P223" s="12">
        <v>488.92179582209735</v>
      </c>
      <c r="Q223" s="12">
        <v>145.94615079054552</v>
      </c>
      <c r="R223" s="58">
        <v>1.7001989725847256E-5</v>
      </c>
      <c r="S223" s="58">
        <v>7.6516416249304401E-4</v>
      </c>
      <c r="T223" s="58">
        <v>0</v>
      </c>
      <c r="U223" s="58">
        <v>4.020548370755459E-3</v>
      </c>
      <c r="V223" s="58">
        <v>2.4202237183695544E-3</v>
      </c>
      <c r="W223" s="58">
        <v>0</v>
      </c>
      <c r="X223" s="58">
        <v>0</v>
      </c>
      <c r="Y223" s="58">
        <v>2.1140200910626551E-4</v>
      </c>
      <c r="Z223" s="58">
        <v>1.4445884387024645E-4</v>
      </c>
      <c r="AA223" s="58">
        <v>2.5712516742629004E-4</v>
      </c>
      <c r="AB223" s="58">
        <v>2.3205897163629586E-4</v>
      </c>
      <c r="AC223" s="17">
        <v>7.3345302121663664E-4</v>
      </c>
      <c r="AD223" s="12">
        <v>216</v>
      </c>
      <c r="AE223" s="16">
        <v>9</v>
      </c>
      <c r="AF223" s="17">
        <v>0.97430967952722969</v>
      </c>
      <c r="AG223" t="str">
        <f>IF(AF223&lt;='CAV Tier 1 Analysis'!$A$5,"Tier 1", "Tier 2")</f>
        <v>Tier 2</v>
      </c>
      <c r="AH223" t="str">
        <f t="shared" si="8"/>
        <v>Oregon - Tier 2</v>
      </c>
      <c r="AI223" t="str">
        <f t="shared" si="9"/>
        <v>Harrisburg, City Of - Tier 2</v>
      </c>
    </row>
    <row r="224" spans="1:35" x14ac:dyDescent="0.3">
      <c r="A224">
        <v>217</v>
      </c>
      <c r="B224">
        <v>10</v>
      </c>
      <c r="C224" t="s">
        <v>22</v>
      </c>
      <c r="D224" t="s">
        <v>1112</v>
      </c>
      <c r="E224" t="s">
        <v>1889</v>
      </c>
      <c r="F224" t="s">
        <v>693</v>
      </c>
      <c r="G224" s="57">
        <v>1.2248900000000003</v>
      </c>
      <c r="H224">
        <v>1</v>
      </c>
      <c r="I224">
        <v>0</v>
      </c>
      <c r="J224" s="12">
        <v>8</v>
      </c>
      <c r="K224" s="12">
        <v>3</v>
      </c>
      <c r="L224">
        <v>0</v>
      </c>
      <c r="M224">
        <v>0</v>
      </c>
      <c r="N224" s="12">
        <v>0</v>
      </c>
      <c r="O224" s="12">
        <v>123.46651021164273</v>
      </c>
      <c r="P224" s="12">
        <v>49.046370967318509</v>
      </c>
      <c r="Q224" s="12">
        <v>18.517638814845455</v>
      </c>
      <c r="R224" s="58">
        <v>1.2653073531823543E-5</v>
      </c>
      <c r="S224" s="58">
        <v>3.4780189204229272E-5</v>
      </c>
      <c r="T224" s="58">
        <v>0</v>
      </c>
      <c r="U224" s="58">
        <v>4.020548370755459E-3</v>
      </c>
      <c r="V224" s="58">
        <v>3.6303355775543313E-3</v>
      </c>
      <c r="W224" s="58">
        <v>0</v>
      </c>
      <c r="X224" s="58">
        <v>0</v>
      </c>
      <c r="Y224" s="58">
        <v>0</v>
      </c>
      <c r="Z224" s="58">
        <v>3.2270972477266447E-5</v>
      </c>
      <c r="AA224" s="58">
        <v>2.5793606368926233E-5</v>
      </c>
      <c r="AB224" s="58">
        <v>2.9443628332976678E-5</v>
      </c>
      <c r="AC224" s="17">
        <v>7.0780231074772844E-4</v>
      </c>
      <c r="AD224" s="12">
        <v>217</v>
      </c>
      <c r="AE224" s="16">
        <v>9</v>
      </c>
      <c r="AF224" s="17">
        <v>0.97501748183797743</v>
      </c>
      <c r="AG224" t="str">
        <f>IF(AF224&lt;='CAV Tier 1 Analysis'!$A$5,"Tier 1", "Tier 2")</f>
        <v>Tier 2</v>
      </c>
      <c r="AH224" t="str">
        <f t="shared" si="8"/>
        <v>Oregon - Tier 2</v>
      </c>
      <c r="AI224" t="str">
        <f t="shared" si="9"/>
        <v>Falls City, City Of - Tier 2</v>
      </c>
    </row>
    <row r="225" spans="1:35" x14ac:dyDescent="0.3">
      <c r="A225">
        <v>218</v>
      </c>
      <c r="B225">
        <v>10</v>
      </c>
      <c r="C225" t="s">
        <v>22</v>
      </c>
      <c r="D225" t="s">
        <v>1248</v>
      </c>
      <c r="E225" t="s">
        <v>1907</v>
      </c>
      <c r="F225" t="s">
        <v>696</v>
      </c>
      <c r="G225" s="57">
        <v>0.11280999999999999</v>
      </c>
      <c r="H225">
        <v>28</v>
      </c>
      <c r="I225">
        <v>0</v>
      </c>
      <c r="J225" s="12">
        <v>6</v>
      </c>
      <c r="K225" s="12">
        <v>3</v>
      </c>
      <c r="L225">
        <v>0</v>
      </c>
      <c r="M225" s="12">
        <v>0.37948763407499336</v>
      </c>
      <c r="N225" s="12">
        <v>6.9416949237519524E-2</v>
      </c>
      <c r="O225" s="12">
        <v>0.25992186814539886</v>
      </c>
      <c r="P225">
        <v>0</v>
      </c>
      <c r="Q225">
        <v>0</v>
      </c>
      <c r="R225" s="58">
        <v>1.1653236005886353E-6</v>
      </c>
      <c r="S225" s="58">
        <v>9.7384529771841956E-4</v>
      </c>
      <c r="T225" s="58">
        <v>0</v>
      </c>
      <c r="U225" s="58">
        <v>3.015411278066594E-3</v>
      </c>
      <c r="V225" s="58">
        <v>3.6303355775543313E-3</v>
      </c>
      <c r="W225" s="58">
        <v>0</v>
      </c>
      <c r="X225" s="58">
        <v>9.415244266725668E-5</v>
      </c>
      <c r="Y225" s="58">
        <v>6.9589770482751997E-7</v>
      </c>
      <c r="Z225" s="58">
        <v>6.7936895914377874E-8</v>
      </c>
      <c r="AA225" s="58">
        <v>0</v>
      </c>
      <c r="AB225" s="58">
        <v>0</v>
      </c>
      <c r="AC225" s="17">
        <v>7.014248867461757E-4</v>
      </c>
      <c r="AD225" s="12">
        <v>218</v>
      </c>
      <c r="AE225" s="16">
        <v>9</v>
      </c>
      <c r="AF225" s="17">
        <v>0.97571890672472361</v>
      </c>
      <c r="AG225" t="str">
        <f>IF(AF225&lt;='CAV Tier 1 Analysis'!$A$5,"Tier 1", "Tier 2")</f>
        <v>Tier 2</v>
      </c>
      <c r="AH225" t="str">
        <f t="shared" si="8"/>
        <v>Oregon - Tier 2</v>
      </c>
      <c r="AI225" t="str">
        <f t="shared" si="9"/>
        <v>Helix, City Of - Tier 2</v>
      </c>
    </row>
    <row r="226" spans="1:35" x14ac:dyDescent="0.3">
      <c r="A226">
        <v>219</v>
      </c>
      <c r="B226">
        <v>10</v>
      </c>
      <c r="C226" t="s">
        <v>22</v>
      </c>
      <c r="D226" t="s">
        <v>1246</v>
      </c>
      <c r="E226" t="s">
        <v>1905</v>
      </c>
      <c r="F226" t="s">
        <v>701</v>
      </c>
      <c r="G226" s="57">
        <v>0.52788999999999997</v>
      </c>
      <c r="H226">
        <v>25</v>
      </c>
      <c r="I226">
        <v>0</v>
      </c>
      <c r="J226" s="12">
        <v>6</v>
      </c>
      <c r="K226" s="12">
        <v>3</v>
      </c>
      <c r="L226">
        <v>0</v>
      </c>
      <c r="M226">
        <v>0</v>
      </c>
      <c r="N226" s="12">
        <v>1.1185969643703759</v>
      </c>
      <c r="O226" s="12">
        <v>10.150418715858457</v>
      </c>
      <c r="P226" s="12">
        <v>0.53341972478479249</v>
      </c>
      <c r="Q226" s="12">
        <v>0.14289601775418603</v>
      </c>
      <c r="R226" s="58">
        <v>5.4530863887486455E-6</v>
      </c>
      <c r="S226" s="58">
        <v>8.6950473010573173E-4</v>
      </c>
      <c r="T226" s="58">
        <v>0</v>
      </c>
      <c r="U226" s="58">
        <v>3.015411278066594E-3</v>
      </c>
      <c r="V226" s="58">
        <v>3.6303355775543313E-3</v>
      </c>
      <c r="W226" s="58">
        <v>0</v>
      </c>
      <c r="X226" s="58">
        <v>0</v>
      </c>
      <c r="Y226" s="58">
        <v>1.1213818363997457E-5</v>
      </c>
      <c r="Z226" s="58">
        <v>2.6530585698963866E-6</v>
      </c>
      <c r="AA226" s="58">
        <v>2.8052673702786151E-7</v>
      </c>
      <c r="AB226" s="58">
        <v>2.2720916414265876E-7</v>
      </c>
      <c r="AC226" s="17">
        <v>6.8500720772277015E-4</v>
      </c>
      <c r="AD226" s="12">
        <v>219</v>
      </c>
      <c r="AE226" s="16">
        <v>9</v>
      </c>
      <c r="AF226" s="17">
        <v>0.97640391393244641</v>
      </c>
      <c r="AG226" t="str">
        <f>IF(AF226&lt;='CAV Tier 1 Analysis'!$A$5,"Tier 1", "Tier 2")</f>
        <v>Tier 2</v>
      </c>
      <c r="AH226" t="str">
        <f t="shared" si="8"/>
        <v>Oregon - Tier 2</v>
      </c>
      <c r="AI226" t="str">
        <f t="shared" si="9"/>
        <v>Athena, City Of - Tier 2</v>
      </c>
    </row>
    <row r="227" spans="1:35" x14ac:dyDescent="0.3">
      <c r="A227">
        <v>220</v>
      </c>
      <c r="B227">
        <v>10</v>
      </c>
      <c r="C227" t="s">
        <v>22</v>
      </c>
      <c r="D227" t="s">
        <v>1183</v>
      </c>
      <c r="E227" t="s">
        <v>1799</v>
      </c>
      <c r="F227" t="s">
        <v>687</v>
      </c>
      <c r="G227" s="57">
        <v>2.3762400000000001</v>
      </c>
      <c r="H227">
        <v>18</v>
      </c>
      <c r="I227">
        <v>0</v>
      </c>
      <c r="J227" s="12">
        <v>3</v>
      </c>
      <c r="K227" s="12">
        <v>4</v>
      </c>
      <c r="L227">
        <v>0</v>
      </c>
      <c r="M227">
        <v>0</v>
      </c>
      <c r="N227" s="12">
        <v>19.606723672637337</v>
      </c>
      <c r="O227" s="12">
        <v>424.80243421677972</v>
      </c>
      <c r="P227" s="12">
        <v>422.87034648950277</v>
      </c>
      <c r="Q227">
        <v>0</v>
      </c>
      <c r="R227" s="58">
        <v>2.4546481275265837E-5</v>
      </c>
      <c r="S227" s="58">
        <v>6.2604340567612687E-4</v>
      </c>
      <c r="T227" s="58">
        <v>0</v>
      </c>
      <c r="U227" s="58">
        <v>1.507705639033297E-3</v>
      </c>
      <c r="V227" s="58">
        <v>4.8404474367391087E-3</v>
      </c>
      <c r="W227" s="58">
        <v>0</v>
      </c>
      <c r="X227" s="58">
        <v>0</v>
      </c>
      <c r="Y227" s="58">
        <v>1.9655536800227259E-4</v>
      </c>
      <c r="Z227" s="58">
        <v>1.1103243818413819E-4</v>
      </c>
      <c r="AA227" s="58">
        <v>2.223885487819205E-4</v>
      </c>
      <c r="AB227" s="58">
        <v>0</v>
      </c>
      <c r="AC227" s="17">
        <v>6.8442902888110277E-4</v>
      </c>
      <c r="AD227" s="12">
        <v>220</v>
      </c>
      <c r="AE227" s="16">
        <v>9</v>
      </c>
      <c r="AF227" s="17">
        <v>0.97708834296132752</v>
      </c>
      <c r="AG227" t="str">
        <f>IF(AF227&lt;='CAV Tier 1 Analysis'!$A$5,"Tier 1", "Tier 2")</f>
        <v>Tier 2</v>
      </c>
      <c r="AH227" t="str">
        <f t="shared" si="8"/>
        <v>Oregon - Tier 2</v>
      </c>
      <c r="AI227" t="str">
        <f t="shared" si="9"/>
        <v>Hines, City Of - Tier 2</v>
      </c>
    </row>
    <row r="228" spans="1:35" x14ac:dyDescent="0.3">
      <c r="A228">
        <v>221</v>
      </c>
      <c r="B228">
        <v>10</v>
      </c>
      <c r="C228" t="s">
        <v>22</v>
      </c>
      <c r="D228" t="s">
        <v>1082</v>
      </c>
      <c r="E228" t="s">
        <v>1968</v>
      </c>
      <c r="F228" t="s">
        <v>694</v>
      </c>
      <c r="G228" s="57">
        <v>4.7068100000000008</v>
      </c>
      <c r="H228">
        <v>13</v>
      </c>
      <c r="I228">
        <v>0</v>
      </c>
      <c r="J228" s="12">
        <v>7.875</v>
      </c>
      <c r="K228" s="12">
        <v>2.125</v>
      </c>
      <c r="L228">
        <v>0</v>
      </c>
      <c r="M228">
        <v>0</v>
      </c>
      <c r="N228" s="12">
        <v>9.4638617883207043</v>
      </c>
      <c r="O228" s="12">
        <v>317.87875661788013</v>
      </c>
      <c r="P228" s="12">
        <v>135.13036611142957</v>
      </c>
      <c r="Q228" s="12">
        <v>95.717377271116732</v>
      </c>
      <c r="R228" s="58">
        <v>4.8621192948201362E-5</v>
      </c>
      <c r="S228" s="58">
        <v>4.5214245965498052E-4</v>
      </c>
      <c r="T228" s="58">
        <v>0</v>
      </c>
      <c r="U228" s="58">
        <v>3.9577273024624044E-3</v>
      </c>
      <c r="V228" s="58">
        <v>2.5714877007676513E-3</v>
      </c>
      <c r="W228" s="58">
        <v>0</v>
      </c>
      <c r="X228" s="58">
        <v>0</v>
      </c>
      <c r="Y228" s="58">
        <v>9.4874231288424448E-5</v>
      </c>
      <c r="Z228" s="58">
        <v>8.3085336973879649E-5</v>
      </c>
      <c r="AA228" s="58">
        <v>7.1065389818333888E-5</v>
      </c>
      <c r="AB228" s="58">
        <v>1.5219364140090511E-4</v>
      </c>
      <c r="AC228" s="17">
        <v>6.755633868467982E-4</v>
      </c>
      <c r="AD228" s="12">
        <v>221</v>
      </c>
      <c r="AE228" s="16">
        <v>9</v>
      </c>
      <c r="AF228" s="17">
        <v>0.97776390634817434</v>
      </c>
      <c r="AG228" t="str">
        <f>IF(AF228&lt;='CAV Tier 1 Analysis'!$A$5,"Tier 1", "Tier 2")</f>
        <v>Tier 2</v>
      </c>
      <c r="AH228" t="str">
        <f t="shared" si="8"/>
        <v>Oregon - Tier 2</v>
      </c>
      <c r="AI228" t="str">
        <f t="shared" si="9"/>
        <v>Millersburg, City Of - Tier 2</v>
      </c>
    </row>
    <row r="229" spans="1:35" x14ac:dyDescent="0.3">
      <c r="A229">
        <v>222</v>
      </c>
      <c r="B229">
        <v>10</v>
      </c>
      <c r="C229" t="s">
        <v>22</v>
      </c>
      <c r="D229" t="s">
        <v>890</v>
      </c>
      <c r="E229" t="s">
        <v>1730</v>
      </c>
      <c r="F229" t="s">
        <v>704</v>
      </c>
      <c r="G229" s="57">
        <v>0.45969000000000004</v>
      </c>
      <c r="H229">
        <v>6</v>
      </c>
      <c r="I229">
        <v>0</v>
      </c>
      <c r="J229" s="12">
        <v>7</v>
      </c>
      <c r="K229" s="12">
        <v>3</v>
      </c>
      <c r="L229">
        <v>0</v>
      </c>
      <c r="M229">
        <v>0</v>
      </c>
      <c r="N229" s="12">
        <v>6.9753357072672439E-2</v>
      </c>
      <c r="O229" s="12">
        <v>25.422094552340798</v>
      </c>
      <c r="P229">
        <v>0</v>
      </c>
      <c r="Q229" s="12">
        <v>7.1693982546774144</v>
      </c>
      <c r="R229" s="58">
        <v>4.748582625251217E-6</v>
      </c>
      <c r="S229" s="58">
        <v>2.0868113522537563E-4</v>
      </c>
      <c r="T229" s="58">
        <v>0</v>
      </c>
      <c r="U229" s="58">
        <v>3.5179798244110265E-3</v>
      </c>
      <c r="V229" s="58">
        <v>3.6303355775543313E-3</v>
      </c>
      <c r="W229" s="58">
        <v>0</v>
      </c>
      <c r="X229" s="58">
        <v>0</v>
      </c>
      <c r="Y229" s="58">
        <v>6.9927015842769021E-7</v>
      </c>
      <c r="Z229" s="58">
        <v>6.6446821264062335E-6</v>
      </c>
      <c r="AA229" s="58">
        <v>0</v>
      </c>
      <c r="AB229" s="58">
        <v>1.1399568794515081E-5</v>
      </c>
      <c r="AC229" s="17">
        <v>6.7095351280866669E-4</v>
      </c>
      <c r="AD229" s="12">
        <v>222</v>
      </c>
      <c r="AE229" s="16">
        <v>9</v>
      </c>
      <c r="AF229" s="17">
        <v>0.978434859860983</v>
      </c>
      <c r="AG229" t="str">
        <f>IF(AF229&lt;='CAV Tier 1 Analysis'!$A$5,"Tier 1", "Tier 2")</f>
        <v>Tier 2</v>
      </c>
      <c r="AH229" t="str">
        <f t="shared" si="8"/>
        <v>Oregon - Tier 2</v>
      </c>
      <c r="AI229" t="str">
        <f t="shared" si="9"/>
        <v>Monroe, City Of - Tier 2</v>
      </c>
    </row>
    <row r="230" spans="1:35" x14ac:dyDescent="0.3">
      <c r="A230">
        <v>223</v>
      </c>
      <c r="B230">
        <v>10</v>
      </c>
      <c r="C230" t="s">
        <v>22</v>
      </c>
      <c r="D230" t="s">
        <v>885</v>
      </c>
      <c r="E230" t="s">
        <v>1866</v>
      </c>
      <c r="F230" t="s">
        <v>698</v>
      </c>
      <c r="G230" s="57">
        <v>0.72615000000000007</v>
      </c>
      <c r="H230">
        <v>14</v>
      </c>
      <c r="I230">
        <v>0</v>
      </c>
      <c r="J230" s="12">
        <v>6.4</v>
      </c>
      <c r="K230" s="12">
        <v>2</v>
      </c>
      <c r="L230">
        <v>0</v>
      </c>
      <c r="M230" s="12">
        <v>1.8796391930042</v>
      </c>
      <c r="N230" s="12">
        <v>14.53227714006421</v>
      </c>
      <c r="O230" s="12">
        <v>653.62706076495112</v>
      </c>
      <c r="P230" s="12">
        <v>529.64188221243649</v>
      </c>
      <c r="Q230" s="12">
        <v>50.95665422879722</v>
      </c>
      <c r="R230" s="58">
        <v>7.5011056871504085E-6</v>
      </c>
      <c r="S230" s="58">
        <v>4.8692264885920978E-4</v>
      </c>
      <c r="T230" s="58">
        <v>0</v>
      </c>
      <c r="U230" s="58">
        <v>3.2164386966043674E-3</v>
      </c>
      <c r="V230" s="58">
        <v>2.4202237183695544E-3</v>
      </c>
      <c r="W230" s="58">
        <v>0</v>
      </c>
      <c r="X230" s="58">
        <v>4.66346213851816E-4</v>
      </c>
      <c r="Y230" s="58">
        <v>1.4568456866471025E-4</v>
      </c>
      <c r="Z230" s="58">
        <v>1.7084131439517466E-4</v>
      </c>
      <c r="AA230" s="58">
        <v>2.7853996038540506E-4</v>
      </c>
      <c r="AB230" s="58">
        <v>8.1022683464475564E-5</v>
      </c>
      <c r="AC230" s="17">
        <v>6.6122917366198762E-4</v>
      </c>
      <c r="AD230" s="12">
        <v>223</v>
      </c>
      <c r="AE230" s="16">
        <v>9</v>
      </c>
      <c r="AF230" s="17">
        <v>0.97909608903464496</v>
      </c>
      <c r="AG230" t="str">
        <f>IF(AF230&lt;='CAV Tier 1 Analysis'!$A$5,"Tier 1", "Tier 2")</f>
        <v>Tier 2</v>
      </c>
      <c r="AH230" t="str">
        <f t="shared" si="8"/>
        <v>Oregon - Tier 2</v>
      </c>
      <c r="AI230" t="str">
        <f t="shared" si="9"/>
        <v>Jefferson, City Of - Tier 2</v>
      </c>
    </row>
    <row r="231" spans="1:35" x14ac:dyDescent="0.3">
      <c r="A231">
        <v>224</v>
      </c>
      <c r="B231">
        <v>10</v>
      </c>
      <c r="C231" t="s">
        <v>22</v>
      </c>
      <c r="D231" t="s">
        <v>1216</v>
      </c>
      <c r="E231" t="s">
        <v>1851</v>
      </c>
      <c r="F231" t="s">
        <v>705</v>
      </c>
      <c r="G231" s="57">
        <v>3.76939</v>
      </c>
      <c r="H231">
        <v>8</v>
      </c>
      <c r="I231">
        <v>0</v>
      </c>
      <c r="J231" s="12">
        <v>8</v>
      </c>
      <c r="K231" s="12">
        <v>2</v>
      </c>
      <c r="L231">
        <v>0</v>
      </c>
      <c r="M231" s="12">
        <v>0.94694101698152755</v>
      </c>
      <c r="N231" s="12">
        <v>4.9805204348744763</v>
      </c>
      <c r="O231" s="12">
        <v>218.97990519340919</v>
      </c>
      <c r="P231" s="12">
        <v>72.940046786566995</v>
      </c>
      <c r="Q231" s="12">
        <v>49.980324490142152</v>
      </c>
      <c r="R231" s="58">
        <v>3.893767508928992E-5</v>
      </c>
      <c r="S231" s="58">
        <v>2.7824151363383418E-4</v>
      </c>
      <c r="T231" s="58">
        <v>0</v>
      </c>
      <c r="U231" s="58">
        <v>4.020548370755459E-3</v>
      </c>
      <c r="V231" s="58">
        <v>2.4202237183695544E-3</v>
      </c>
      <c r="W231" s="58">
        <v>0</v>
      </c>
      <c r="X231" s="58">
        <v>2.3493996063389004E-4</v>
      </c>
      <c r="Y231" s="58">
        <v>4.992919996550914E-5</v>
      </c>
      <c r="Z231" s="58">
        <v>5.7235719074406488E-5</v>
      </c>
      <c r="AA231" s="58">
        <v>3.8359348882252931E-5</v>
      </c>
      <c r="AB231" s="58">
        <v>7.9470288461914751E-5</v>
      </c>
      <c r="AC231" s="17">
        <v>6.5617143589691914E-4</v>
      </c>
      <c r="AD231" s="12">
        <v>224</v>
      </c>
      <c r="AE231" s="16">
        <v>9</v>
      </c>
      <c r="AF231" s="17">
        <v>0.97975226047054187</v>
      </c>
      <c r="AG231" t="str">
        <f>IF(AF231&lt;='CAV Tier 1 Analysis'!$A$5,"Tier 1", "Tier 2")</f>
        <v>Tier 2</v>
      </c>
      <c r="AH231" t="str">
        <f t="shared" si="8"/>
        <v>Oregon - Tier 2</v>
      </c>
      <c r="AI231" t="str">
        <f t="shared" si="9"/>
        <v>Tangent, City Of - Tier 2</v>
      </c>
    </row>
    <row r="232" spans="1:35" x14ac:dyDescent="0.3">
      <c r="A232">
        <v>225</v>
      </c>
      <c r="B232">
        <v>10</v>
      </c>
      <c r="C232" t="s">
        <v>22</v>
      </c>
      <c r="D232" t="s">
        <v>1102</v>
      </c>
      <c r="E232" t="s">
        <v>1904</v>
      </c>
      <c r="F232" t="s">
        <v>712</v>
      </c>
      <c r="G232" s="57">
        <v>0.34184999999999999</v>
      </c>
      <c r="H232">
        <v>14</v>
      </c>
      <c r="I232">
        <v>0</v>
      </c>
      <c r="J232" s="12">
        <v>6</v>
      </c>
      <c r="K232" s="12">
        <v>3</v>
      </c>
      <c r="L232">
        <v>0</v>
      </c>
      <c r="M232">
        <v>0</v>
      </c>
      <c r="N232" s="12">
        <v>0.92895313540750379</v>
      </c>
      <c r="O232" s="12">
        <v>9.1948894866097515</v>
      </c>
      <c r="P232" s="12">
        <v>2.9671316107292984</v>
      </c>
      <c r="Q232" s="12">
        <v>8.6908218209922339E-2</v>
      </c>
      <c r="R232" s="58">
        <v>3.5312992896128443E-6</v>
      </c>
      <c r="S232" s="58">
        <v>4.8692264885920978E-4</v>
      </c>
      <c r="T232" s="58">
        <v>0</v>
      </c>
      <c r="U232" s="58">
        <v>3.015411278066594E-3</v>
      </c>
      <c r="V232" s="58">
        <v>3.6303355775543313E-3</v>
      </c>
      <c r="W232" s="58">
        <v>0</v>
      </c>
      <c r="X232" s="58">
        <v>0</v>
      </c>
      <c r="Y232" s="58">
        <v>9.3126586795174757E-6</v>
      </c>
      <c r="Z232" s="58">
        <v>2.4033077880410424E-6</v>
      </c>
      <c r="AA232" s="58">
        <v>1.5604217662290753E-6</v>
      </c>
      <c r="AB232" s="58">
        <v>1.3818680133250806E-7</v>
      </c>
      <c r="AC232" s="17">
        <v>6.4996503443680612E-4</v>
      </c>
      <c r="AD232" s="12">
        <v>225</v>
      </c>
      <c r="AE232" s="16">
        <v>9</v>
      </c>
      <c r="AF232" s="17">
        <v>0.98040222550497869</v>
      </c>
      <c r="AG232" t="str">
        <f>IF(AF232&lt;='CAV Tier 1 Analysis'!$A$5,"Tier 1", "Tier 2")</f>
        <v>Tier 2</v>
      </c>
      <c r="AH232" t="str">
        <f t="shared" si="8"/>
        <v>Oregon - Tier 2</v>
      </c>
      <c r="AI232" t="str">
        <f t="shared" si="9"/>
        <v>Adams, City Of - Tier 2</v>
      </c>
    </row>
    <row r="233" spans="1:35" x14ac:dyDescent="0.3">
      <c r="A233">
        <v>226</v>
      </c>
      <c r="B233">
        <v>10</v>
      </c>
      <c r="C233" t="s">
        <v>22</v>
      </c>
      <c r="D233" t="s">
        <v>1252</v>
      </c>
      <c r="E233" t="s">
        <v>1911</v>
      </c>
      <c r="F233" t="s">
        <v>711</v>
      </c>
      <c r="G233" s="57">
        <v>0.77987000000000006</v>
      </c>
      <c r="H233">
        <v>14</v>
      </c>
      <c r="I233">
        <v>0</v>
      </c>
      <c r="J233" s="12">
        <v>6</v>
      </c>
      <c r="K233" s="12">
        <v>3</v>
      </c>
      <c r="L233">
        <v>0</v>
      </c>
      <c r="M233">
        <v>0</v>
      </c>
      <c r="N233" s="12">
        <v>0.29256731037351863</v>
      </c>
      <c r="O233" s="12">
        <v>8.5813293269107991</v>
      </c>
      <c r="P233">
        <v>0</v>
      </c>
      <c r="Q233">
        <v>0</v>
      </c>
      <c r="R233" s="58">
        <v>8.0560315254947176E-6</v>
      </c>
      <c r="S233" s="58">
        <v>4.8692264885920978E-4</v>
      </c>
      <c r="T233" s="58">
        <v>0</v>
      </c>
      <c r="U233" s="58">
        <v>3.015411278066594E-3</v>
      </c>
      <c r="V233" s="58">
        <v>3.6303355775543313E-3</v>
      </c>
      <c r="W233" s="58">
        <v>0</v>
      </c>
      <c r="X233" s="58">
        <v>0</v>
      </c>
      <c r="Y233" s="58">
        <v>2.9329568935658315E-6</v>
      </c>
      <c r="Z233" s="58">
        <v>2.2429389317993687E-6</v>
      </c>
      <c r="AA233" s="58">
        <v>0</v>
      </c>
      <c r="AB233" s="58">
        <v>0</v>
      </c>
      <c r="AC233" s="17">
        <v>6.496274028937268E-4</v>
      </c>
      <c r="AD233" s="12">
        <v>226</v>
      </c>
      <c r="AE233" s="16">
        <v>9</v>
      </c>
      <c r="AF233" s="17">
        <v>0.98105185290787245</v>
      </c>
      <c r="AG233" t="str">
        <f>IF(AF233&lt;='CAV Tier 1 Analysis'!$A$5,"Tier 1", "Tier 2")</f>
        <v>Tier 2</v>
      </c>
      <c r="AH233" t="str">
        <f t="shared" si="8"/>
        <v>Oregon - Tier 2</v>
      </c>
      <c r="AI233" t="str">
        <f t="shared" si="9"/>
        <v>Pilot Rock, City Of - Tier 2</v>
      </c>
    </row>
    <row r="234" spans="1:35" x14ac:dyDescent="0.3">
      <c r="A234">
        <v>227</v>
      </c>
      <c r="B234">
        <v>10</v>
      </c>
      <c r="C234" t="s">
        <v>22</v>
      </c>
      <c r="D234" t="s">
        <v>859</v>
      </c>
      <c r="E234" t="s">
        <v>1955</v>
      </c>
      <c r="F234" t="s">
        <v>657</v>
      </c>
      <c r="G234" s="57">
        <v>0.44412000000000001</v>
      </c>
      <c r="H234">
        <v>4</v>
      </c>
      <c r="I234">
        <v>0</v>
      </c>
      <c r="J234" s="12">
        <v>8</v>
      </c>
      <c r="K234" s="12">
        <v>1</v>
      </c>
      <c r="L234">
        <v>0</v>
      </c>
      <c r="M234">
        <v>0</v>
      </c>
      <c r="N234" s="12">
        <v>0</v>
      </c>
      <c r="O234" s="12">
        <v>2268.3792738927746</v>
      </c>
      <c r="P234" s="12">
        <v>2118.0730129727813</v>
      </c>
      <c r="Q234" s="12">
        <v>30.418289288880715</v>
      </c>
      <c r="R234" s="58">
        <v>4.5877450358427861E-6</v>
      </c>
      <c r="S234" s="58">
        <v>1.3912075681691709E-4</v>
      </c>
      <c r="T234" s="58">
        <v>0</v>
      </c>
      <c r="U234" s="58">
        <v>4.020548370755459E-3</v>
      </c>
      <c r="V234" s="58">
        <v>1.2101118591847772E-3</v>
      </c>
      <c r="W234" s="58">
        <v>0</v>
      </c>
      <c r="X234" s="58">
        <v>0</v>
      </c>
      <c r="Y234" s="58">
        <v>0</v>
      </c>
      <c r="Z234" s="58">
        <v>5.9289604112332348E-4</v>
      </c>
      <c r="AA234" s="58">
        <v>1.1138997744332482E-3</v>
      </c>
      <c r="AB234" s="58">
        <v>4.8366037014867866E-5</v>
      </c>
      <c r="AC234" s="17">
        <v>6.4813914403313052E-4</v>
      </c>
      <c r="AD234" s="12">
        <v>227</v>
      </c>
      <c r="AE234" s="16">
        <v>9</v>
      </c>
      <c r="AF234" s="17">
        <v>0.98169999205190561</v>
      </c>
      <c r="AG234" t="str">
        <f>IF(AF234&lt;='CAV Tier 1 Analysis'!$A$5,"Tier 1", "Tier 2")</f>
        <v>Tier 2</v>
      </c>
      <c r="AH234" t="str">
        <f t="shared" si="8"/>
        <v>Oregon - Tier 2</v>
      </c>
      <c r="AI234" t="str">
        <f t="shared" si="9"/>
        <v>King City, City Of - Tier 2</v>
      </c>
    </row>
    <row r="235" spans="1:35" x14ac:dyDescent="0.3">
      <c r="A235">
        <v>228</v>
      </c>
      <c r="B235">
        <v>10</v>
      </c>
      <c r="C235" t="s">
        <v>22</v>
      </c>
      <c r="D235" t="s">
        <v>1077</v>
      </c>
      <c r="E235" t="s">
        <v>1954</v>
      </c>
      <c r="F235" t="s">
        <v>695</v>
      </c>
      <c r="G235" s="57">
        <v>0.44311999999999996</v>
      </c>
      <c r="H235">
        <v>13</v>
      </c>
      <c r="I235">
        <v>0</v>
      </c>
      <c r="J235" s="12">
        <v>8</v>
      </c>
      <c r="K235" s="12">
        <v>1</v>
      </c>
      <c r="L235">
        <v>0</v>
      </c>
      <c r="M235">
        <v>0</v>
      </c>
      <c r="N235" s="12">
        <v>73.910004021113139</v>
      </c>
      <c r="O235" s="12">
        <v>844.3826232102108</v>
      </c>
      <c r="P235" s="12">
        <v>694.41479843567379</v>
      </c>
      <c r="Q235" s="12">
        <v>70.941920216674589</v>
      </c>
      <c r="R235" s="58">
        <v>4.577415068636079E-6</v>
      </c>
      <c r="S235" s="58">
        <v>4.5214245965498052E-4</v>
      </c>
      <c r="T235" s="58">
        <v>0</v>
      </c>
      <c r="U235" s="58">
        <v>4.020548370755459E-3</v>
      </c>
      <c r="V235" s="58">
        <v>1.2101118591847772E-3</v>
      </c>
      <c r="W235" s="58">
        <v>0</v>
      </c>
      <c r="X235" s="58">
        <v>0</v>
      </c>
      <c r="Y235" s="58">
        <v>7.4094011227859727E-4</v>
      </c>
      <c r="Z235" s="58">
        <v>2.2069991568717074E-4</v>
      </c>
      <c r="AA235" s="58">
        <v>3.6519443975869528E-4</v>
      </c>
      <c r="AB235" s="58">
        <v>1.1279988517828122E-4</v>
      </c>
      <c r="AC235" s="17">
        <v>6.4791040523332695E-4</v>
      </c>
      <c r="AD235" s="12">
        <v>228</v>
      </c>
      <c r="AE235" s="16">
        <v>9</v>
      </c>
      <c r="AF235" s="17">
        <v>0.98234790245713899</v>
      </c>
      <c r="AG235" t="str">
        <f>IF(AF235&lt;='CAV Tier 1 Analysis'!$A$5,"Tier 1", "Tier 2")</f>
        <v>Tier 2</v>
      </c>
      <c r="AH235" t="str">
        <f t="shared" si="8"/>
        <v>Oregon - Tier 2</v>
      </c>
      <c r="AI235" t="str">
        <f t="shared" si="9"/>
        <v>Durham, City Of - Tier 2</v>
      </c>
    </row>
    <row r="236" spans="1:35" x14ac:dyDescent="0.3">
      <c r="A236">
        <v>229</v>
      </c>
      <c r="B236">
        <v>10</v>
      </c>
      <c r="C236" t="s">
        <v>22</v>
      </c>
      <c r="D236" t="s">
        <v>889</v>
      </c>
      <c r="E236" t="s">
        <v>1847</v>
      </c>
      <c r="F236" t="s">
        <v>715</v>
      </c>
      <c r="G236" s="57">
        <v>0.83913000000000004</v>
      </c>
      <c r="H236">
        <v>8</v>
      </c>
      <c r="I236">
        <v>0</v>
      </c>
      <c r="J236" s="12">
        <v>8</v>
      </c>
      <c r="K236" s="12">
        <v>2</v>
      </c>
      <c r="L236">
        <v>0</v>
      </c>
      <c r="M236">
        <v>0</v>
      </c>
      <c r="N236" s="12">
        <v>8.2158853191964045</v>
      </c>
      <c r="O236" s="12">
        <v>270.73396473808009</v>
      </c>
      <c r="P236" s="12">
        <v>238.2230209554167</v>
      </c>
      <c r="Q236">
        <v>0</v>
      </c>
      <c r="R236" s="58">
        <v>8.6681853821641846E-6</v>
      </c>
      <c r="S236" s="58">
        <v>2.7824151363383418E-4</v>
      </c>
      <c r="T236" s="58">
        <v>0</v>
      </c>
      <c r="U236" s="58">
        <v>4.020548370755459E-3</v>
      </c>
      <c r="V236" s="58">
        <v>2.4202237183695544E-3</v>
      </c>
      <c r="W236" s="58">
        <v>0</v>
      </c>
      <c r="X236" s="58">
        <v>0</v>
      </c>
      <c r="Y236" s="58">
        <v>8.2363396829670223E-5</v>
      </c>
      <c r="Z236" s="58">
        <v>7.0762900075067753E-5</v>
      </c>
      <c r="AA236" s="58">
        <v>1.2528206897580431E-4</v>
      </c>
      <c r="AB236" s="58">
        <v>0</v>
      </c>
      <c r="AC236" s="17">
        <v>6.3691728672923213E-4</v>
      </c>
      <c r="AD236" s="12">
        <v>229</v>
      </c>
      <c r="AE236" s="16">
        <v>9</v>
      </c>
      <c r="AF236" s="17">
        <v>0.9829848197438682</v>
      </c>
      <c r="AG236" t="str">
        <f>IF(AF236&lt;='CAV Tier 1 Analysis'!$A$5,"Tier 1", "Tier 2")</f>
        <v>Tier 2</v>
      </c>
      <c r="AH236" t="str">
        <f t="shared" si="8"/>
        <v>Oregon - Tier 2</v>
      </c>
      <c r="AI236" t="str">
        <f t="shared" si="9"/>
        <v>Lyons, City Of - Tier 2</v>
      </c>
    </row>
    <row r="237" spans="1:35" x14ac:dyDescent="0.3">
      <c r="A237">
        <v>230</v>
      </c>
      <c r="B237">
        <v>10</v>
      </c>
      <c r="C237" t="s">
        <v>22</v>
      </c>
      <c r="D237" t="s">
        <v>1225</v>
      </c>
      <c r="E237" t="s">
        <v>1867</v>
      </c>
      <c r="F237" t="s">
        <v>681</v>
      </c>
      <c r="G237" s="57">
        <v>0.87999999999999989</v>
      </c>
      <c r="H237">
        <v>3</v>
      </c>
      <c r="I237">
        <v>0</v>
      </c>
      <c r="J237" s="12">
        <v>6</v>
      </c>
      <c r="K237" s="12">
        <v>2</v>
      </c>
      <c r="L237">
        <v>0</v>
      </c>
      <c r="M237" s="12">
        <v>1.0000000000000002</v>
      </c>
      <c r="N237" s="12">
        <v>0</v>
      </c>
      <c r="O237" s="12">
        <v>1104.0926950862304</v>
      </c>
      <c r="P237" s="12">
        <v>953.24215121131454</v>
      </c>
      <c r="Q237" s="12">
        <v>256.63268716996527</v>
      </c>
      <c r="R237" s="58">
        <v>9.090371141902304E-6</v>
      </c>
      <c r="S237" s="58">
        <v>1.0434056761268782E-4</v>
      </c>
      <c r="T237" s="58">
        <v>0</v>
      </c>
      <c r="U237" s="58">
        <v>3.015411278066594E-3</v>
      </c>
      <c r="V237" s="58">
        <v>2.4202237183695544E-3</v>
      </c>
      <c r="W237" s="58">
        <v>0</v>
      </c>
      <c r="X237" s="58">
        <v>2.4810411252728867E-4</v>
      </c>
      <c r="Y237" s="58">
        <v>0</v>
      </c>
      <c r="Z237" s="58">
        <v>2.8858145350024478E-4</v>
      </c>
      <c r="AA237" s="58">
        <v>5.0131237719905396E-4</v>
      </c>
      <c r="AB237" s="58">
        <v>4.0805404699155174E-4</v>
      </c>
      <c r="AC237" s="17">
        <v>6.3591981140080709E-4</v>
      </c>
      <c r="AD237" s="12">
        <v>230</v>
      </c>
      <c r="AE237" s="16">
        <v>9</v>
      </c>
      <c r="AF237" s="17">
        <v>0.98362073955526896</v>
      </c>
      <c r="AG237" t="str">
        <f>IF(AF237&lt;='CAV Tier 1 Analysis'!$A$5,"Tier 1", "Tier 2")</f>
        <v>Tier 2</v>
      </c>
      <c r="AH237" t="str">
        <f t="shared" si="8"/>
        <v>Oregon - Tier 2</v>
      </c>
      <c r="AI237" t="str">
        <f t="shared" si="9"/>
        <v>Mt. Angel, City Of - Tier 2</v>
      </c>
    </row>
    <row r="238" spans="1:35" x14ac:dyDescent="0.3">
      <c r="A238">
        <v>231</v>
      </c>
      <c r="B238">
        <v>10</v>
      </c>
      <c r="C238" t="s">
        <v>22</v>
      </c>
      <c r="D238" t="s">
        <v>1199</v>
      </c>
      <c r="E238" t="s">
        <v>1820</v>
      </c>
      <c r="F238" t="s">
        <v>716</v>
      </c>
      <c r="G238" s="57">
        <v>0.89266000000000001</v>
      </c>
      <c r="H238">
        <v>2</v>
      </c>
      <c r="I238">
        <v>0</v>
      </c>
      <c r="J238" s="12">
        <v>4</v>
      </c>
      <c r="K238" s="12">
        <v>4</v>
      </c>
      <c r="L238">
        <v>0</v>
      </c>
      <c r="M238">
        <v>0</v>
      </c>
      <c r="N238" s="12">
        <v>2.0106207220659221E-2</v>
      </c>
      <c r="O238" s="12">
        <v>21.406452044784935</v>
      </c>
      <c r="P238" s="12">
        <v>12.804583390300238</v>
      </c>
      <c r="Q238">
        <v>0</v>
      </c>
      <c r="R238" s="58">
        <v>9.2211485267392189E-6</v>
      </c>
      <c r="S238" s="58">
        <v>6.9560378408458544E-5</v>
      </c>
      <c r="T238" s="58">
        <v>0</v>
      </c>
      <c r="U238" s="58">
        <v>2.0102741853777295E-3</v>
      </c>
      <c r="V238" s="58">
        <v>4.8404474367391087E-3</v>
      </c>
      <c r="W238" s="58">
        <v>0</v>
      </c>
      <c r="X238" s="58">
        <v>0</v>
      </c>
      <c r="Y238" s="58">
        <v>2.0156263868307146E-7</v>
      </c>
      <c r="Z238" s="58">
        <v>5.595096383537667E-6</v>
      </c>
      <c r="AA238" s="58">
        <v>6.7339617014186673E-6</v>
      </c>
      <c r="AB238" s="58">
        <v>0</v>
      </c>
      <c r="AC238" s="17">
        <v>6.3109397907051596E-4</v>
      </c>
      <c r="AD238" s="12">
        <v>231</v>
      </c>
      <c r="AE238" s="16">
        <v>9</v>
      </c>
      <c r="AF238" s="17">
        <v>0.98425183353433943</v>
      </c>
      <c r="AG238" t="str">
        <f>IF(AF238&lt;='CAV Tier 1 Analysis'!$A$5,"Tier 1", "Tier 2")</f>
        <v>Tier 2</v>
      </c>
      <c r="AH238" t="str">
        <f t="shared" si="8"/>
        <v>Oregon - Tier 2</v>
      </c>
      <c r="AI238" t="str">
        <f t="shared" si="9"/>
        <v>Chiloquin, City Of - Tier 2</v>
      </c>
    </row>
    <row r="239" spans="1:35" x14ac:dyDescent="0.3">
      <c r="A239">
        <v>232</v>
      </c>
      <c r="B239">
        <v>10</v>
      </c>
      <c r="C239" t="s">
        <v>22</v>
      </c>
      <c r="D239" t="s">
        <v>1165</v>
      </c>
      <c r="E239" t="s">
        <v>1774</v>
      </c>
      <c r="F239" t="s">
        <v>708</v>
      </c>
      <c r="G239" s="57">
        <v>1.43099</v>
      </c>
      <c r="H239">
        <v>31</v>
      </c>
      <c r="I239">
        <v>0</v>
      </c>
      <c r="J239" s="12">
        <v>6</v>
      </c>
      <c r="K239" s="12">
        <v>2</v>
      </c>
      <c r="L239">
        <v>0</v>
      </c>
      <c r="M239">
        <v>0</v>
      </c>
      <c r="N239" s="12">
        <v>3.9994070266330772</v>
      </c>
      <c r="O239" s="12">
        <v>374.35172324314965</v>
      </c>
      <c r="P239" s="12">
        <v>345.24100700517613</v>
      </c>
      <c r="Q239" s="12">
        <v>30.192648789828411</v>
      </c>
      <c r="R239" s="58">
        <v>1.4782079773125887E-5</v>
      </c>
      <c r="S239" s="58">
        <v>1.0781858653311075E-3</v>
      </c>
      <c r="T239" s="58">
        <v>0</v>
      </c>
      <c r="U239" s="58">
        <v>3.015411278066594E-3</v>
      </c>
      <c r="V239" s="58">
        <v>2.4202237183695544E-3</v>
      </c>
      <c r="W239" s="58">
        <v>0</v>
      </c>
      <c r="X239" s="58">
        <v>0</v>
      </c>
      <c r="Y239" s="58">
        <v>4.0093639969425798E-5</v>
      </c>
      <c r="Z239" s="58">
        <v>9.7845919001748489E-5</v>
      </c>
      <c r="AA239" s="58">
        <v>1.8156308940853075E-4</v>
      </c>
      <c r="AB239" s="58">
        <v>4.8007261522085424E-5</v>
      </c>
      <c r="AC239" s="17">
        <v>6.269193501311066E-4</v>
      </c>
      <c r="AD239" s="12">
        <v>232</v>
      </c>
      <c r="AE239" s="16">
        <v>9</v>
      </c>
      <c r="AF239" s="17">
        <v>0.98487875288447058</v>
      </c>
      <c r="AG239" t="str">
        <f>IF(AF239&lt;='CAV Tier 1 Analysis'!$A$5,"Tier 1", "Tier 2")</f>
        <v>Tier 2</v>
      </c>
      <c r="AH239" t="str">
        <f t="shared" si="8"/>
        <v>Oregon - Tier 2</v>
      </c>
      <c r="AI239" t="str">
        <f t="shared" si="9"/>
        <v>Sisters, City Of - Tier 2</v>
      </c>
    </row>
    <row r="240" spans="1:35" x14ac:dyDescent="0.3">
      <c r="A240">
        <v>233</v>
      </c>
      <c r="B240">
        <v>10</v>
      </c>
      <c r="C240" t="s">
        <v>22</v>
      </c>
      <c r="D240" t="s">
        <v>1198</v>
      </c>
      <c r="E240" t="s">
        <v>1819</v>
      </c>
      <c r="F240" t="s">
        <v>719</v>
      </c>
      <c r="G240" s="57">
        <v>0.83366999999999991</v>
      </c>
      <c r="H240">
        <v>1</v>
      </c>
      <c r="I240">
        <v>0</v>
      </c>
      <c r="J240" s="12">
        <v>4</v>
      </c>
      <c r="K240" s="12">
        <v>4</v>
      </c>
      <c r="L240">
        <v>0</v>
      </c>
      <c r="M240">
        <v>0</v>
      </c>
      <c r="N240" s="12">
        <v>0</v>
      </c>
      <c r="O240" s="12">
        <v>4.8371609151010544</v>
      </c>
      <c r="P240">
        <v>0</v>
      </c>
      <c r="Q240">
        <v>0</v>
      </c>
      <c r="R240" s="58">
        <v>8.6117837612155616E-6</v>
      </c>
      <c r="S240" s="58">
        <v>3.4780189204229272E-5</v>
      </c>
      <c r="T240" s="58">
        <v>0</v>
      </c>
      <c r="U240" s="58">
        <v>2.0102741853777295E-3</v>
      </c>
      <c r="V240" s="58">
        <v>4.8404474367391087E-3</v>
      </c>
      <c r="W240" s="58">
        <v>0</v>
      </c>
      <c r="X240" s="58">
        <v>0</v>
      </c>
      <c r="Y240" s="58">
        <v>0</v>
      </c>
      <c r="Z240" s="58">
        <v>1.2643095402287889E-6</v>
      </c>
      <c r="AA240" s="58">
        <v>0</v>
      </c>
      <c r="AB240" s="58">
        <v>0</v>
      </c>
      <c r="AC240" s="17">
        <v>6.2685253678386465E-4</v>
      </c>
      <c r="AD240" s="12">
        <v>233</v>
      </c>
      <c r="AE240" s="16">
        <v>9</v>
      </c>
      <c r="AF240" s="17">
        <v>0.98550560542125443</v>
      </c>
      <c r="AG240" t="str">
        <f>IF(AF240&lt;='CAV Tier 1 Analysis'!$A$5,"Tier 1", "Tier 2")</f>
        <v>Tier 2</v>
      </c>
      <c r="AH240" t="str">
        <f t="shared" si="8"/>
        <v>Oregon - Tier 2</v>
      </c>
      <c r="AI240" t="str">
        <f t="shared" si="9"/>
        <v>Bonanza, City Of - Tier 2</v>
      </c>
    </row>
    <row r="241" spans="1:35" x14ac:dyDescent="0.3">
      <c r="A241">
        <v>234</v>
      </c>
      <c r="B241">
        <v>10</v>
      </c>
      <c r="C241" t="s">
        <v>22</v>
      </c>
      <c r="D241" t="s">
        <v>1278</v>
      </c>
      <c r="E241" t="s">
        <v>1953</v>
      </c>
      <c r="F241" t="s">
        <v>717</v>
      </c>
      <c r="G241" s="57">
        <v>3.3795099999999998</v>
      </c>
      <c r="H241">
        <v>6</v>
      </c>
      <c r="I241">
        <v>0</v>
      </c>
      <c r="J241" s="12">
        <v>10</v>
      </c>
      <c r="K241" s="12">
        <v>1</v>
      </c>
      <c r="L241">
        <v>0</v>
      </c>
      <c r="M241">
        <v>0</v>
      </c>
      <c r="N241" s="12">
        <v>0</v>
      </c>
      <c r="O241" s="12">
        <v>469.97939757799628</v>
      </c>
      <c r="P241" s="12">
        <v>268.57003961292901</v>
      </c>
      <c r="Q241" s="12">
        <v>39.338829374129489</v>
      </c>
      <c r="R241" s="58">
        <v>3.4910227474738931E-5</v>
      </c>
      <c r="S241" s="58">
        <v>2.0868113522537563E-4</v>
      </c>
      <c r="T241" s="58">
        <v>0</v>
      </c>
      <c r="U241" s="58">
        <v>5.0256854634443239E-3</v>
      </c>
      <c r="V241" s="58">
        <v>1.2101118591847772E-3</v>
      </c>
      <c r="W241" s="58">
        <v>0</v>
      </c>
      <c r="X241" s="58">
        <v>0</v>
      </c>
      <c r="Y241" s="58">
        <v>0</v>
      </c>
      <c r="Z241" s="58">
        <v>1.2284053528461666E-4</v>
      </c>
      <c r="AA241" s="58">
        <v>1.4124164026078104E-4</v>
      </c>
      <c r="AB241" s="58">
        <v>6.2549976415873895E-5</v>
      </c>
      <c r="AC241" s="17">
        <v>6.1872916702640794E-4</v>
      </c>
      <c r="AD241" s="12">
        <v>234</v>
      </c>
      <c r="AE241" s="16">
        <v>10</v>
      </c>
      <c r="AF241" s="17">
        <v>0.98612433458828086</v>
      </c>
      <c r="AG241" t="str">
        <f>IF(AF241&lt;='CAV Tier 1 Analysis'!$A$5,"Tier 1", "Tier 2")</f>
        <v>Tier 2</v>
      </c>
      <c r="AH241" t="str">
        <f t="shared" si="8"/>
        <v>Oregon - Tier 2</v>
      </c>
      <c r="AI241" t="str">
        <f t="shared" si="9"/>
        <v>Dunes City, City Of - Tier 2</v>
      </c>
    </row>
    <row r="242" spans="1:35" x14ac:dyDescent="0.3">
      <c r="A242">
        <v>235</v>
      </c>
      <c r="B242">
        <v>10</v>
      </c>
      <c r="C242" t="s">
        <v>22</v>
      </c>
      <c r="D242" t="s">
        <v>1213</v>
      </c>
      <c r="E242" t="s">
        <v>1848</v>
      </c>
      <c r="F242" t="s">
        <v>714</v>
      </c>
      <c r="G242" s="57">
        <v>0.73888999999999982</v>
      </c>
      <c r="H242">
        <v>3</v>
      </c>
      <c r="I242">
        <v>0</v>
      </c>
      <c r="J242" s="12">
        <v>7.5</v>
      </c>
      <c r="K242" s="12">
        <v>2</v>
      </c>
      <c r="L242">
        <v>0</v>
      </c>
      <c r="M242">
        <v>0</v>
      </c>
      <c r="N242" s="12">
        <v>8.9947225966535367</v>
      </c>
      <c r="O242" s="12">
        <v>541.32423462353029</v>
      </c>
      <c r="P242" s="12">
        <v>488.09722820685215</v>
      </c>
      <c r="Q242" s="12">
        <v>0.65164622422776119</v>
      </c>
      <c r="R242" s="58">
        <v>7.632709469363855E-6</v>
      </c>
      <c r="S242" s="58">
        <v>1.0434056761268782E-4</v>
      </c>
      <c r="T242" s="58">
        <v>0</v>
      </c>
      <c r="U242" s="58">
        <v>3.7692640975832427E-3</v>
      </c>
      <c r="V242" s="58">
        <v>2.4202237183695544E-3</v>
      </c>
      <c r="W242" s="58">
        <v>0</v>
      </c>
      <c r="X242" s="58">
        <v>0</v>
      </c>
      <c r="Y242" s="58">
        <v>9.0171159627802365E-5</v>
      </c>
      <c r="Z242" s="58">
        <v>1.4148824200885173E-4</v>
      </c>
      <c r="AA242" s="58">
        <v>2.5669152530205676E-4</v>
      </c>
      <c r="AB242" s="58">
        <v>1.0361379991582859E-6</v>
      </c>
      <c r="AC242" s="17">
        <v>6.1734983254297434E-4</v>
      </c>
      <c r="AD242" s="12">
        <v>235</v>
      </c>
      <c r="AE242" s="16">
        <v>10</v>
      </c>
      <c r="AF242" s="17">
        <v>0.98674168442082388</v>
      </c>
      <c r="AG242" t="str">
        <f>IF(AF242&lt;='CAV Tier 1 Analysis'!$A$5,"Tier 1", "Tier 2")</f>
        <v>Tier 2</v>
      </c>
      <c r="AH242" t="str">
        <f t="shared" si="8"/>
        <v>Oregon - Tier 2</v>
      </c>
      <c r="AI242" t="str">
        <f t="shared" si="9"/>
        <v>Mill City, City Of - Tier 2</v>
      </c>
    </row>
    <row r="243" spans="1:35" x14ac:dyDescent="0.3">
      <c r="A243">
        <v>236</v>
      </c>
      <c r="B243">
        <v>10</v>
      </c>
      <c r="C243" t="s">
        <v>22</v>
      </c>
      <c r="D243" t="s">
        <v>1247</v>
      </c>
      <c r="E243" t="s">
        <v>1906</v>
      </c>
      <c r="F243" t="s">
        <v>725</v>
      </c>
      <c r="G243" s="57">
        <v>0.57899</v>
      </c>
      <c r="H243">
        <v>2</v>
      </c>
      <c r="I243">
        <v>0</v>
      </c>
      <c r="J243" s="12">
        <v>6</v>
      </c>
      <c r="K243" s="12">
        <v>3</v>
      </c>
      <c r="L243">
        <v>0</v>
      </c>
      <c r="M243">
        <v>0</v>
      </c>
      <c r="N243" s="12">
        <v>1.3580759006022707</v>
      </c>
      <c r="O243" s="12">
        <v>16.270523045259349</v>
      </c>
      <c r="P243" s="12">
        <v>5.7225940338332144</v>
      </c>
      <c r="Q243" s="12">
        <v>3.8193716068683159E-2</v>
      </c>
      <c r="R243" s="58">
        <v>5.980947713011382E-6</v>
      </c>
      <c r="S243" s="58">
        <v>6.9560378408458544E-5</v>
      </c>
      <c r="T243" s="58">
        <v>0</v>
      </c>
      <c r="U243" s="58">
        <v>3.015411278066594E-3</v>
      </c>
      <c r="V243" s="58">
        <v>3.6303355775543313E-3</v>
      </c>
      <c r="W243" s="58">
        <v>0</v>
      </c>
      <c r="X243" s="58">
        <v>0</v>
      </c>
      <c r="Y243" s="58">
        <v>1.3614569821801894E-5</v>
      </c>
      <c r="Z243" s="58">
        <v>4.2526965448706822E-6</v>
      </c>
      <c r="AA243" s="58">
        <v>3.0095261893324475E-6</v>
      </c>
      <c r="AB243" s="58">
        <v>6.0729210231705858E-8</v>
      </c>
      <c r="AC243" s="17">
        <v>6.1292960940987566E-4</v>
      </c>
      <c r="AD243" s="12">
        <v>236</v>
      </c>
      <c r="AE243" s="16">
        <v>10</v>
      </c>
      <c r="AF243" s="17">
        <v>0.98735461403023372</v>
      </c>
      <c r="AG243" t="str">
        <f>IF(AF243&lt;='CAV Tier 1 Analysis'!$A$5,"Tier 1", "Tier 2")</f>
        <v>Tier 2</v>
      </c>
      <c r="AH243" t="str">
        <f t="shared" si="8"/>
        <v>Oregon - Tier 2</v>
      </c>
      <c r="AI243" t="str">
        <f t="shared" si="9"/>
        <v>Echo, City Of - Tier 2</v>
      </c>
    </row>
    <row r="244" spans="1:35" x14ac:dyDescent="0.3">
      <c r="A244">
        <v>237</v>
      </c>
      <c r="B244">
        <v>10</v>
      </c>
      <c r="C244" t="s">
        <v>22</v>
      </c>
      <c r="D244" t="s">
        <v>1287</v>
      </c>
      <c r="E244" t="s">
        <v>1966</v>
      </c>
      <c r="F244" t="s">
        <v>697</v>
      </c>
      <c r="G244" s="57">
        <v>18.903250000000003</v>
      </c>
      <c r="H244">
        <v>0</v>
      </c>
      <c r="I244">
        <v>0</v>
      </c>
      <c r="J244" s="12">
        <v>3</v>
      </c>
      <c r="K244" s="12">
        <v>4</v>
      </c>
      <c r="L244">
        <v>0</v>
      </c>
      <c r="M244">
        <v>0</v>
      </c>
      <c r="N244" s="12">
        <v>1.8886976728175617</v>
      </c>
      <c r="O244" s="12">
        <v>235.30880514802104</v>
      </c>
      <c r="P244" s="12">
        <v>219.93883522467652</v>
      </c>
      <c r="Q244">
        <v>0</v>
      </c>
      <c r="R244" s="58">
        <v>1.9526995260018727E-4</v>
      </c>
      <c r="S244" s="58">
        <v>0</v>
      </c>
      <c r="T244" s="58">
        <v>0</v>
      </c>
      <c r="U244" s="58">
        <v>1.507705639033297E-3</v>
      </c>
      <c r="V244" s="58">
        <v>4.8404474367391087E-3</v>
      </c>
      <c r="W244" s="58">
        <v>0</v>
      </c>
      <c r="X244" s="58">
        <v>0</v>
      </c>
      <c r="Y244" s="58">
        <v>1.8933997965390633E-5</v>
      </c>
      <c r="Z244" s="58">
        <v>6.150367384299949E-5</v>
      </c>
      <c r="AA244" s="58">
        <v>1.1566637101051948E-4</v>
      </c>
      <c r="AB244" s="58">
        <v>0</v>
      </c>
      <c r="AC244" s="17">
        <v>6.1268427919922749E-4</v>
      </c>
      <c r="AD244" s="12">
        <v>237</v>
      </c>
      <c r="AE244" s="16">
        <v>10</v>
      </c>
      <c r="AF244" s="17">
        <v>0.98796729830943297</v>
      </c>
      <c r="AG244" t="str">
        <f>IF(AF244&lt;='CAV Tier 1 Analysis'!$A$5,"Tier 1", "Tier 2")</f>
        <v>Tier 2</v>
      </c>
      <c r="AH244" t="str">
        <f t="shared" si="8"/>
        <v>Oregon - Tier 2</v>
      </c>
      <c r="AI244" t="str">
        <f t="shared" si="9"/>
        <v>Burns Paiute Reservation - Tier 2</v>
      </c>
    </row>
    <row r="245" spans="1:35" x14ac:dyDescent="0.3">
      <c r="A245">
        <v>238</v>
      </c>
      <c r="B245">
        <v>10</v>
      </c>
      <c r="C245" t="s">
        <v>22</v>
      </c>
      <c r="D245" t="s">
        <v>847</v>
      </c>
      <c r="E245" t="s">
        <v>1831</v>
      </c>
      <c r="F245" t="s">
        <v>720</v>
      </c>
      <c r="G245" s="57">
        <v>1.1941200000000001</v>
      </c>
      <c r="H245">
        <v>2</v>
      </c>
      <c r="I245">
        <v>0</v>
      </c>
      <c r="J245" s="12">
        <v>10</v>
      </c>
      <c r="K245" s="12">
        <v>1</v>
      </c>
      <c r="L245">
        <v>0</v>
      </c>
      <c r="M245">
        <v>0</v>
      </c>
      <c r="N245" s="12">
        <v>0</v>
      </c>
      <c r="O245" s="12">
        <v>392.77603011894428</v>
      </c>
      <c r="P245" s="12">
        <v>321.60981296520123</v>
      </c>
      <c r="Q245" s="12">
        <v>69.451406422101172</v>
      </c>
      <c r="R245" s="58">
        <v>1.2335220440873161E-5</v>
      </c>
      <c r="S245" s="58">
        <v>6.9560378408458544E-5</v>
      </c>
      <c r="T245" s="58">
        <v>0</v>
      </c>
      <c r="U245" s="58">
        <v>5.0256854634443239E-3</v>
      </c>
      <c r="V245" s="58">
        <v>1.2101118591847772E-3</v>
      </c>
      <c r="W245" s="58">
        <v>0</v>
      </c>
      <c r="X245" s="58">
        <v>0</v>
      </c>
      <c r="Y245" s="58">
        <v>0</v>
      </c>
      <c r="Z245" s="58">
        <v>1.0266155928413991E-4</v>
      </c>
      <c r="AA245" s="58">
        <v>1.6913538670447169E-4</v>
      </c>
      <c r="AB245" s="58">
        <v>1.1042992134912331E-4</v>
      </c>
      <c r="AC245" s="17">
        <v>6.0908361716510608E-4</v>
      </c>
      <c r="AD245" s="12">
        <v>238</v>
      </c>
      <c r="AE245" s="16">
        <v>10</v>
      </c>
      <c r="AF245" s="17">
        <v>0.98857638192659802</v>
      </c>
      <c r="AG245" t="str">
        <f>IF(AF245&lt;='CAV Tier 1 Analysis'!$A$5,"Tier 1", "Tier 2")</f>
        <v>Tier 2</v>
      </c>
      <c r="AH245" t="str">
        <f t="shared" si="8"/>
        <v>Oregon - Tier 2</v>
      </c>
      <c r="AI245" t="str">
        <f t="shared" si="9"/>
        <v>Lowell, City Of - Tier 2</v>
      </c>
    </row>
    <row r="246" spans="1:35" x14ac:dyDescent="0.3">
      <c r="A246">
        <v>239</v>
      </c>
      <c r="B246">
        <v>10</v>
      </c>
      <c r="C246" t="s">
        <v>22</v>
      </c>
      <c r="D246" t="s">
        <v>858</v>
      </c>
      <c r="E246" t="s">
        <v>1964</v>
      </c>
      <c r="F246" t="s">
        <v>728</v>
      </c>
      <c r="G246" s="57">
        <v>0.21921999999999997</v>
      </c>
      <c r="H246">
        <v>1</v>
      </c>
      <c r="I246">
        <v>0</v>
      </c>
      <c r="J246" s="12">
        <v>6</v>
      </c>
      <c r="K246" s="12">
        <v>3</v>
      </c>
      <c r="L246">
        <v>0</v>
      </c>
      <c r="M246">
        <v>0</v>
      </c>
      <c r="N246" s="12">
        <v>0</v>
      </c>
      <c r="O246" s="12">
        <v>0.11978564862498843</v>
      </c>
      <c r="P246">
        <v>0</v>
      </c>
      <c r="Q246">
        <v>0</v>
      </c>
      <c r="R246" s="58">
        <v>2.2645354110543447E-6</v>
      </c>
      <c r="S246" s="58">
        <v>3.4780189204229272E-5</v>
      </c>
      <c r="T246" s="58">
        <v>0</v>
      </c>
      <c r="U246" s="58">
        <v>3.015411278066594E-3</v>
      </c>
      <c r="V246" s="58">
        <v>3.6303355775543313E-3</v>
      </c>
      <c r="W246" s="58">
        <v>0</v>
      </c>
      <c r="X246" s="58">
        <v>0</v>
      </c>
      <c r="Y246" s="58">
        <v>0</v>
      </c>
      <c r="Z246" s="58">
        <v>3.1308889862702137E-8</v>
      </c>
      <c r="AA246" s="58">
        <v>0</v>
      </c>
      <c r="AB246" s="58">
        <v>0</v>
      </c>
      <c r="AC246" s="17">
        <v>6.0752935355691551E-4</v>
      </c>
      <c r="AD246" s="12">
        <v>239</v>
      </c>
      <c r="AE246" s="16">
        <v>10</v>
      </c>
      <c r="AF246" s="17">
        <v>0.98918391128015493</v>
      </c>
      <c r="AG246" t="str">
        <f>IF(AF246&lt;='CAV Tier 1 Analysis'!$A$5,"Tier 1", "Tier 2")</f>
        <v>Tier 2</v>
      </c>
      <c r="AH246" t="str">
        <f t="shared" si="8"/>
        <v>Oregon - Tier 2</v>
      </c>
      <c r="AI246" t="str">
        <f t="shared" si="9"/>
        <v>Ukiah, City Of - Tier 2</v>
      </c>
    </row>
    <row r="247" spans="1:35" x14ac:dyDescent="0.3">
      <c r="A247">
        <v>240</v>
      </c>
      <c r="B247">
        <v>10</v>
      </c>
      <c r="C247" t="s">
        <v>22</v>
      </c>
      <c r="D247" t="s">
        <v>1121</v>
      </c>
      <c r="E247" t="s">
        <v>1864</v>
      </c>
      <c r="F247" t="s">
        <v>690</v>
      </c>
      <c r="G247" s="57">
        <v>0.63944999999999996</v>
      </c>
      <c r="H247">
        <v>0</v>
      </c>
      <c r="I247">
        <v>0</v>
      </c>
      <c r="J247" s="12">
        <v>6</v>
      </c>
      <c r="K247" s="12">
        <v>2</v>
      </c>
      <c r="L247">
        <v>0</v>
      </c>
      <c r="M247">
        <v>0</v>
      </c>
      <c r="N247" s="12">
        <v>6.9423836176696661</v>
      </c>
      <c r="O247" s="12">
        <v>1271.5622610026535</v>
      </c>
      <c r="P247" s="12">
        <v>1161.9470561380911</v>
      </c>
      <c r="Q247" s="12">
        <v>121.09388084952457</v>
      </c>
      <c r="R247" s="58">
        <v>6.6054975303288968E-6</v>
      </c>
      <c r="S247" s="58">
        <v>0</v>
      </c>
      <c r="T247" s="58">
        <v>0</v>
      </c>
      <c r="U247" s="58">
        <v>3.015411278066594E-3</v>
      </c>
      <c r="V247" s="58">
        <v>2.4202237183695544E-3</v>
      </c>
      <c r="W247" s="58">
        <v>0</v>
      </c>
      <c r="X247" s="58">
        <v>0</v>
      </c>
      <c r="Y247" s="58">
        <v>6.9596674567733109E-5</v>
      </c>
      <c r="Z247" s="58">
        <v>3.323536937879517E-4</v>
      </c>
      <c r="AA247" s="58">
        <v>6.1107079680837667E-4</v>
      </c>
      <c r="AB247" s="58">
        <v>1.9254308050726068E-4</v>
      </c>
      <c r="AC247" s="17">
        <v>6.0434588542161813E-4</v>
      </c>
      <c r="AD247" s="12">
        <v>240</v>
      </c>
      <c r="AE247" s="16">
        <v>10</v>
      </c>
      <c r="AF247" s="17">
        <v>0.9897882571655765</v>
      </c>
      <c r="AG247" t="str">
        <f>IF(AF247&lt;='CAV Tier 1 Analysis'!$A$5,"Tier 1", "Tier 2")</f>
        <v>Tier 2</v>
      </c>
      <c r="AH247" t="str">
        <f t="shared" si="8"/>
        <v>Oregon - Tier 2</v>
      </c>
      <c r="AI247" t="str">
        <f t="shared" si="9"/>
        <v>Hubbard, City Of - Tier 2</v>
      </c>
    </row>
    <row r="248" spans="1:35" x14ac:dyDescent="0.3">
      <c r="A248">
        <v>241</v>
      </c>
      <c r="B248">
        <v>10</v>
      </c>
      <c r="C248" t="s">
        <v>22</v>
      </c>
      <c r="D248" t="s">
        <v>1190</v>
      </c>
      <c r="E248" t="s">
        <v>1807</v>
      </c>
      <c r="F248" t="s">
        <v>734</v>
      </c>
      <c r="G248" s="57">
        <v>0.68642000000000003</v>
      </c>
      <c r="H248">
        <v>1</v>
      </c>
      <c r="I248">
        <v>0</v>
      </c>
      <c r="J248" s="12">
        <v>8</v>
      </c>
      <c r="K248" s="12">
        <v>2</v>
      </c>
      <c r="L248">
        <v>0</v>
      </c>
      <c r="M248">
        <v>0</v>
      </c>
      <c r="N248" s="12">
        <v>0.25205387635867726</v>
      </c>
      <c r="O248" s="12">
        <v>29.173770822073582</v>
      </c>
      <c r="P248">
        <v>0</v>
      </c>
      <c r="Q248">
        <v>0</v>
      </c>
      <c r="R248" s="58">
        <v>7.0906960900279332E-6</v>
      </c>
      <c r="S248" s="58">
        <v>3.4780189204229272E-5</v>
      </c>
      <c r="T248" s="58">
        <v>0</v>
      </c>
      <c r="U248" s="58">
        <v>4.020548370755459E-3</v>
      </c>
      <c r="V248" s="58">
        <v>2.4202237183695544E-3</v>
      </c>
      <c r="W248" s="58">
        <v>0</v>
      </c>
      <c r="X248" s="58">
        <v>0</v>
      </c>
      <c r="Y248" s="58">
        <v>2.5268139262461012E-6</v>
      </c>
      <c r="Z248" s="58">
        <v>7.6252738790736176E-6</v>
      </c>
      <c r="AA248" s="58">
        <v>0</v>
      </c>
      <c r="AB248" s="58">
        <v>0</v>
      </c>
      <c r="AC248" s="17">
        <v>5.9025409656587185E-4</v>
      </c>
      <c r="AD248" s="12">
        <v>241</v>
      </c>
      <c r="AE248" s="16">
        <v>10</v>
      </c>
      <c r="AF248" s="17">
        <v>0.99037851126214238</v>
      </c>
      <c r="AG248" t="str">
        <f>IF(AF248&lt;='CAV Tier 1 Analysis'!$A$5,"Tier 1", "Tier 2")</f>
        <v>Tier 2</v>
      </c>
      <c r="AH248" t="str">
        <f t="shared" si="8"/>
        <v>Oregon - Tier 2</v>
      </c>
      <c r="AI248" t="str">
        <f t="shared" si="9"/>
        <v>Gold Hill, City Of - Tier 2</v>
      </c>
    </row>
    <row r="249" spans="1:35" x14ac:dyDescent="0.3">
      <c r="A249">
        <v>242</v>
      </c>
      <c r="B249">
        <v>10</v>
      </c>
      <c r="C249" t="s">
        <v>22</v>
      </c>
      <c r="D249" t="s">
        <v>1050</v>
      </c>
      <c r="E249" t="s">
        <v>1852</v>
      </c>
      <c r="F249" t="s">
        <v>736</v>
      </c>
      <c r="G249" s="57">
        <v>0.13189000000000001</v>
      </c>
      <c r="H249">
        <v>1</v>
      </c>
      <c r="I249">
        <v>0</v>
      </c>
      <c r="J249" s="12">
        <v>8</v>
      </c>
      <c r="K249" s="12">
        <v>2</v>
      </c>
      <c r="L249">
        <v>0</v>
      </c>
      <c r="M249">
        <v>0</v>
      </c>
      <c r="N249" s="12">
        <v>2.4968774664183964E-2</v>
      </c>
      <c r="O249" s="12">
        <v>17.554610238845086</v>
      </c>
      <c r="P249" s="12">
        <v>12.444712635976074</v>
      </c>
      <c r="Q249" s="12">
        <v>0.71754595679792743</v>
      </c>
      <c r="R249" s="58">
        <v>1.362419374892608E-6</v>
      </c>
      <c r="S249" s="58">
        <v>3.4780189204229272E-5</v>
      </c>
      <c r="T249" s="58">
        <v>0</v>
      </c>
      <c r="U249" s="58">
        <v>4.020548370755459E-3</v>
      </c>
      <c r="V249" s="58">
        <v>2.4202237183695544E-3</v>
      </c>
      <c r="W249" s="58">
        <v>0</v>
      </c>
      <c r="X249" s="58">
        <v>0</v>
      </c>
      <c r="Y249" s="58">
        <v>2.5030937216367416E-7</v>
      </c>
      <c r="Z249" s="58">
        <v>4.5883239341245176E-6</v>
      </c>
      <c r="AA249" s="58">
        <v>6.5447047921376274E-6</v>
      </c>
      <c r="AB249" s="58">
        <v>1.1409206473371123E-6</v>
      </c>
      <c r="AC249" s="17">
        <v>5.899489960408999E-4</v>
      </c>
      <c r="AD249" s="12">
        <v>242</v>
      </c>
      <c r="AE249" s="16">
        <v>10</v>
      </c>
      <c r="AF249" s="17">
        <v>0.9909684602581833</v>
      </c>
      <c r="AG249" t="str">
        <f>IF(AF249&lt;='CAV Tier 1 Analysis'!$A$5,"Tier 1", "Tier 2")</f>
        <v>Tier 2</v>
      </c>
      <c r="AH249" t="str">
        <f t="shared" si="8"/>
        <v>Oregon - Tier 2</v>
      </c>
      <c r="AI249" t="str">
        <f t="shared" si="9"/>
        <v>Waterloo, City Of - Tier 2</v>
      </c>
    </row>
    <row r="250" spans="1:35" x14ac:dyDescent="0.3">
      <c r="A250">
        <v>243</v>
      </c>
      <c r="B250">
        <v>10</v>
      </c>
      <c r="C250" t="s">
        <v>22</v>
      </c>
      <c r="D250" t="s">
        <v>1212</v>
      </c>
      <c r="E250" t="s">
        <v>1844</v>
      </c>
      <c r="F250" t="s">
        <v>735</v>
      </c>
      <c r="G250" s="57">
        <v>0.54047000000000001</v>
      </c>
      <c r="H250">
        <v>0</v>
      </c>
      <c r="I250">
        <v>0</v>
      </c>
      <c r="J250" s="12">
        <v>8</v>
      </c>
      <c r="K250" s="12">
        <v>2</v>
      </c>
      <c r="L250">
        <v>0</v>
      </c>
      <c r="M250">
        <v>0</v>
      </c>
      <c r="N250" s="12">
        <v>0</v>
      </c>
      <c r="O250" s="12">
        <v>35.825237584532431</v>
      </c>
      <c r="P250" s="12">
        <v>14.88546688605177</v>
      </c>
      <c r="Q250" s="12">
        <v>2.8177153156373791</v>
      </c>
      <c r="R250" s="58">
        <v>5.5830373762090221E-6</v>
      </c>
      <c r="S250" s="58">
        <v>0</v>
      </c>
      <c r="T250" s="58">
        <v>0</v>
      </c>
      <c r="U250" s="58">
        <v>4.020548370755459E-3</v>
      </c>
      <c r="V250" s="58">
        <v>2.4202237183695544E-3</v>
      </c>
      <c r="W250" s="58">
        <v>0</v>
      </c>
      <c r="X250" s="58">
        <v>0</v>
      </c>
      <c r="Y250" s="58">
        <v>0</v>
      </c>
      <c r="Z250" s="58">
        <v>9.3637963371621837E-6</v>
      </c>
      <c r="AA250" s="58">
        <v>7.8283034178481028E-6</v>
      </c>
      <c r="AB250" s="58">
        <v>4.4802560051690615E-6</v>
      </c>
      <c r="AC250" s="17">
        <v>5.8800249838740005E-4</v>
      </c>
      <c r="AD250" s="12">
        <v>243</v>
      </c>
      <c r="AE250" s="16">
        <v>10</v>
      </c>
      <c r="AF250" s="17">
        <v>0.99155646275657072</v>
      </c>
      <c r="AG250" t="str">
        <f>IF(AF250&lt;='CAV Tier 1 Analysis'!$A$5,"Tier 1", "Tier 2")</f>
        <v>Tier 2</v>
      </c>
      <c r="AH250" t="str">
        <f t="shared" si="8"/>
        <v>Oregon - Tier 2</v>
      </c>
      <c r="AI250" t="str">
        <f t="shared" si="9"/>
        <v>Halsey, City Of - Tier 2</v>
      </c>
    </row>
    <row r="251" spans="1:35" x14ac:dyDescent="0.3">
      <c r="A251">
        <v>244</v>
      </c>
      <c r="B251">
        <v>10</v>
      </c>
      <c r="C251" t="s">
        <v>22</v>
      </c>
      <c r="D251" t="s">
        <v>1187</v>
      </c>
      <c r="E251" t="s">
        <v>1804</v>
      </c>
      <c r="F251" t="s">
        <v>737</v>
      </c>
      <c r="G251" s="57">
        <v>0.41385</v>
      </c>
      <c r="H251">
        <v>0</v>
      </c>
      <c r="I251">
        <v>0</v>
      </c>
      <c r="J251" s="12">
        <v>8</v>
      </c>
      <c r="K251" s="12">
        <v>2</v>
      </c>
      <c r="L251">
        <v>0</v>
      </c>
      <c r="M251">
        <v>0</v>
      </c>
      <c r="N251" s="12">
        <v>0</v>
      </c>
      <c r="O251" s="12">
        <v>1.3546242765516339</v>
      </c>
      <c r="P251">
        <v>0</v>
      </c>
      <c r="Q251" s="12">
        <v>1.3215131481649323E-2</v>
      </c>
      <c r="R251" s="58">
        <v>4.2750569284957603E-6</v>
      </c>
      <c r="S251" s="58">
        <v>0</v>
      </c>
      <c r="T251" s="58">
        <v>0</v>
      </c>
      <c r="U251" s="58">
        <v>4.020548370755459E-3</v>
      </c>
      <c r="V251" s="58">
        <v>2.4202237183695544E-3</v>
      </c>
      <c r="W251" s="58">
        <v>0</v>
      </c>
      <c r="X251" s="58">
        <v>0</v>
      </c>
      <c r="Y251" s="58">
        <v>0</v>
      </c>
      <c r="Z251" s="58">
        <v>3.5406396982225933E-7</v>
      </c>
      <c r="AA251" s="58">
        <v>0</v>
      </c>
      <c r="AB251" s="58">
        <v>2.1012474841293606E-8</v>
      </c>
      <c r="AC251" s="17">
        <v>5.8594747477256118E-4</v>
      </c>
      <c r="AD251" s="12">
        <v>244</v>
      </c>
      <c r="AE251" s="16">
        <v>10</v>
      </c>
      <c r="AF251" s="17">
        <v>0.99214241023134331</v>
      </c>
      <c r="AG251" t="str">
        <f>IF(AF251&lt;='CAV Tier 1 Analysis'!$A$5,"Tier 1", "Tier 2")</f>
        <v>Tier 2</v>
      </c>
      <c r="AH251" t="str">
        <f t="shared" si="8"/>
        <v>Oregon - Tier 2</v>
      </c>
      <c r="AI251" t="str">
        <f t="shared" si="9"/>
        <v>Butte Falls, Town Of - Tier 2</v>
      </c>
    </row>
    <row r="252" spans="1:35" x14ac:dyDescent="0.3">
      <c r="A252">
        <v>245</v>
      </c>
      <c r="B252">
        <v>10</v>
      </c>
      <c r="C252" t="s">
        <v>22</v>
      </c>
      <c r="D252" t="s">
        <v>1133</v>
      </c>
      <c r="E252" t="s">
        <v>1734</v>
      </c>
      <c r="F252" t="s">
        <v>706</v>
      </c>
      <c r="G252" s="57">
        <v>1.10741</v>
      </c>
      <c r="H252">
        <v>1</v>
      </c>
      <c r="I252">
        <v>0</v>
      </c>
      <c r="J252" s="12">
        <v>8</v>
      </c>
      <c r="K252" s="12">
        <v>1</v>
      </c>
      <c r="L252">
        <v>0</v>
      </c>
      <c r="M252">
        <v>0</v>
      </c>
      <c r="N252" s="12">
        <v>0</v>
      </c>
      <c r="O252" s="12">
        <v>1257.8548089532826</v>
      </c>
      <c r="P252" s="12">
        <v>1115.2529637288114</v>
      </c>
      <c r="Q252" s="12">
        <v>77.333513250467831</v>
      </c>
      <c r="R252" s="58">
        <v>1.1439508984379582E-5</v>
      </c>
      <c r="S252" s="58">
        <v>3.4780189204229272E-5</v>
      </c>
      <c r="T252" s="58">
        <v>0</v>
      </c>
      <c r="U252" s="58">
        <v>4.020548370755459E-3</v>
      </c>
      <c r="V252" s="58">
        <v>1.2101118591847772E-3</v>
      </c>
      <c r="W252" s="58">
        <v>0</v>
      </c>
      <c r="X252" s="58">
        <v>0</v>
      </c>
      <c r="Y252" s="58">
        <v>0</v>
      </c>
      <c r="Z252" s="58">
        <v>3.2877091812627286E-4</v>
      </c>
      <c r="AA252" s="58">
        <v>5.8651425948246991E-4</v>
      </c>
      <c r="AB252" s="58">
        <v>1.2296271919963491E-4</v>
      </c>
      <c r="AC252" s="17">
        <v>5.741025295397475E-4</v>
      </c>
      <c r="AD252" s="12">
        <v>245</v>
      </c>
      <c r="AE252" s="16">
        <v>10</v>
      </c>
      <c r="AF252" s="17">
        <v>0.99271651276088302</v>
      </c>
      <c r="AG252" t="str">
        <f>IF(AF252&lt;='CAV Tier 1 Analysis'!$A$5,"Tier 1", "Tier 2")</f>
        <v>Tier 2</v>
      </c>
      <c r="AH252" t="str">
        <f t="shared" si="8"/>
        <v>Oregon - Tier 2</v>
      </c>
      <c r="AI252" t="str">
        <f t="shared" si="9"/>
        <v>Estacada, City Of - Tier 2</v>
      </c>
    </row>
    <row r="253" spans="1:35" x14ac:dyDescent="0.3">
      <c r="A253">
        <v>246</v>
      </c>
      <c r="B253">
        <v>10</v>
      </c>
      <c r="C253" t="s">
        <v>22</v>
      </c>
      <c r="D253" t="s">
        <v>1119</v>
      </c>
      <c r="E253" t="s">
        <v>1934</v>
      </c>
      <c r="F253" t="s">
        <v>740</v>
      </c>
      <c r="G253" s="57">
        <v>0.22255</v>
      </c>
      <c r="H253">
        <v>1</v>
      </c>
      <c r="I253">
        <v>0</v>
      </c>
      <c r="J253" s="12">
        <v>8.3333333333333339</v>
      </c>
      <c r="K253" s="12">
        <v>1.6666666666666667</v>
      </c>
      <c r="L253">
        <v>0</v>
      </c>
      <c r="M253">
        <v>0</v>
      </c>
      <c r="N253" s="12">
        <v>2.1376522717602104</v>
      </c>
      <c r="O253" s="12">
        <v>24.903567718635795</v>
      </c>
      <c r="P253">
        <v>0</v>
      </c>
      <c r="Q253" s="12">
        <v>2.1037200282851209</v>
      </c>
      <c r="R253" s="58">
        <v>2.2989342018526797E-6</v>
      </c>
      <c r="S253" s="58">
        <v>3.4780189204229272E-5</v>
      </c>
      <c r="T253" s="58">
        <v>0</v>
      </c>
      <c r="U253" s="58">
        <v>4.1880712195369362E-3</v>
      </c>
      <c r="V253" s="58">
        <v>2.0168530986412951E-3</v>
      </c>
      <c r="W253" s="58">
        <v>0</v>
      </c>
      <c r="X253" s="58">
        <v>0</v>
      </c>
      <c r="Y253" s="58">
        <v>2.1429741957504964E-5</v>
      </c>
      <c r="Z253" s="58">
        <v>6.5091525390668455E-6</v>
      </c>
      <c r="AA253" s="58">
        <v>0</v>
      </c>
      <c r="AB253" s="58">
        <v>3.3449810339646823E-6</v>
      </c>
      <c r="AC253" s="17">
        <v>5.7029884701044085E-4</v>
      </c>
      <c r="AD253" s="12">
        <v>246</v>
      </c>
      <c r="AE253" s="16">
        <v>10</v>
      </c>
      <c r="AF253" s="17">
        <v>0.99328681160789345</v>
      </c>
      <c r="AG253" t="str">
        <f>IF(AF253&lt;='CAV Tier 1 Analysis'!$A$5,"Tier 1", "Tier 2")</f>
        <v>Tier 2</v>
      </c>
      <c r="AH253" t="str">
        <f t="shared" si="8"/>
        <v>Oregon - Tier 2</v>
      </c>
      <c r="AI253" t="str">
        <f t="shared" si="9"/>
        <v>Gaston, Town Of - Tier 2</v>
      </c>
    </row>
    <row r="254" spans="1:35" x14ac:dyDescent="0.3">
      <c r="A254">
        <v>247</v>
      </c>
      <c r="B254">
        <v>10</v>
      </c>
      <c r="C254" t="s">
        <v>22</v>
      </c>
      <c r="D254" t="s">
        <v>1290</v>
      </c>
      <c r="E254" t="s">
        <v>1971</v>
      </c>
      <c r="F254" t="s">
        <v>745</v>
      </c>
      <c r="G254" s="57">
        <v>0.35635</v>
      </c>
      <c r="H254">
        <v>0</v>
      </c>
      <c r="I254">
        <v>0</v>
      </c>
      <c r="J254" s="12">
        <v>10</v>
      </c>
      <c r="K254" s="12">
        <v>1</v>
      </c>
      <c r="L254">
        <v>0</v>
      </c>
      <c r="M254">
        <v>0</v>
      </c>
      <c r="N254" s="12">
        <v>4.6797827068995282E-2</v>
      </c>
      <c r="O254" s="12">
        <v>0.51753299708864264</v>
      </c>
      <c r="P254">
        <v>0</v>
      </c>
      <c r="Q254">
        <v>0</v>
      </c>
      <c r="R254" s="58">
        <v>3.6810838141100983E-6</v>
      </c>
      <c r="S254" s="58">
        <v>0</v>
      </c>
      <c r="T254" s="58">
        <v>0</v>
      </c>
      <c r="U254" s="58">
        <v>5.0256854634443239E-3</v>
      </c>
      <c r="V254" s="58">
        <v>1.2101118591847772E-3</v>
      </c>
      <c r="W254" s="58">
        <v>0</v>
      </c>
      <c r="X254" s="58">
        <v>0</v>
      </c>
      <c r="Y254" s="58">
        <v>4.6914335484260907E-7</v>
      </c>
      <c r="Z254" s="58">
        <v>1.3526982399110437E-7</v>
      </c>
      <c r="AA254" s="58">
        <v>0</v>
      </c>
      <c r="AB254" s="58">
        <v>0</v>
      </c>
      <c r="AC254" s="17">
        <v>5.6728025632927679E-4</v>
      </c>
      <c r="AD254" s="12">
        <v>247</v>
      </c>
      <c r="AE254" s="16">
        <v>10</v>
      </c>
      <c r="AF254" s="17">
        <v>0.99385409186422269</v>
      </c>
      <c r="AG254" t="str">
        <f>IF(AF254&lt;='CAV Tier 1 Analysis'!$A$5,"Tier 1", "Tier 2")</f>
        <v>Tier 2</v>
      </c>
      <c r="AH254" t="str">
        <f t="shared" si="8"/>
        <v>Oregon - Tier 2</v>
      </c>
      <c r="AI254" t="str">
        <f t="shared" si="9"/>
        <v>Westfir, City Of - Tier 2</v>
      </c>
    </row>
    <row r="255" spans="1:35" x14ac:dyDescent="0.3">
      <c r="A255">
        <v>248</v>
      </c>
      <c r="B255">
        <v>10</v>
      </c>
      <c r="C255" t="s">
        <v>22</v>
      </c>
      <c r="D255" t="s">
        <v>1219</v>
      </c>
      <c r="E255" t="s">
        <v>1855</v>
      </c>
      <c r="F255" t="s">
        <v>702</v>
      </c>
      <c r="G255" s="57">
        <v>1.1217700000000002</v>
      </c>
      <c r="H255">
        <v>0</v>
      </c>
      <c r="I255">
        <v>0</v>
      </c>
      <c r="J255" s="12">
        <v>3</v>
      </c>
      <c r="K255" s="12">
        <v>3</v>
      </c>
      <c r="L255">
        <v>0</v>
      </c>
      <c r="M255">
        <v>0</v>
      </c>
      <c r="N255" s="12">
        <v>0</v>
      </c>
      <c r="O255" s="12">
        <v>1325.74590154168</v>
      </c>
      <c r="P255" s="12">
        <v>1322.7073388381473</v>
      </c>
      <c r="Q255">
        <v>0</v>
      </c>
      <c r="R255" s="58">
        <v>1.1587847313467898E-5</v>
      </c>
      <c r="S255" s="58">
        <v>0</v>
      </c>
      <c r="T255" s="58">
        <v>0</v>
      </c>
      <c r="U255" s="58">
        <v>1.507705639033297E-3</v>
      </c>
      <c r="V255" s="58">
        <v>3.6303355775543313E-3</v>
      </c>
      <c r="W255" s="58">
        <v>0</v>
      </c>
      <c r="X255" s="58">
        <v>0</v>
      </c>
      <c r="Y255" s="58">
        <v>0</v>
      </c>
      <c r="Z255" s="58">
        <v>3.4651590481631637E-4</v>
      </c>
      <c r="AA255" s="58">
        <v>6.9561502240430466E-4</v>
      </c>
      <c r="AB255" s="58">
        <v>0</v>
      </c>
      <c r="AC255" s="17">
        <v>5.6288727192015618E-4</v>
      </c>
      <c r="AD255" s="12">
        <v>248</v>
      </c>
      <c r="AE255" s="16">
        <v>10</v>
      </c>
      <c r="AF255" s="17">
        <v>0.9944169791361428</v>
      </c>
      <c r="AG255" t="str">
        <f>IF(AF255&lt;='CAV Tier 1 Analysis'!$A$5,"Tier 1", "Tier 2")</f>
        <v>Tier 2</v>
      </c>
      <c r="AH255" t="str">
        <f t="shared" si="8"/>
        <v>Oregon - Tier 2</v>
      </c>
      <c r="AI255" t="str">
        <f t="shared" si="9"/>
        <v>Nyssa, City Of - Tier 2</v>
      </c>
    </row>
    <row r="256" spans="1:35" x14ac:dyDescent="0.3">
      <c r="A256">
        <v>249</v>
      </c>
      <c r="B256">
        <v>10</v>
      </c>
      <c r="C256" t="s">
        <v>22</v>
      </c>
      <c r="D256" t="s">
        <v>1222</v>
      </c>
      <c r="E256" t="s">
        <v>1862</v>
      </c>
      <c r="F256" t="s">
        <v>747</v>
      </c>
      <c r="G256" s="57">
        <v>0.60521999999999998</v>
      </c>
      <c r="H256">
        <v>1</v>
      </c>
      <c r="I256">
        <v>0</v>
      </c>
      <c r="J256" s="12">
        <v>7</v>
      </c>
      <c r="K256" s="12">
        <v>2</v>
      </c>
      <c r="L256">
        <v>0</v>
      </c>
      <c r="M256">
        <v>0</v>
      </c>
      <c r="N256" s="12">
        <v>4.3466793846581829E-2</v>
      </c>
      <c r="O256" s="12">
        <v>10.729893539253805</v>
      </c>
      <c r="P256">
        <v>0</v>
      </c>
      <c r="Q256" s="12">
        <v>5.8167773517351478</v>
      </c>
      <c r="R256" s="58">
        <v>6.2519027528433103E-6</v>
      </c>
      <c r="S256" s="58">
        <v>3.4780189204229272E-5</v>
      </c>
      <c r="T256" s="58">
        <v>0</v>
      </c>
      <c r="U256" s="58">
        <v>3.5179798244110265E-3</v>
      </c>
      <c r="V256" s="58">
        <v>2.4202237183695544E-3</v>
      </c>
      <c r="W256" s="58">
        <v>0</v>
      </c>
      <c r="X256" s="58">
        <v>0</v>
      </c>
      <c r="Y256" s="58">
        <v>4.3575009282744635E-7</v>
      </c>
      <c r="Z256" s="58">
        <v>2.8045183952774129E-6</v>
      </c>
      <c r="AA256" s="58">
        <v>0</v>
      </c>
      <c r="AB256" s="58">
        <v>9.2488590015516729E-6</v>
      </c>
      <c r="AC256" s="17">
        <v>5.4470225111157369E-4</v>
      </c>
      <c r="AD256" s="12">
        <v>249</v>
      </c>
      <c r="AE256" s="16">
        <v>10</v>
      </c>
      <c r="AF256" s="17">
        <v>0.99496168138725438</v>
      </c>
      <c r="AG256" t="str">
        <f>IF(AF256&lt;='CAV Tier 1 Analysis'!$A$5,"Tier 1", "Tier 2")</f>
        <v>Tier 2</v>
      </c>
      <c r="AH256" t="str">
        <f t="shared" si="8"/>
        <v>Oregon - Tier 2</v>
      </c>
      <c r="AI256" t="str">
        <f t="shared" si="9"/>
        <v>Gates, City Of - Tier 2</v>
      </c>
    </row>
    <row r="257" spans="1:35" x14ac:dyDescent="0.3">
      <c r="A257">
        <v>250</v>
      </c>
      <c r="B257">
        <v>10</v>
      </c>
      <c r="C257" t="s">
        <v>22</v>
      </c>
      <c r="D257" t="s">
        <v>1224</v>
      </c>
      <c r="E257" t="s">
        <v>1865</v>
      </c>
      <c r="F257" t="s">
        <v>748</v>
      </c>
      <c r="G257" s="57">
        <v>1.07101</v>
      </c>
      <c r="H257">
        <v>1</v>
      </c>
      <c r="I257">
        <v>0</v>
      </c>
      <c r="J257" s="12">
        <v>7</v>
      </c>
      <c r="K257" s="12">
        <v>2</v>
      </c>
      <c r="L257">
        <v>0</v>
      </c>
      <c r="M257">
        <v>0</v>
      </c>
      <c r="N257" s="12">
        <v>0.15476916605914456</v>
      </c>
      <c r="O257" s="12">
        <v>2.2970217269777251</v>
      </c>
      <c r="P257">
        <v>0</v>
      </c>
      <c r="Q257">
        <v>0</v>
      </c>
      <c r="R257" s="58">
        <v>1.1063498178055441E-5</v>
      </c>
      <c r="S257" s="58">
        <v>3.4780189204229272E-5</v>
      </c>
      <c r="T257" s="58">
        <v>0</v>
      </c>
      <c r="U257" s="58">
        <v>3.5179798244110265E-3</v>
      </c>
      <c r="V257" s="58">
        <v>2.4202237183695544E-3</v>
      </c>
      <c r="W257" s="58">
        <v>0</v>
      </c>
      <c r="X257" s="58">
        <v>0</v>
      </c>
      <c r="Y257" s="58">
        <v>1.5515448117736466E-6</v>
      </c>
      <c r="Z257" s="58">
        <v>6.0038244220165149E-7</v>
      </c>
      <c r="AA257" s="58">
        <v>0</v>
      </c>
      <c r="AB257" s="58">
        <v>0</v>
      </c>
      <c r="AC257" s="17">
        <v>5.44199923401531E-4</v>
      </c>
      <c r="AD257" s="12">
        <v>250</v>
      </c>
      <c r="AE257" s="16">
        <v>10</v>
      </c>
      <c r="AF257" s="17">
        <v>0.99550588131065587</v>
      </c>
      <c r="AG257" t="str">
        <f>IF(AF257&lt;='CAV Tier 1 Analysis'!$A$5,"Tier 1", "Tier 2")</f>
        <v>Tier 2</v>
      </c>
      <c r="AH257" t="str">
        <f t="shared" si="8"/>
        <v>Oregon - Tier 2</v>
      </c>
      <c r="AI257" t="str">
        <f t="shared" si="9"/>
        <v>Idanha, City Of - Tier 2</v>
      </c>
    </row>
    <row r="258" spans="1:35" x14ac:dyDescent="0.3">
      <c r="A258">
        <v>251</v>
      </c>
      <c r="B258">
        <v>10</v>
      </c>
      <c r="C258" t="s">
        <v>22</v>
      </c>
      <c r="D258" t="s">
        <v>1223</v>
      </c>
      <c r="E258" t="s">
        <v>1863</v>
      </c>
      <c r="F258" t="s">
        <v>741</v>
      </c>
      <c r="G258" s="57">
        <v>0.37318999999999997</v>
      </c>
      <c r="H258">
        <v>0</v>
      </c>
      <c r="I258">
        <v>0</v>
      </c>
      <c r="J258" s="12">
        <v>6</v>
      </c>
      <c r="K258" s="12">
        <v>2</v>
      </c>
      <c r="L258">
        <v>0</v>
      </c>
      <c r="M258">
        <v>0</v>
      </c>
      <c r="N258" s="12">
        <v>0</v>
      </c>
      <c r="O258" s="12">
        <v>299.02702329036566</v>
      </c>
      <c r="P258" s="12">
        <v>235.05439321232041</v>
      </c>
      <c r="Q258" s="12">
        <v>78.954857740083639</v>
      </c>
      <c r="R258" s="58">
        <v>3.8550404618710468E-6</v>
      </c>
      <c r="S258" s="58">
        <v>0</v>
      </c>
      <c r="T258" s="58">
        <v>0</v>
      </c>
      <c r="U258" s="58">
        <v>3.015411278066594E-3</v>
      </c>
      <c r="V258" s="58">
        <v>2.4202237183695544E-3</v>
      </c>
      <c r="W258" s="58">
        <v>0</v>
      </c>
      <c r="X258" s="58">
        <v>0</v>
      </c>
      <c r="Y258" s="58">
        <v>0</v>
      </c>
      <c r="Z258" s="58">
        <v>7.8157978402570337E-5</v>
      </c>
      <c r="AA258" s="58">
        <v>1.236156799010745E-4</v>
      </c>
      <c r="AB258" s="58">
        <v>1.255407079502145E-4</v>
      </c>
      <c r="AC258" s="17">
        <v>5.2425494574107989E-4</v>
      </c>
      <c r="AD258" s="12">
        <v>251</v>
      </c>
      <c r="AE258" s="16">
        <v>10</v>
      </c>
      <c r="AF258" s="17">
        <v>0.99603013625639691</v>
      </c>
      <c r="AG258" t="str">
        <f>IF(AF258&lt;='CAV Tier 1 Analysis'!$A$5,"Tier 1", "Tier 2")</f>
        <v>Tier 2</v>
      </c>
      <c r="AH258" t="str">
        <f t="shared" si="8"/>
        <v>Oregon - Tier 2</v>
      </c>
      <c r="AI258" t="str">
        <f t="shared" si="9"/>
        <v>Gervais, City Of - Tier 2</v>
      </c>
    </row>
    <row r="259" spans="1:35" x14ac:dyDescent="0.3">
      <c r="A259">
        <v>252</v>
      </c>
      <c r="B259">
        <v>10</v>
      </c>
      <c r="C259" t="s">
        <v>22</v>
      </c>
      <c r="D259" t="s">
        <v>1096</v>
      </c>
      <c r="E259" t="s">
        <v>1861</v>
      </c>
      <c r="F259" t="s">
        <v>756</v>
      </c>
      <c r="G259" s="57">
        <v>0.84515999999999991</v>
      </c>
      <c r="H259">
        <v>5</v>
      </c>
      <c r="I259">
        <v>0</v>
      </c>
      <c r="J259" s="12">
        <v>6</v>
      </c>
      <c r="K259" s="12">
        <v>2</v>
      </c>
      <c r="L259">
        <v>0</v>
      </c>
      <c r="M259">
        <v>0</v>
      </c>
      <c r="N259" s="12">
        <v>0</v>
      </c>
      <c r="O259" s="12">
        <v>3.8688985645415546</v>
      </c>
      <c r="P259">
        <v>0</v>
      </c>
      <c r="Q259" s="12">
        <v>1.199769551494259</v>
      </c>
      <c r="R259" s="58">
        <v>8.7304750844206267E-6</v>
      </c>
      <c r="S259" s="58">
        <v>1.7390094602114635E-4</v>
      </c>
      <c r="T259" s="58">
        <v>0</v>
      </c>
      <c r="U259" s="58">
        <v>3.015411278066594E-3</v>
      </c>
      <c r="V259" s="58">
        <v>2.4202237183695544E-3</v>
      </c>
      <c r="W259" s="58">
        <v>0</v>
      </c>
      <c r="X259" s="58">
        <v>0</v>
      </c>
      <c r="Y259" s="58">
        <v>0</v>
      </c>
      <c r="Z259" s="58">
        <v>1.01123064772493E-6</v>
      </c>
      <c r="AA259" s="58">
        <v>0</v>
      </c>
      <c r="AB259" s="58">
        <v>1.9076713350245731E-6</v>
      </c>
      <c r="AC259" s="17">
        <v>5.1101684722949683E-4</v>
      </c>
      <c r="AD259" s="12">
        <v>252</v>
      </c>
      <c r="AE259" s="16">
        <v>10</v>
      </c>
      <c r="AF259" s="17">
        <v>0.99654115310362645</v>
      </c>
      <c r="AG259" t="str">
        <f>IF(AF259&lt;='CAV Tier 1 Analysis'!$A$5,"Tier 1", "Tier 2")</f>
        <v>Tier 2</v>
      </c>
      <c r="AH259" t="str">
        <f t="shared" si="8"/>
        <v>Oregon - Tier 2</v>
      </c>
      <c r="AI259" t="str">
        <f t="shared" si="9"/>
        <v>Detroit, City Of - Tier 2</v>
      </c>
    </row>
    <row r="260" spans="1:35" x14ac:dyDescent="0.3">
      <c r="A260">
        <v>253</v>
      </c>
      <c r="B260">
        <v>10</v>
      </c>
      <c r="C260" t="s">
        <v>22</v>
      </c>
      <c r="D260" t="s">
        <v>1226</v>
      </c>
      <c r="E260" t="s">
        <v>1870</v>
      </c>
      <c r="F260" t="s">
        <v>762</v>
      </c>
      <c r="G260" s="57">
        <v>0.30065000000000003</v>
      </c>
      <c r="H260">
        <v>0</v>
      </c>
      <c r="I260">
        <v>0</v>
      </c>
      <c r="J260" s="12">
        <v>7</v>
      </c>
      <c r="K260" s="12">
        <v>1.5</v>
      </c>
      <c r="L260">
        <v>0</v>
      </c>
      <c r="M260" s="12">
        <v>0.94126060202893724</v>
      </c>
      <c r="N260" s="12">
        <v>0.66697636453458253</v>
      </c>
      <c r="O260" s="12">
        <v>32.052169771223241</v>
      </c>
      <c r="P260">
        <v>0</v>
      </c>
      <c r="Q260">
        <v>0</v>
      </c>
      <c r="R260" s="58">
        <v>3.1057046406965098E-6</v>
      </c>
      <c r="S260" s="58">
        <v>0</v>
      </c>
      <c r="T260" s="58">
        <v>0</v>
      </c>
      <c r="U260" s="58">
        <v>3.5179798244110265E-3</v>
      </c>
      <c r="V260" s="58">
        <v>1.8151677887771657E-3</v>
      </c>
      <c r="W260" s="58">
        <v>0</v>
      </c>
      <c r="X260" s="58">
        <v>2.3353062632329086E-4</v>
      </c>
      <c r="Y260" s="58">
        <v>6.6863687665915158E-6</v>
      </c>
      <c r="Z260" s="58">
        <v>8.3776133848017229E-6</v>
      </c>
      <c r="AA260" s="58">
        <v>0</v>
      </c>
      <c r="AB260" s="58">
        <v>0</v>
      </c>
      <c r="AC260" s="17">
        <v>5.0771344784577936E-4</v>
      </c>
      <c r="AD260" s="12">
        <v>253</v>
      </c>
      <c r="AE260" s="16">
        <v>10</v>
      </c>
      <c r="AF260" s="17">
        <v>0.99704886655147218</v>
      </c>
      <c r="AG260" t="str">
        <f>IF(AF260&lt;='CAV Tier 1 Analysis'!$A$5,"Tier 1", "Tier 2")</f>
        <v>Tier 2</v>
      </c>
      <c r="AH260" t="str">
        <f t="shared" si="8"/>
        <v>Oregon - Tier 2</v>
      </c>
      <c r="AI260" t="str">
        <f t="shared" si="9"/>
        <v>Scotts Mills, City Of - Tier 2</v>
      </c>
    </row>
    <row r="261" spans="1:35" x14ac:dyDescent="0.3">
      <c r="A261">
        <v>254</v>
      </c>
      <c r="B261">
        <v>10</v>
      </c>
      <c r="C261" t="s">
        <v>22</v>
      </c>
      <c r="D261" t="s">
        <v>1279</v>
      </c>
      <c r="E261" t="s">
        <v>1956</v>
      </c>
      <c r="F261" t="s">
        <v>757</v>
      </c>
      <c r="G261" s="57">
        <v>0.79898000000000002</v>
      </c>
      <c r="H261">
        <v>3</v>
      </c>
      <c r="I261">
        <v>0</v>
      </c>
      <c r="J261" s="12">
        <v>8</v>
      </c>
      <c r="K261" s="12">
        <v>1</v>
      </c>
      <c r="L261">
        <v>0</v>
      </c>
      <c r="M261">
        <v>0</v>
      </c>
      <c r="N261" s="12">
        <v>11.824859919089947</v>
      </c>
      <c r="O261" s="12">
        <v>200.49195936498637</v>
      </c>
      <c r="P261">
        <v>0</v>
      </c>
      <c r="Q261" s="12">
        <v>40.431439812912146</v>
      </c>
      <c r="R261" s="58">
        <v>8.2534371988148915E-6</v>
      </c>
      <c r="S261" s="58">
        <v>1.0434056761268782E-4</v>
      </c>
      <c r="T261" s="58">
        <v>0</v>
      </c>
      <c r="U261" s="58">
        <v>4.020548370755459E-3</v>
      </c>
      <c r="V261" s="58">
        <v>1.2101118591847772E-3</v>
      </c>
      <c r="W261" s="58">
        <v>0</v>
      </c>
      <c r="X261" s="58">
        <v>0</v>
      </c>
      <c r="Y261" s="58">
        <v>1.1854299228053587E-4</v>
      </c>
      <c r="Z261" s="58">
        <v>5.2403445205423633E-5</v>
      </c>
      <c r="AA261" s="58">
        <v>0</v>
      </c>
      <c r="AB261" s="58">
        <v>6.4287261390157785E-5</v>
      </c>
      <c r="AC261" s="17">
        <v>5.0713526669344134E-4</v>
      </c>
      <c r="AD261" s="12">
        <v>254</v>
      </c>
      <c r="AE261" s="16">
        <v>10</v>
      </c>
      <c r="AF261" s="17">
        <v>0.99755600181816562</v>
      </c>
      <c r="AG261" t="str">
        <f>IF(AF261&lt;='CAV Tier 1 Analysis'!$A$5,"Tier 1", "Tier 2")</f>
        <v>Tier 2</v>
      </c>
      <c r="AH261" t="str">
        <f t="shared" si="8"/>
        <v>Oregon - Tier 2</v>
      </c>
      <c r="AI261" t="str">
        <f t="shared" si="9"/>
        <v>North Plains, City Of - Tier 2</v>
      </c>
    </row>
    <row r="262" spans="1:35" x14ac:dyDescent="0.3">
      <c r="A262">
        <v>255</v>
      </c>
      <c r="B262">
        <v>10</v>
      </c>
      <c r="C262" t="s">
        <v>22</v>
      </c>
      <c r="D262" t="s">
        <v>1218</v>
      </c>
      <c r="E262" t="s">
        <v>1854</v>
      </c>
      <c r="F262" t="s">
        <v>755</v>
      </c>
      <c r="G262" s="57">
        <v>2.0805099999999999</v>
      </c>
      <c r="H262">
        <v>11</v>
      </c>
      <c r="I262">
        <v>0</v>
      </c>
      <c r="J262" s="12">
        <v>3</v>
      </c>
      <c r="K262" s="12">
        <v>3</v>
      </c>
      <c r="L262">
        <v>0</v>
      </c>
      <c r="M262">
        <v>0</v>
      </c>
      <c r="N262" s="12">
        <v>4.3435428764786399E-2</v>
      </c>
      <c r="O262" s="12">
        <v>0.20896633897256398</v>
      </c>
      <c r="P262">
        <v>0</v>
      </c>
      <c r="Q262">
        <v>0</v>
      </c>
      <c r="R262" s="58">
        <v>2.1491600073226323E-5</v>
      </c>
      <c r="S262" s="58">
        <v>3.8258208124652201E-4</v>
      </c>
      <c r="T262" s="58">
        <v>0</v>
      </c>
      <c r="U262" s="58">
        <v>1.507705639033297E-3</v>
      </c>
      <c r="V262" s="58">
        <v>3.6303355775543313E-3</v>
      </c>
      <c r="W262" s="58">
        <v>0</v>
      </c>
      <c r="X262" s="58">
        <v>0</v>
      </c>
      <c r="Y262" s="58">
        <v>4.3543566114076298E-7</v>
      </c>
      <c r="Z262" s="58">
        <v>5.4618430229372715E-8</v>
      </c>
      <c r="AA262" s="58">
        <v>0</v>
      </c>
      <c r="AB262" s="58">
        <v>0</v>
      </c>
      <c r="AC262" s="17">
        <v>5.0387317745443153E-4</v>
      </c>
      <c r="AD262" s="12">
        <v>255</v>
      </c>
      <c r="AE262" s="16">
        <v>10</v>
      </c>
      <c r="AF262" s="17">
        <v>0.9980598749956201</v>
      </c>
      <c r="AG262" t="str">
        <f>IF(AF262&lt;='CAV Tier 1 Analysis'!$A$5,"Tier 1", "Tier 2")</f>
        <v>Tier 2</v>
      </c>
      <c r="AH262" t="str">
        <f t="shared" si="8"/>
        <v>Oregon - Tier 2</v>
      </c>
      <c r="AI262" t="str">
        <f t="shared" si="9"/>
        <v>Jordan Valley, City Of - Tier 2</v>
      </c>
    </row>
    <row r="263" spans="1:35" x14ac:dyDescent="0.3">
      <c r="A263">
        <v>256</v>
      </c>
      <c r="B263">
        <v>10</v>
      </c>
      <c r="C263" t="s">
        <v>22</v>
      </c>
      <c r="D263" t="s">
        <v>870</v>
      </c>
      <c r="E263" t="s">
        <v>1860</v>
      </c>
      <c r="F263" t="s">
        <v>760</v>
      </c>
      <c r="G263" s="57">
        <v>0.41882999999999998</v>
      </c>
      <c r="H263">
        <v>0</v>
      </c>
      <c r="I263">
        <v>0</v>
      </c>
      <c r="J263" s="12">
        <v>6</v>
      </c>
      <c r="K263" s="12">
        <v>2</v>
      </c>
      <c r="L263">
        <v>0</v>
      </c>
      <c r="M263">
        <v>0</v>
      </c>
      <c r="N263" s="12">
        <v>4.8088751673398269</v>
      </c>
      <c r="O263" s="12">
        <v>88.791643069282912</v>
      </c>
      <c r="P263" s="12">
        <v>16.995355238452248</v>
      </c>
      <c r="Q263">
        <v>0</v>
      </c>
      <c r="R263" s="58">
        <v>4.3265001651851619E-6</v>
      </c>
      <c r="S263" s="58">
        <v>0</v>
      </c>
      <c r="T263" s="58">
        <v>0</v>
      </c>
      <c r="U263" s="58">
        <v>3.015411278066594E-3</v>
      </c>
      <c r="V263" s="58">
        <v>2.4202237183695544E-3</v>
      </c>
      <c r="W263" s="58">
        <v>0</v>
      </c>
      <c r="X263" s="58">
        <v>0</v>
      </c>
      <c r="Y263" s="58">
        <v>4.820847398959277E-5</v>
      </c>
      <c r="Z263" s="58">
        <v>2.3207853407278794E-5</v>
      </c>
      <c r="AA263" s="58">
        <v>8.9378988592817509E-6</v>
      </c>
      <c r="AB263" s="58">
        <v>0</v>
      </c>
      <c r="AC263" s="17">
        <v>5.0184688389613512E-4</v>
      </c>
      <c r="AD263" s="12">
        <v>256</v>
      </c>
      <c r="AE263" s="16">
        <v>10</v>
      </c>
      <c r="AF263" s="17">
        <v>0.9985617218795162</v>
      </c>
      <c r="AG263" t="str">
        <f>IF(AF263&lt;='CAV Tier 1 Analysis'!$A$5,"Tier 1", "Tier 2")</f>
        <v>Tier 2</v>
      </c>
      <c r="AH263" t="str">
        <f t="shared" si="8"/>
        <v>Oregon - Tier 2</v>
      </c>
      <c r="AI263" t="str">
        <f t="shared" si="9"/>
        <v>Aurora, City Of - Tier 2</v>
      </c>
    </row>
    <row r="264" spans="1:35" x14ac:dyDescent="0.3">
      <c r="A264">
        <v>257</v>
      </c>
      <c r="B264">
        <v>10</v>
      </c>
      <c r="C264" t="s">
        <v>22</v>
      </c>
      <c r="D264" t="s">
        <v>1080</v>
      </c>
      <c r="E264" t="s">
        <v>1868</v>
      </c>
      <c r="F264" t="s">
        <v>763</v>
      </c>
      <c r="G264" s="57">
        <v>0.28422999999999998</v>
      </c>
      <c r="H264">
        <v>0</v>
      </c>
      <c r="I264">
        <v>0</v>
      </c>
      <c r="J264" s="12">
        <v>6</v>
      </c>
      <c r="K264" s="12">
        <v>2</v>
      </c>
      <c r="L264">
        <v>0</v>
      </c>
      <c r="M264">
        <v>0</v>
      </c>
      <c r="N264" s="12">
        <v>0</v>
      </c>
      <c r="O264" s="12">
        <v>13.614742349021197</v>
      </c>
      <c r="P264">
        <v>0</v>
      </c>
      <c r="Q264">
        <v>0</v>
      </c>
      <c r="R264" s="58">
        <v>2.9360865791623773E-6</v>
      </c>
      <c r="S264" s="58">
        <v>0</v>
      </c>
      <c r="T264" s="58">
        <v>0</v>
      </c>
      <c r="U264" s="58">
        <v>3.015411278066594E-3</v>
      </c>
      <c r="V264" s="58">
        <v>2.4202237183695544E-3</v>
      </c>
      <c r="W264" s="58">
        <v>0</v>
      </c>
      <c r="X264" s="58">
        <v>0</v>
      </c>
      <c r="Y264" s="58">
        <v>0</v>
      </c>
      <c r="Z264" s="58">
        <v>3.5585437287989843E-6</v>
      </c>
      <c r="AA264" s="58">
        <v>0</v>
      </c>
      <c r="AB264" s="58">
        <v>0</v>
      </c>
      <c r="AC264" s="17">
        <v>4.9473905697673725E-4</v>
      </c>
      <c r="AD264" s="12">
        <v>257</v>
      </c>
      <c r="AE264" s="16">
        <v>10</v>
      </c>
      <c r="AF264" s="17">
        <v>0.99905646093649292</v>
      </c>
      <c r="AG264" t="str">
        <f>IF(AF264&lt;='CAV Tier 1 Analysis'!$A$5,"Tier 1", "Tier 2")</f>
        <v>Tier 2</v>
      </c>
      <c r="AH264" t="str">
        <f>C264&amp;" - "&amp;AG264</f>
        <v>Oregon - Tier 2</v>
      </c>
      <c r="AI264" t="str">
        <f t="shared" si="9"/>
        <v>St. Paul, City Of - Tier 2</v>
      </c>
    </row>
    <row r="265" spans="1:35" x14ac:dyDescent="0.3">
      <c r="A265">
        <v>258</v>
      </c>
      <c r="B265">
        <v>10</v>
      </c>
      <c r="C265" t="s">
        <v>22</v>
      </c>
      <c r="D265" t="s">
        <v>1132</v>
      </c>
      <c r="E265" t="s">
        <v>1732</v>
      </c>
      <c r="F265" t="s">
        <v>767</v>
      </c>
      <c r="G265" s="57">
        <v>5.5400000000000005E-2</v>
      </c>
      <c r="H265">
        <v>0</v>
      </c>
      <c r="I265">
        <v>0</v>
      </c>
      <c r="J265" s="12">
        <v>8</v>
      </c>
      <c r="K265" s="12">
        <v>1</v>
      </c>
      <c r="L265">
        <v>0</v>
      </c>
      <c r="M265">
        <v>0</v>
      </c>
      <c r="N265" s="12">
        <v>1.8383139869926731E-2</v>
      </c>
      <c r="O265" s="12">
        <v>6.5766691364122831</v>
      </c>
      <c r="P265">
        <v>0</v>
      </c>
      <c r="Q265">
        <v>0</v>
      </c>
      <c r="R265" s="58">
        <v>5.7228018325157706E-7</v>
      </c>
      <c r="S265" s="58">
        <v>0</v>
      </c>
      <c r="T265" s="58">
        <v>0</v>
      </c>
      <c r="U265" s="58">
        <v>4.020548370755459E-3</v>
      </c>
      <c r="V265" s="58">
        <v>1.2101118591847772E-3</v>
      </c>
      <c r="W265" s="58">
        <v>0</v>
      </c>
      <c r="X265" s="58">
        <v>0</v>
      </c>
      <c r="Y265" s="58">
        <v>1.8428906749031905E-7</v>
      </c>
      <c r="Z265" s="58">
        <v>1.7189722810618077E-6</v>
      </c>
      <c r="AA265" s="58">
        <v>0</v>
      </c>
      <c r="AB265" s="58">
        <v>0</v>
      </c>
      <c r="AC265" s="17">
        <v>4.7573961558836726E-4</v>
      </c>
      <c r="AD265" s="12">
        <v>258</v>
      </c>
      <c r="AE265" s="16">
        <v>10</v>
      </c>
      <c r="AF265" s="17">
        <v>0.99953220055208125</v>
      </c>
      <c r="AG265" t="str">
        <f>IF(AF265&lt;='CAV Tier 1 Analysis'!$A$5,"Tier 1", "Tier 2")</f>
        <v>Tier 2</v>
      </c>
      <c r="AH265" t="str">
        <f>C265&amp;" - "&amp;AG265</f>
        <v>Oregon - Tier 2</v>
      </c>
      <c r="AI265" t="str">
        <f t="shared" si="9"/>
        <v>Barlow, City Of - Tier 2</v>
      </c>
    </row>
    <row r="266" spans="1:35" x14ac:dyDescent="0.3">
      <c r="A266">
        <v>259</v>
      </c>
      <c r="B266">
        <v>10</v>
      </c>
      <c r="C266" t="s">
        <v>22</v>
      </c>
      <c r="D266" t="s">
        <v>1095</v>
      </c>
      <c r="E266" t="s">
        <v>1969</v>
      </c>
      <c r="F266" t="s">
        <v>764</v>
      </c>
      <c r="G266" s="57">
        <v>0.24565999999999999</v>
      </c>
      <c r="H266">
        <v>0</v>
      </c>
      <c r="I266">
        <v>0</v>
      </c>
      <c r="J266" s="12">
        <v>3</v>
      </c>
      <c r="K266" s="12">
        <v>3</v>
      </c>
      <c r="L266">
        <v>0</v>
      </c>
      <c r="M266">
        <v>0</v>
      </c>
      <c r="N266" s="12">
        <v>0.17558633293318762</v>
      </c>
      <c r="O266" s="12">
        <v>4.8328289108272271</v>
      </c>
      <c r="P266" s="12">
        <v>4.1673865500752925</v>
      </c>
      <c r="Q266">
        <v>0</v>
      </c>
      <c r="R266" s="58">
        <v>2.5376597439996823E-6</v>
      </c>
      <c r="S266" s="58">
        <v>0</v>
      </c>
      <c r="T266" s="58">
        <v>0</v>
      </c>
      <c r="U266" s="58">
        <v>1.507705639033297E-3</v>
      </c>
      <c r="V266" s="58">
        <v>3.6303355775543313E-3</v>
      </c>
      <c r="W266" s="58">
        <v>0</v>
      </c>
      <c r="X266" s="58">
        <v>0</v>
      </c>
      <c r="Y266" s="58">
        <v>1.7602347471248834E-6</v>
      </c>
      <c r="Z266" s="58">
        <v>1.2631772656512339E-6</v>
      </c>
      <c r="AA266" s="58">
        <v>2.1916387724471114E-6</v>
      </c>
      <c r="AB266" s="58">
        <v>0</v>
      </c>
      <c r="AC266" s="17">
        <v>4.6779944791971366E-4</v>
      </c>
      <c r="AD266" s="12">
        <v>259</v>
      </c>
      <c r="AE266" s="16">
        <v>10</v>
      </c>
      <c r="AF266" s="17">
        <v>1.0000000000000009</v>
      </c>
      <c r="AG266" t="str">
        <f>IF(AF266&lt;='CAV Tier 1 Analysis'!$A$5,"Tier 1", "Tier 2")</f>
        <v>Tier 2</v>
      </c>
      <c r="AH266" t="str">
        <f>C266&amp;" - "&amp;AG266</f>
        <v>Oregon - Tier 2</v>
      </c>
      <c r="AI266" t="str">
        <f t="shared" si="9"/>
        <v>Adrian, City Of - Tier 2</v>
      </c>
    </row>
  </sheetData>
  <autoFilter ref="A7:AI266">
    <sortState ref="A8:AI266">
      <sortCondition ref="AG8:AG266"/>
      <sortCondition descending="1" ref="AC8:AC266"/>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99"/>
  <sheetViews>
    <sheetView workbookViewId="0">
      <selection activeCell="AG22" sqref="AG22"/>
    </sheetView>
  </sheetViews>
  <sheetFormatPr defaultRowHeight="14.4" x14ac:dyDescent="0.3"/>
  <cols>
    <col min="3" max="3" width="11.5546875" bestFit="1" customWidth="1"/>
    <col min="4" max="4" width="28.33203125" bestFit="1" customWidth="1"/>
    <col min="5" max="5" width="40.88671875" bestFit="1" customWidth="1"/>
    <col min="15" max="15" width="12.109375" bestFit="1" customWidth="1"/>
    <col min="16" max="16" width="11.5546875" bestFit="1" customWidth="1"/>
    <col min="17" max="17" width="10.5546875" bestFit="1" customWidth="1"/>
    <col min="18" max="29" width="9.109375" style="24"/>
    <col min="32" max="32" width="11.109375" style="24" bestFit="1" customWidth="1"/>
    <col min="33" max="33" width="9.5546875" customWidth="1"/>
    <col min="34" max="34" width="18.33203125" bestFit="1" customWidth="1"/>
    <col min="35" max="35" width="35" bestFit="1" customWidth="1"/>
  </cols>
  <sheetData>
    <row r="1" spans="1:35" ht="15.6" x14ac:dyDescent="0.3">
      <c r="A1" s="1" t="s">
        <v>774</v>
      </c>
    </row>
    <row r="2" spans="1:35" ht="15.6" x14ac:dyDescent="0.3">
      <c r="A2" s="1" t="s">
        <v>2292</v>
      </c>
    </row>
    <row r="3" spans="1:35" x14ac:dyDescent="0.3">
      <c r="A3" s="2" t="s">
        <v>2320</v>
      </c>
    </row>
    <row r="4" spans="1:35" x14ac:dyDescent="0.3">
      <c r="A4" s="13"/>
    </row>
    <row r="6" spans="1:35" ht="15" thickBot="1" x14ac:dyDescent="0.35">
      <c r="G6" s="16">
        <f>SUBTOTAL(9,G8:G299)</f>
        <v>65260.665720000019</v>
      </c>
      <c r="H6" s="16">
        <f t="shared" ref="H6:AC6" si="0">SUBTOTAL(9,H8:H299)</f>
        <v>35459</v>
      </c>
      <c r="I6" s="16">
        <f t="shared" si="0"/>
        <v>1955</v>
      </c>
      <c r="J6" s="16">
        <f t="shared" si="0"/>
        <v>4668.9532070572568</v>
      </c>
      <c r="K6" s="16">
        <f t="shared" si="0"/>
        <v>712.61549852970052</v>
      </c>
      <c r="L6" s="16">
        <f t="shared" si="0"/>
        <v>1275</v>
      </c>
      <c r="M6" s="16">
        <f t="shared" si="0"/>
        <v>8451.6280136799451</v>
      </c>
      <c r="N6" s="16">
        <f t="shared" si="0"/>
        <v>115118.05134271075</v>
      </c>
      <c r="O6" s="16">
        <f t="shared" si="0"/>
        <v>6521363.8082107101</v>
      </c>
      <c r="P6" s="16">
        <f t="shared" si="0"/>
        <v>3490473.4418754415</v>
      </c>
      <c r="Q6" s="16">
        <f t="shared" si="0"/>
        <v>999322.28878345911</v>
      </c>
      <c r="R6" s="40">
        <f t="shared" si="0"/>
        <v>0.99999999999999922</v>
      </c>
      <c r="S6" s="40">
        <f t="shared" si="0"/>
        <v>1.0000000000000007</v>
      </c>
      <c r="T6" s="40">
        <f t="shared" si="0"/>
        <v>1</v>
      </c>
      <c r="U6" s="40">
        <f t="shared" si="0"/>
        <v>1.0000000000000002</v>
      </c>
      <c r="V6" s="40">
        <f t="shared" si="0"/>
        <v>0.99999999999999811</v>
      </c>
      <c r="W6" s="40">
        <f t="shared" si="0"/>
        <v>0.99999999999999856</v>
      </c>
      <c r="X6" s="40">
        <f t="shared" si="0"/>
        <v>0.99999999999999989</v>
      </c>
      <c r="Y6" s="40">
        <f t="shared" si="0"/>
        <v>0.99999999999999956</v>
      </c>
      <c r="Z6" s="40">
        <f t="shared" si="0"/>
        <v>1.0000000000000002</v>
      </c>
      <c r="AA6" s="40">
        <f t="shared" si="0"/>
        <v>1.0000000000000007</v>
      </c>
      <c r="AB6" s="40">
        <f t="shared" si="0"/>
        <v>0.99999999999999956</v>
      </c>
      <c r="AC6" s="40">
        <f t="shared" si="0"/>
        <v>1.0000000000000002</v>
      </c>
      <c r="AD6" s="16">
        <f>SUBTOTAL(3,AD8:AD299)</f>
        <v>292</v>
      </c>
      <c r="AE6" s="16">
        <f>SUBTOTAL(3,AE8:AE299)</f>
        <v>292</v>
      </c>
    </row>
    <row r="7" spans="1:35" ht="208.2" thickBot="1" x14ac:dyDescent="0.35">
      <c r="A7" s="7" t="s">
        <v>781</v>
      </c>
      <c r="B7" s="8" t="s">
        <v>0</v>
      </c>
      <c r="C7" s="8" t="s">
        <v>1</v>
      </c>
      <c r="D7" s="8" t="s">
        <v>20</v>
      </c>
      <c r="E7" s="8" t="s">
        <v>789</v>
      </c>
      <c r="F7" s="32" t="s">
        <v>2</v>
      </c>
      <c r="G7" s="9" t="s">
        <v>9</v>
      </c>
      <c r="H7" s="10" t="s">
        <v>10</v>
      </c>
      <c r="I7" s="10" t="s">
        <v>11</v>
      </c>
      <c r="J7" s="10" t="s">
        <v>12</v>
      </c>
      <c r="K7" s="10" t="s">
        <v>13</v>
      </c>
      <c r="L7" s="10" t="s">
        <v>14</v>
      </c>
      <c r="M7" s="10" t="s">
        <v>15</v>
      </c>
      <c r="N7" s="10" t="s">
        <v>16</v>
      </c>
      <c r="O7" s="10" t="s">
        <v>17</v>
      </c>
      <c r="P7" s="10" t="s">
        <v>18</v>
      </c>
      <c r="Q7" s="42" t="s">
        <v>19</v>
      </c>
      <c r="R7" s="41" t="s">
        <v>2279</v>
      </c>
      <c r="S7" s="36" t="s">
        <v>2280</v>
      </c>
      <c r="T7" s="36" t="s">
        <v>2281</v>
      </c>
      <c r="U7" s="36" t="s">
        <v>2282</v>
      </c>
      <c r="V7" s="36" t="s">
        <v>2283</v>
      </c>
      <c r="W7" s="36" t="s">
        <v>2284</v>
      </c>
      <c r="X7" s="36" t="s">
        <v>2285</v>
      </c>
      <c r="Y7" s="36" t="s">
        <v>2286</v>
      </c>
      <c r="Z7" s="36" t="s">
        <v>2287</v>
      </c>
      <c r="AA7" s="36" t="s">
        <v>2288</v>
      </c>
      <c r="AB7" s="36" t="s">
        <v>2289</v>
      </c>
      <c r="AC7" s="28" t="s">
        <v>784</v>
      </c>
      <c r="AD7" s="29" t="s">
        <v>785</v>
      </c>
      <c r="AE7" s="30" t="s">
        <v>783</v>
      </c>
      <c r="AF7" s="37" t="s">
        <v>786</v>
      </c>
      <c r="AG7" s="38" t="s">
        <v>782</v>
      </c>
      <c r="AH7" s="38" t="s">
        <v>787</v>
      </c>
      <c r="AI7" s="39" t="s">
        <v>780</v>
      </c>
    </row>
    <row r="8" spans="1:35" x14ac:dyDescent="0.3">
      <c r="A8" s="12">
        <v>1</v>
      </c>
      <c r="B8">
        <v>10</v>
      </c>
      <c r="C8" t="s">
        <v>26</v>
      </c>
      <c r="D8" t="s">
        <v>1519</v>
      </c>
      <c r="E8" t="s">
        <v>2269</v>
      </c>
      <c r="F8" t="s">
        <v>30</v>
      </c>
      <c r="G8" s="57">
        <v>1995.7711799999997</v>
      </c>
      <c r="H8">
        <v>1685</v>
      </c>
      <c r="I8">
        <v>279</v>
      </c>
      <c r="J8" s="12">
        <v>22.929471032745592</v>
      </c>
      <c r="K8" s="12">
        <v>1.0201511335012594</v>
      </c>
      <c r="L8">
        <v>119</v>
      </c>
      <c r="M8" s="12">
        <v>794.01455050573406</v>
      </c>
      <c r="N8" s="12">
        <v>7344.8509615396033</v>
      </c>
      <c r="O8" s="12">
        <v>364481.13596170949</v>
      </c>
      <c r="P8" s="12">
        <v>44679.263465131284</v>
      </c>
      <c r="Q8" s="12">
        <v>66724.217661129951</v>
      </c>
      <c r="R8" s="58">
        <f t="shared" ref="R8:AB8" si="1">G8/G$6</f>
        <v>3.0581532658015293E-2</v>
      </c>
      <c r="S8" s="58">
        <f t="shared" si="1"/>
        <v>4.7519670605488028E-2</v>
      </c>
      <c r="T8" s="58">
        <f t="shared" si="1"/>
        <v>0.14271099744245525</v>
      </c>
      <c r="U8" s="58">
        <f t="shared" si="1"/>
        <v>4.9110517959543992E-3</v>
      </c>
      <c r="V8" s="58">
        <f t="shared" si="1"/>
        <v>1.4315590042681921E-3</v>
      </c>
      <c r="W8" s="58">
        <f t="shared" si="1"/>
        <v>9.3333333333333338E-2</v>
      </c>
      <c r="X8" s="58">
        <f t="shared" si="1"/>
        <v>9.3948118542430986E-2</v>
      </c>
      <c r="Y8" s="58">
        <f t="shared" si="1"/>
        <v>6.3802773551766501E-2</v>
      </c>
      <c r="Z8" s="58">
        <f t="shared" si="1"/>
        <v>5.5890323969168876E-2</v>
      </c>
      <c r="AA8" s="58">
        <f t="shared" si="1"/>
        <v>1.2800344769598071E-2</v>
      </c>
      <c r="AB8" s="58">
        <f t="shared" si="1"/>
        <v>6.6769468078569261E-2</v>
      </c>
      <c r="AC8" s="17">
        <f>SUM(R8:AB8)/11</f>
        <v>5.5790833977368018E-2</v>
      </c>
      <c r="AD8" s="12">
        <v>1</v>
      </c>
      <c r="AE8" s="16">
        <f>TRUNC(AD8/(292/10)-0.001)+1</f>
        <v>1</v>
      </c>
      <c r="AF8" s="17">
        <v>5.5790833977368018E-2</v>
      </c>
      <c r="AG8" t="str">
        <f>IF(AF8&lt;='CAV Tier 1 Analysis'!$A$5,"Tier 1", "Tier 2")</f>
        <v>Tier 2</v>
      </c>
      <c r="AH8" t="str">
        <f t="shared" ref="AH8:AH71" si="2">C8&amp;" - "&amp;AG8</f>
        <v>Washington - Tier 2</v>
      </c>
      <c r="AI8" t="str">
        <f t="shared" ref="AI8:AI71" si="3">D8&amp;" - "&amp;AG8</f>
        <v>Snohomish County * - Tier 2</v>
      </c>
    </row>
    <row r="9" spans="1:35" x14ac:dyDescent="0.3">
      <c r="A9" s="12">
        <v>2</v>
      </c>
      <c r="B9">
        <v>10</v>
      </c>
      <c r="C9" t="s">
        <v>26</v>
      </c>
      <c r="D9" t="s">
        <v>1347</v>
      </c>
      <c r="E9" t="s">
        <v>2042</v>
      </c>
      <c r="F9" t="s">
        <v>28</v>
      </c>
      <c r="G9" s="57">
        <v>1783.3291900000008</v>
      </c>
      <c r="H9">
        <v>1909</v>
      </c>
      <c r="I9">
        <v>202</v>
      </c>
      <c r="J9" s="12">
        <v>24.959001782531196</v>
      </c>
      <c r="K9" s="12">
        <v>1.0035650623885919</v>
      </c>
      <c r="L9">
        <v>84</v>
      </c>
      <c r="M9" s="12">
        <v>998.87247471679564</v>
      </c>
      <c r="N9" s="12">
        <v>4401.9555362986002</v>
      </c>
      <c r="O9" s="12">
        <v>450596.93664522888</v>
      </c>
      <c r="P9">
        <v>0</v>
      </c>
      <c r="Q9" s="12">
        <v>104927.25614607637</v>
      </c>
      <c r="R9" s="58">
        <v>2.7326248825768191E-2</v>
      </c>
      <c r="S9" s="58">
        <v>5.3836825629600384E-2</v>
      </c>
      <c r="T9" s="58">
        <v>0.10332480818414322</v>
      </c>
      <c r="U9" s="58">
        <v>5.3457382577330069E-3</v>
      </c>
      <c r="V9" s="58">
        <v>1.4082840809092579E-3</v>
      </c>
      <c r="W9" s="58">
        <v>6.5882352941176475E-2</v>
      </c>
      <c r="X9" s="58">
        <v>0.11818698990301089</v>
      </c>
      <c r="Y9" s="58">
        <v>3.8238621006481545E-2</v>
      </c>
      <c r="Z9" s="58">
        <v>6.9095506691085953E-2</v>
      </c>
      <c r="AA9" s="58">
        <v>0</v>
      </c>
      <c r="AB9" s="58">
        <v>0.10499841474947109</v>
      </c>
      <c r="AC9" s="17">
        <v>5.3422162751761822E-2</v>
      </c>
      <c r="AD9" s="12">
        <v>2</v>
      </c>
      <c r="AE9" s="16">
        <v>1</v>
      </c>
      <c r="AF9" s="17">
        <v>0.10921299672912985</v>
      </c>
      <c r="AG9" t="str">
        <f>IF(AF9&lt;='CAV Tier 1 Analysis'!$A$5,"Tier 1", "Tier 2")</f>
        <v>Tier 2</v>
      </c>
      <c r="AH9" t="str">
        <f t="shared" si="2"/>
        <v>Washington - Tier 2</v>
      </c>
      <c r="AI9" t="str">
        <f t="shared" si="3"/>
        <v>King County* - Tier 2</v>
      </c>
    </row>
    <row r="10" spans="1:35" x14ac:dyDescent="0.3">
      <c r="A10" s="12">
        <v>3</v>
      </c>
      <c r="B10">
        <v>10</v>
      </c>
      <c r="C10" t="s">
        <v>26</v>
      </c>
      <c r="D10" t="s">
        <v>1357</v>
      </c>
      <c r="E10" t="s">
        <v>2059</v>
      </c>
      <c r="F10" t="s">
        <v>27</v>
      </c>
      <c r="G10" s="57">
        <v>99.072169999999957</v>
      </c>
      <c r="H10">
        <v>501</v>
      </c>
      <c r="I10">
        <v>17</v>
      </c>
      <c r="J10" s="12">
        <v>25</v>
      </c>
      <c r="K10" s="12">
        <v>1</v>
      </c>
      <c r="L10">
        <v>5</v>
      </c>
      <c r="M10" s="12">
        <v>158.86769281423841</v>
      </c>
      <c r="N10" s="12">
        <v>244.39783577787617</v>
      </c>
      <c r="O10" s="12">
        <v>593356.36445458315</v>
      </c>
      <c r="P10" s="12">
        <v>535955.28349148203</v>
      </c>
      <c r="Q10" s="12">
        <v>86379.596251392737</v>
      </c>
      <c r="R10" s="58">
        <v>1.5180992854879497E-3</v>
      </c>
      <c r="S10" s="58">
        <v>1.412899404946558E-2</v>
      </c>
      <c r="T10" s="58">
        <v>8.6956521739130436E-3</v>
      </c>
      <c r="U10" s="58">
        <v>5.354519287580733E-3</v>
      </c>
      <c r="V10" s="58">
        <v>1.4032812955419068E-3</v>
      </c>
      <c r="W10" s="58">
        <v>3.9215686274509803E-3</v>
      </c>
      <c r="X10" s="58">
        <v>1.8797288824956866E-2</v>
      </c>
      <c r="Y10" s="58">
        <v>2.1230192218099197E-3</v>
      </c>
      <c r="Z10" s="58">
        <v>9.0986545438167241E-2</v>
      </c>
      <c r="AA10" s="58">
        <v>0.15354801932070045</v>
      </c>
      <c r="AB10" s="58">
        <v>8.6438176373058104E-2</v>
      </c>
      <c r="AC10" s="17">
        <v>3.5174105808921163E-2</v>
      </c>
      <c r="AD10" s="12">
        <v>3</v>
      </c>
      <c r="AE10" s="16">
        <v>1</v>
      </c>
      <c r="AF10" s="17">
        <v>0.14438710253805101</v>
      </c>
      <c r="AG10" t="str">
        <f>IF(AF10&lt;='CAV Tier 1 Analysis'!$A$5,"Tier 1", "Tier 2")</f>
        <v>Tier 2</v>
      </c>
      <c r="AH10" t="str">
        <f t="shared" si="2"/>
        <v>Washington - Tier 2</v>
      </c>
      <c r="AI10" t="str">
        <f t="shared" si="3"/>
        <v>Seattle, City Of - Tier 2</v>
      </c>
    </row>
    <row r="11" spans="1:35" x14ac:dyDescent="0.3">
      <c r="A11" s="12">
        <v>4</v>
      </c>
      <c r="B11">
        <v>10</v>
      </c>
      <c r="C11" t="s">
        <v>26</v>
      </c>
      <c r="D11" t="s">
        <v>1399</v>
      </c>
      <c r="E11" t="s">
        <v>2115</v>
      </c>
      <c r="F11" t="s">
        <v>44</v>
      </c>
      <c r="G11" s="57">
        <v>1700.8119999999994</v>
      </c>
      <c r="H11">
        <v>2618</v>
      </c>
      <c r="I11">
        <v>175</v>
      </c>
      <c r="J11" s="12">
        <v>17.828947368421051</v>
      </c>
      <c r="K11" s="12">
        <v>1.0526315789473684</v>
      </c>
      <c r="L11">
        <v>70</v>
      </c>
      <c r="M11" s="12">
        <v>434.78260877745464</v>
      </c>
      <c r="N11" s="12">
        <v>2482.4132346076344</v>
      </c>
      <c r="O11" s="12">
        <v>60585.657013972472</v>
      </c>
      <c r="P11">
        <v>0</v>
      </c>
      <c r="Q11" s="12">
        <v>6030.4727006802204</v>
      </c>
      <c r="R11" s="58">
        <v>2.6061824243370574E-2</v>
      </c>
      <c r="S11" s="58">
        <v>7.383174934431315E-2</v>
      </c>
      <c r="T11" s="58">
        <v>8.9514066496163683E-2</v>
      </c>
      <c r="U11" s="58">
        <v>3.8186177024588908E-3</v>
      </c>
      <c r="V11" s="58">
        <v>1.4771382058335861E-3</v>
      </c>
      <c r="W11" s="58">
        <v>5.4901960784313725E-2</v>
      </c>
      <c r="X11" s="58">
        <v>5.1443651811663778E-2</v>
      </c>
      <c r="Y11" s="58">
        <v>2.1564065805955986E-2</v>
      </c>
      <c r="Z11" s="58">
        <v>9.2903353954417057E-3</v>
      </c>
      <c r="AA11" s="58">
        <v>0</v>
      </c>
      <c r="AB11" s="58">
        <v>6.0345623912997203E-3</v>
      </c>
      <c r="AC11" s="17">
        <v>3.0721633834619531E-2</v>
      </c>
      <c r="AD11" s="12">
        <v>4</v>
      </c>
      <c r="AE11" s="16">
        <v>1</v>
      </c>
      <c r="AF11" s="17">
        <v>0.17510873637267055</v>
      </c>
      <c r="AG11" t="str">
        <f>IF(AF11&lt;='CAV Tier 1 Analysis'!$A$5,"Tier 1", "Tier 2")</f>
        <v>Tier 2</v>
      </c>
      <c r="AH11" t="str">
        <f t="shared" si="2"/>
        <v>Washington - Tier 2</v>
      </c>
      <c r="AI11" t="str">
        <f t="shared" si="3"/>
        <v>Skagit County * - Tier 2</v>
      </c>
    </row>
    <row r="12" spans="1:35" x14ac:dyDescent="0.3">
      <c r="A12" s="12">
        <v>5</v>
      </c>
      <c r="B12">
        <v>10</v>
      </c>
      <c r="C12" t="s">
        <v>26</v>
      </c>
      <c r="D12" t="s">
        <v>1114</v>
      </c>
      <c r="E12" t="s">
        <v>2103</v>
      </c>
      <c r="F12" t="s">
        <v>33</v>
      </c>
      <c r="G12" s="57">
        <v>1549.0698499999996</v>
      </c>
      <c r="H12">
        <v>1095</v>
      </c>
      <c r="I12">
        <v>53</v>
      </c>
      <c r="J12" s="12">
        <v>20.051546391752577</v>
      </c>
      <c r="K12" s="12">
        <v>1.0171821305841924</v>
      </c>
      <c r="L12">
        <v>71</v>
      </c>
      <c r="M12" s="12">
        <v>347.58468292440153</v>
      </c>
      <c r="N12" s="12">
        <v>1870.1611018445155</v>
      </c>
      <c r="O12" s="12">
        <v>385657.60378094611</v>
      </c>
      <c r="P12">
        <v>0</v>
      </c>
      <c r="Q12" s="12">
        <v>69356.158959644439</v>
      </c>
      <c r="R12" s="58">
        <v>2.3736654122504086E-2</v>
      </c>
      <c r="S12" s="58">
        <v>3.088073549733495E-2</v>
      </c>
      <c r="T12" s="58">
        <v>2.710997442455243E-2</v>
      </c>
      <c r="U12" s="58">
        <v>4.2946556760183607E-3</v>
      </c>
      <c r="V12" s="58">
        <v>1.4273926580082627E-3</v>
      </c>
      <c r="W12" s="58">
        <v>5.5686274509803922E-2</v>
      </c>
      <c r="X12" s="58">
        <v>4.1126358420152331E-2</v>
      </c>
      <c r="Y12" s="58">
        <v>1.6245593805935578E-2</v>
      </c>
      <c r="Z12" s="58">
        <v>5.9137569245160754E-2</v>
      </c>
      <c r="AA12" s="58">
        <v>0</v>
      </c>
      <c r="AB12" s="58">
        <v>6.9403194282873712E-2</v>
      </c>
      <c r="AC12" s="17">
        <v>2.9913491149304038E-2</v>
      </c>
      <c r="AD12" s="12">
        <v>5</v>
      </c>
      <c r="AE12" s="16">
        <v>1</v>
      </c>
      <c r="AF12" s="17">
        <v>0.20502222752197458</v>
      </c>
      <c r="AG12" t="str">
        <f>IF(AF12&lt;='CAV Tier 1 Analysis'!$A$5,"Tier 1", "Tier 2")</f>
        <v>Tier 2</v>
      </c>
      <c r="AH12" t="str">
        <f t="shared" si="2"/>
        <v>Washington - Tier 2</v>
      </c>
      <c r="AI12" t="str">
        <f t="shared" si="3"/>
        <v>Pierce County* - Tier 2</v>
      </c>
    </row>
    <row r="13" spans="1:35" x14ac:dyDescent="0.3">
      <c r="A13" s="12">
        <v>6</v>
      </c>
      <c r="B13">
        <v>10</v>
      </c>
      <c r="C13" t="s">
        <v>26</v>
      </c>
      <c r="D13" t="s">
        <v>1030</v>
      </c>
      <c r="E13" t="s">
        <v>2071</v>
      </c>
      <c r="F13" t="s">
        <v>45</v>
      </c>
      <c r="G13" s="57">
        <v>2417.6836699999994</v>
      </c>
      <c r="H13">
        <v>1203</v>
      </c>
      <c r="I13">
        <v>114</v>
      </c>
      <c r="J13" s="12">
        <v>20.358974358974358</v>
      </c>
      <c r="K13" s="12">
        <v>2.0641025641025643</v>
      </c>
      <c r="L13">
        <v>124</v>
      </c>
      <c r="M13" s="12">
        <v>620.70794373194383</v>
      </c>
      <c r="N13" s="12">
        <v>581.19877277031458</v>
      </c>
      <c r="O13" s="12">
        <v>57586.279508182684</v>
      </c>
      <c r="P13" s="12">
        <v>1860.0591657304831</v>
      </c>
      <c r="Q13" s="12">
        <v>3186.9907398559444</v>
      </c>
      <c r="R13" s="58">
        <v>3.7046567688614113E-2</v>
      </c>
      <c r="S13" s="58">
        <v>3.3926506669674839E-2</v>
      </c>
      <c r="T13" s="58">
        <v>5.8312020460358056E-2</v>
      </c>
      <c r="U13" s="58">
        <v>4.3605008352195912E-3</v>
      </c>
      <c r="V13" s="58">
        <v>2.8965165202852186E-3</v>
      </c>
      <c r="W13" s="58">
        <v>9.7254901960784318E-2</v>
      </c>
      <c r="X13" s="58">
        <v>7.3442411654565928E-2</v>
      </c>
      <c r="Y13" s="58">
        <v>5.0487196924491372E-3</v>
      </c>
      <c r="Z13" s="58">
        <v>8.8304043757961789E-3</v>
      </c>
      <c r="AA13" s="58">
        <v>5.3289595142459181E-4</v>
      </c>
      <c r="AB13" s="58">
        <v>3.1891520639809588E-3</v>
      </c>
      <c r="AC13" s="17">
        <v>2.95309634430139E-2</v>
      </c>
      <c r="AD13" s="12">
        <v>6</v>
      </c>
      <c r="AE13" s="16">
        <v>1</v>
      </c>
      <c r="AF13" s="17">
        <v>0.23455319096498847</v>
      </c>
      <c r="AG13" t="str">
        <f>IF(AF13&lt;='CAV Tier 1 Analysis'!$A$5,"Tier 1", "Tier 2")</f>
        <v>Tier 2</v>
      </c>
      <c r="AH13" t="str">
        <f t="shared" si="2"/>
        <v>Washington - Tier 2</v>
      </c>
      <c r="AI13" t="str">
        <f t="shared" si="3"/>
        <v>Lewis County * - Tier 2</v>
      </c>
    </row>
    <row r="14" spans="1:35" x14ac:dyDescent="0.3">
      <c r="A14" s="12">
        <v>7</v>
      </c>
      <c r="B14">
        <v>10</v>
      </c>
      <c r="C14" t="s">
        <v>26</v>
      </c>
      <c r="D14" t="s">
        <v>1323</v>
      </c>
      <c r="E14" t="s">
        <v>2007</v>
      </c>
      <c r="F14" t="s">
        <v>63</v>
      </c>
      <c r="G14" s="57">
        <v>1137.2446899999995</v>
      </c>
      <c r="H14">
        <v>581</v>
      </c>
      <c r="I14">
        <v>58</v>
      </c>
      <c r="J14" s="12">
        <v>15.918918918918919</v>
      </c>
      <c r="K14" s="12">
        <v>2.1216216216216215</v>
      </c>
      <c r="L14">
        <v>116</v>
      </c>
      <c r="M14" s="12">
        <v>342.30687021277743</v>
      </c>
      <c r="N14" s="12">
        <v>462.31828037912584</v>
      </c>
      <c r="O14" s="12">
        <v>51417.720507294558</v>
      </c>
      <c r="P14">
        <v>0</v>
      </c>
      <c r="Q14" s="12">
        <v>6621.3522764755544</v>
      </c>
      <c r="R14" s="58">
        <v>1.7426188921812906E-2</v>
      </c>
      <c r="S14" s="58">
        <v>1.6385120843791422E-2</v>
      </c>
      <c r="T14" s="58">
        <v>2.9667519181585677E-2</v>
      </c>
      <c r="U14" s="58">
        <v>3.4095263355514074E-3</v>
      </c>
      <c r="V14" s="58">
        <v>2.9772319378389106E-3</v>
      </c>
      <c r="W14" s="58">
        <v>9.0980392156862738E-2</v>
      </c>
      <c r="X14" s="58">
        <v>4.0501885513502707E-2</v>
      </c>
      <c r="Y14" s="58">
        <v>4.0160363642951788E-3</v>
      </c>
      <c r="Z14" s="58">
        <v>7.8845042263333293E-3</v>
      </c>
      <c r="AA14" s="58">
        <v>0</v>
      </c>
      <c r="AB14" s="58">
        <v>6.625842684381795E-3</v>
      </c>
      <c r="AC14" s="17">
        <v>1.9988568015086913E-2</v>
      </c>
      <c r="AD14" s="12">
        <v>7</v>
      </c>
      <c r="AE14" s="16">
        <v>1</v>
      </c>
      <c r="AF14" s="17">
        <v>0.25454175898007536</v>
      </c>
      <c r="AG14" t="str">
        <f>IF(AF14&lt;='CAV Tier 1 Analysis'!$A$5,"Tier 1", "Tier 2")</f>
        <v>Tier 2</v>
      </c>
      <c r="AH14" t="str">
        <f t="shared" si="2"/>
        <v>Washington - Tier 2</v>
      </c>
      <c r="AI14" t="str">
        <f t="shared" si="3"/>
        <v>Cowlitz County * - Tier 2</v>
      </c>
    </row>
    <row r="15" spans="1:35" x14ac:dyDescent="0.3">
      <c r="A15" s="12">
        <v>8</v>
      </c>
      <c r="B15">
        <v>10</v>
      </c>
      <c r="C15" t="s">
        <v>26</v>
      </c>
      <c r="D15" t="s">
        <v>1321</v>
      </c>
      <c r="E15" t="s">
        <v>2002</v>
      </c>
      <c r="F15" t="s">
        <v>40</v>
      </c>
      <c r="G15" s="57">
        <v>45.893560000000015</v>
      </c>
      <c r="H15">
        <v>199</v>
      </c>
      <c r="I15">
        <v>0</v>
      </c>
      <c r="J15" s="12">
        <v>9</v>
      </c>
      <c r="K15" s="12">
        <v>1</v>
      </c>
      <c r="L15">
        <v>1</v>
      </c>
      <c r="M15" s="12">
        <v>12.886357040072724</v>
      </c>
      <c r="N15" s="12">
        <v>13078.095346496368</v>
      </c>
      <c r="O15" s="12">
        <v>162137.86483091183</v>
      </c>
      <c r="P15" s="12">
        <v>148696.44690526696</v>
      </c>
      <c r="Q15" s="12">
        <v>23974.245787085034</v>
      </c>
      <c r="R15" s="58">
        <v>7.0323462829670932E-4</v>
      </c>
      <c r="S15" s="58">
        <v>5.6121154008855296E-3</v>
      </c>
      <c r="T15" s="58">
        <v>0</v>
      </c>
      <c r="U15" s="58">
        <v>1.9276269435290637E-3</v>
      </c>
      <c r="V15" s="58">
        <v>1.4032812955419068E-3</v>
      </c>
      <c r="W15" s="58">
        <v>7.8431372549019605E-4</v>
      </c>
      <c r="X15" s="58">
        <v>1.5247189085007826E-3</v>
      </c>
      <c r="Y15" s="58">
        <v>0.11360594792872569</v>
      </c>
      <c r="Z15" s="58">
        <v>2.4862570100256096E-2</v>
      </c>
      <c r="AA15" s="58">
        <v>4.2600652714140673E-2</v>
      </c>
      <c r="AB15" s="58">
        <v>2.3990504421021634E-2</v>
      </c>
      <c r="AC15" s="17">
        <v>1.9728633278762571E-2</v>
      </c>
      <c r="AD15" s="12">
        <v>8</v>
      </c>
      <c r="AE15" s="16">
        <v>1</v>
      </c>
      <c r="AF15" s="17">
        <v>0.27427039225883793</v>
      </c>
      <c r="AG15" t="str">
        <f>IF(AF15&lt;='CAV Tier 1 Analysis'!$A$5,"Tier 1", "Tier 2")</f>
        <v>Tier 2</v>
      </c>
      <c r="AH15" t="str">
        <f t="shared" si="2"/>
        <v>Washington - Tier 2</v>
      </c>
      <c r="AI15" t="str">
        <f t="shared" si="3"/>
        <v>Vancouver, City Of - Tier 2</v>
      </c>
    </row>
    <row r="16" spans="1:35" x14ac:dyDescent="0.3">
      <c r="A16" s="12">
        <v>9</v>
      </c>
      <c r="B16">
        <v>10</v>
      </c>
      <c r="C16" t="s">
        <v>26</v>
      </c>
      <c r="D16" t="s">
        <v>850</v>
      </c>
      <c r="E16" t="s">
        <v>1999</v>
      </c>
      <c r="F16" t="s">
        <v>38</v>
      </c>
      <c r="G16" s="57">
        <v>582.38433000000032</v>
      </c>
      <c r="H16">
        <v>471</v>
      </c>
      <c r="I16">
        <v>9</v>
      </c>
      <c r="J16" s="12">
        <v>9.3157894736842106</v>
      </c>
      <c r="K16" s="12">
        <v>1.1776315789473684</v>
      </c>
      <c r="L16">
        <v>4</v>
      </c>
      <c r="M16" s="12">
        <v>90.057139792892542</v>
      </c>
      <c r="N16" s="12">
        <v>5934.6853054831299</v>
      </c>
      <c r="O16" s="12">
        <v>228584.72390814789</v>
      </c>
      <c r="P16" s="12">
        <v>58078.638287841517</v>
      </c>
      <c r="Q16" s="12">
        <v>52599.945855522703</v>
      </c>
      <c r="R16" s="58">
        <v>8.9239716385780092E-3</v>
      </c>
      <c r="S16" s="58">
        <v>1.3282946501593389E-2</v>
      </c>
      <c r="T16" s="58">
        <v>4.6035805626598461E-3</v>
      </c>
      <c r="U16" s="58">
        <v>1.9952629766353466E-3</v>
      </c>
      <c r="V16" s="58">
        <v>1.6525483677763246E-3</v>
      </c>
      <c r="W16" s="58">
        <v>3.1372549019607842E-3</v>
      </c>
      <c r="X16" s="58">
        <v>1.0655596726112953E-2</v>
      </c>
      <c r="Y16" s="58">
        <v>5.155303826170015E-2</v>
      </c>
      <c r="Z16" s="58">
        <v>3.5051674869043307E-2</v>
      </c>
      <c r="AA16" s="58">
        <v>1.6639186418400505E-2</v>
      </c>
      <c r="AB16" s="58">
        <v>5.2635617603962466E-2</v>
      </c>
      <c r="AC16" s="17">
        <v>1.8193698075311189E-2</v>
      </c>
      <c r="AD16" s="12">
        <v>9</v>
      </c>
      <c r="AE16" s="16">
        <v>1</v>
      </c>
      <c r="AF16" s="17">
        <v>0.29246409033414911</v>
      </c>
      <c r="AG16" t="str">
        <f>IF(AF16&lt;='CAV Tier 1 Analysis'!$A$5,"Tier 1", "Tier 2")</f>
        <v>Tier 2</v>
      </c>
      <c r="AH16" t="str">
        <f t="shared" si="2"/>
        <v>Washington - Tier 2</v>
      </c>
      <c r="AI16" t="str">
        <f t="shared" si="3"/>
        <v>Clark County * - Tier 2</v>
      </c>
    </row>
    <row r="17" spans="1:35" x14ac:dyDescent="0.3">
      <c r="A17" s="12">
        <v>10</v>
      </c>
      <c r="B17">
        <v>10</v>
      </c>
      <c r="C17" t="s">
        <v>26</v>
      </c>
      <c r="D17" t="s">
        <v>1429</v>
      </c>
      <c r="E17" t="s">
        <v>2156</v>
      </c>
      <c r="F17" t="s">
        <v>46</v>
      </c>
      <c r="G17" s="57">
        <v>826.91458</v>
      </c>
      <c r="H17">
        <v>860</v>
      </c>
      <c r="I17">
        <v>45</v>
      </c>
      <c r="J17" s="12">
        <v>17</v>
      </c>
      <c r="K17" s="12">
        <v>1</v>
      </c>
      <c r="L17">
        <v>22</v>
      </c>
      <c r="M17" s="12">
        <v>175.88847002794427</v>
      </c>
      <c r="N17" s="12">
        <v>2632.0704321115618</v>
      </c>
      <c r="O17" s="12">
        <v>100360.8614743349</v>
      </c>
      <c r="P17" s="12">
        <v>59556.481363962201</v>
      </c>
      <c r="Q17" s="12">
        <v>40874.589584850561</v>
      </c>
      <c r="R17" s="58">
        <v>1.2670949198524354E-2</v>
      </c>
      <c r="S17" s="58">
        <v>2.4253363039002791E-2</v>
      </c>
      <c r="T17" s="58">
        <v>2.3017902813299233E-2</v>
      </c>
      <c r="U17" s="58">
        <v>3.6410731155548984E-3</v>
      </c>
      <c r="V17" s="58">
        <v>1.4032812955419068E-3</v>
      </c>
      <c r="W17" s="58">
        <v>1.7254901960784313E-2</v>
      </c>
      <c r="X17" s="58">
        <v>2.081119397863326E-2</v>
      </c>
      <c r="Y17" s="58">
        <v>2.28640982140654E-2</v>
      </c>
      <c r="Z17" s="58">
        <v>1.5389551085614295E-2</v>
      </c>
      <c r="AA17" s="58">
        <v>1.7062579720406736E-2</v>
      </c>
      <c r="AB17" s="58">
        <v>4.0902309538807441E-2</v>
      </c>
      <c r="AC17" s="17">
        <v>1.8115563996384965E-2</v>
      </c>
      <c r="AD17" s="12">
        <v>10</v>
      </c>
      <c r="AE17" s="16">
        <v>1</v>
      </c>
      <c r="AF17" s="17">
        <v>0.31057965433053408</v>
      </c>
      <c r="AG17" t="str">
        <f>IF(AF17&lt;='CAV Tier 1 Analysis'!$A$5,"Tier 1", "Tier 2")</f>
        <v>Tier 2</v>
      </c>
      <c r="AH17" t="str">
        <f t="shared" si="2"/>
        <v>Washington - Tier 2</v>
      </c>
      <c r="AI17" t="str">
        <f t="shared" si="3"/>
        <v>Whatcom County * - Tier 2</v>
      </c>
    </row>
    <row r="18" spans="1:35" x14ac:dyDescent="0.3">
      <c r="A18" s="12">
        <v>11</v>
      </c>
      <c r="B18">
        <v>10</v>
      </c>
      <c r="C18" t="s">
        <v>26</v>
      </c>
      <c r="D18" t="s">
        <v>1047</v>
      </c>
      <c r="E18" t="s">
        <v>2072</v>
      </c>
      <c r="F18" t="s">
        <v>77</v>
      </c>
      <c r="G18" s="57">
        <v>7.4876799999999983</v>
      </c>
      <c r="H18">
        <v>997</v>
      </c>
      <c r="I18">
        <v>50</v>
      </c>
      <c r="J18" s="12">
        <v>21</v>
      </c>
      <c r="K18" s="12">
        <v>2</v>
      </c>
      <c r="L18">
        <v>80</v>
      </c>
      <c r="M18" s="12">
        <v>398.92506090003849</v>
      </c>
      <c r="N18" s="12">
        <v>1656.8111591808411</v>
      </c>
      <c r="O18" s="12">
        <v>10378.081869968983</v>
      </c>
      <c r="P18" s="12">
        <v>10205.85778779628</v>
      </c>
      <c r="Q18" s="12">
        <v>0</v>
      </c>
      <c r="R18" s="58">
        <v>1.1473496197733847E-4</v>
      </c>
      <c r="S18" s="58">
        <v>2.8116980174285794E-2</v>
      </c>
      <c r="T18" s="58">
        <v>2.557544757033248E-2</v>
      </c>
      <c r="U18" s="58">
        <v>4.4977962015678155E-3</v>
      </c>
      <c r="V18" s="58">
        <v>2.8065625910838137E-3</v>
      </c>
      <c r="W18" s="58">
        <v>6.2745098039215685E-2</v>
      </c>
      <c r="X18" s="58">
        <v>4.7200972434462543E-2</v>
      </c>
      <c r="Y18" s="58">
        <v>1.4392279402371503E-2</v>
      </c>
      <c r="Z18" s="58">
        <v>1.5913974707104179E-3</v>
      </c>
      <c r="AA18" s="58">
        <v>2.9239179033296535E-3</v>
      </c>
      <c r="AB18" s="58">
        <v>0</v>
      </c>
      <c r="AC18" s="17">
        <v>1.7269562431757913E-2</v>
      </c>
      <c r="AD18" s="12">
        <v>11</v>
      </c>
      <c r="AE18" s="16">
        <v>1</v>
      </c>
      <c r="AF18" s="17">
        <v>0.32784921676229201</v>
      </c>
      <c r="AG18" t="str">
        <f>IF(AF18&lt;='CAV Tier 1 Analysis'!$A$5,"Tier 1", "Tier 2")</f>
        <v>Tier 2</v>
      </c>
      <c r="AH18" t="str">
        <f t="shared" si="2"/>
        <v>Washington - Tier 2</v>
      </c>
      <c r="AI18" t="str">
        <f t="shared" si="3"/>
        <v>Centralia, City Of - Tier 2</v>
      </c>
    </row>
    <row r="19" spans="1:35" x14ac:dyDescent="0.3">
      <c r="A19" s="12">
        <v>12</v>
      </c>
      <c r="B19">
        <v>10</v>
      </c>
      <c r="C19" t="s">
        <v>26</v>
      </c>
      <c r="D19" t="s">
        <v>1443</v>
      </c>
      <c r="E19" t="s">
        <v>2175</v>
      </c>
      <c r="F19" t="s">
        <v>55</v>
      </c>
      <c r="G19" s="57">
        <v>4260.9949499999984</v>
      </c>
      <c r="H19">
        <v>619</v>
      </c>
      <c r="I19">
        <v>45</v>
      </c>
      <c r="J19" s="12">
        <v>18.386554621848738</v>
      </c>
      <c r="K19" s="12">
        <v>2.1176470588235294</v>
      </c>
      <c r="L19">
        <v>10</v>
      </c>
      <c r="M19" s="12">
        <v>183.78281187589752</v>
      </c>
      <c r="N19" s="12">
        <v>279.09672670080545</v>
      </c>
      <c r="O19" s="12">
        <v>122515.21982688679</v>
      </c>
      <c r="P19">
        <v>0</v>
      </c>
      <c r="Q19" s="12">
        <v>7680.6285158994142</v>
      </c>
      <c r="R19" s="58">
        <v>6.529193202352146E-2</v>
      </c>
      <c r="S19" s="58">
        <v>1.7456781071096196E-2</v>
      </c>
      <c r="T19" s="58">
        <v>2.3017902813299233E-2</v>
      </c>
      <c r="U19" s="58">
        <v>3.938046454193829E-3</v>
      </c>
      <c r="V19" s="58">
        <v>2.9716545082063913E-3</v>
      </c>
      <c r="W19" s="58">
        <v>7.8431372549019607E-3</v>
      </c>
      <c r="X19" s="58">
        <v>2.1745255657066736E-2</v>
      </c>
      <c r="Y19" s="58">
        <v>2.4244392903240175E-3</v>
      </c>
      <c r="Z19" s="58">
        <v>1.878674820635436E-2</v>
      </c>
      <c r="AA19" s="58">
        <v>0</v>
      </c>
      <c r="AB19" s="58">
        <v>7.6858372940420945E-3</v>
      </c>
      <c r="AC19" s="17">
        <v>1.5560157688455117E-2</v>
      </c>
      <c r="AD19" s="12">
        <v>12</v>
      </c>
      <c r="AE19" s="16">
        <v>1</v>
      </c>
      <c r="AF19" s="17">
        <v>0.34340937445074715</v>
      </c>
      <c r="AG19" t="str">
        <f>IF(AF19&lt;='CAV Tier 1 Analysis'!$A$5,"Tier 1", "Tier 2")</f>
        <v>Tier 2</v>
      </c>
      <c r="AH19" t="str">
        <f t="shared" si="2"/>
        <v>Washington - Tier 2</v>
      </c>
      <c r="AI19" t="str">
        <f t="shared" si="3"/>
        <v>Yakima County * - Tier 2</v>
      </c>
    </row>
    <row r="20" spans="1:35" x14ac:dyDescent="0.3">
      <c r="A20" s="12">
        <v>13</v>
      </c>
      <c r="B20">
        <v>10</v>
      </c>
      <c r="C20" t="s">
        <v>26</v>
      </c>
      <c r="D20" t="s">
        <v>1419</v>
      </c>
      <c r="E20" t="s">
        <v>2146</v>
      </c>
      <c r="F20" t="s">
        <v>54</v>
      </c>
      <c r="G20" s="57">
        <v>682.70148999999969</v>
      </c>
      <c r="H20">
        <v>612</v>
      </c>
      <c r="I20">
        <v>28</v>
      </c>
      <c r="J20" s="12">
        <v>21.829268292682926</v>
      </c>
      <c r="K20" s="12">
        <v>1.1056910569105691</v>
      </c>
      <c r="L20">
        <v>17</v>
      </c>
      <c r="M20" s="12">
        <v>190.95601023223202</v>
      </c>
      <c r="N20" s="12">
        <v>2448.0940762953933</v>
      </c>
      <c r="O20" s="12">
        <v>146897.93527649582</v>
      </c>
      <c r="P20" s="12">
        <v>31679.745911696387</v>
      </c>
      <c r="Q20" s="12">
        <v>29784.220626699855</v>
      </c>
      <c r="R20" s="58">
        <v>1.0461148112235339E-2</v>
      </c>
      <c r="S20" s="58">
        <v>1.7259369976592685E-2</v>
      </c>
      <c r="T20" s="58">
        <v>1.432225063938619E-2</v>
      </c>
      <c r="U20" s="58">
        <v>4.6754095242778106E-3</v>
      </c>
      <c r="V20" s="58">
        <v>1.5515955788105637E-3</v>
      </c>
      <c r="W20" s="58">
        <v>1.3333333333333334E-2</v>
      </c>
      <c r="X20" s="58">
        <v>2.2593991349731373E-2</v>
      </c>
      <c r="Y20" s="58">
        <v>2.1265944373982892E-2</v>
      </c>
      <c r="Z20" s="58">
        <v>2.2525646413338304E-2</v>
      </c>
      <c r="AA20" s="58">
        <v>9.0760598638661375E-3</v>
      </c>
      <c r="AB20" s="58">
        <v>2.9804419416040593E-2</v>
      </c>
      <c r="AC20" s="17">
        <v>1.5169924416508657E-2</v>
      </c>
      <c r="AD20" s="12">
        <v>13</v>
      </c>
      <c r="AE20" s="16">
        <v>1</v>
      </c>
      <c r="AF20" s="17">
        <v>0.35857929886725581</v>
      </c>
      <c r="AG20" t="str">
        <f>IF(AF20&lt;='CAV Tier 1 Analysis'!$A$5,"Tier 1", "Tier 2")</f>
        <v>Tier 2</v>
      </c>
      <c r="AH20" t="str">
        <f t="shared" si="2"/>
        <v>Washington - Tier 2</v>
      </c>
      <c r="AI20" t="str">
        <f t="shared" si="3"/>
        <v>Thurston County * - Tier 2</v>
      </c>
    </row>
    <row r="21" spans="1:35" x14ac:dyDescent="0.3">
      <c r="A21" s="12">
        <v>14</v>
      </c>
      <c r="B21">
        <v>10</v>
      </c>
      <c r="C21" t="s">
        <v>26</v>
      </c>
      <c r="D21" t="s">
        <v>1358</v>
      </c>
      <c r="E21" t="s">
        <v>2060</v>
      </c>
      <c r="F21" t="s">
        <v>98</v>
      </c>
      <c r="G21" s="57">
        <v>5.1004800000000001</v>
      </c>
      <c r="H21">
        <v>439</v>
      </c>
      <c r="I21">
        <v>99</v>
      </c>
      <c r="J21" s="12">
        <v>25</v>
      </c>
      <c r="K21" s="12">
        <v>1</v>
      </c>
      <c r="L21">
        <v>80</v>
      </c>
      <c r="M21" s="12">
        <v>182.45488659890839</v>
      </c>
      <c r="N21" s="12">
        <v>295.06765438311544</v>
      </c>
      <c r="O21" s="12">
        <v>1691.0718252262</v>
      </c>
      <c r="P21">
        <v>0</v>
      </c>
      <c r="Q21" s="12">
        <v>828.22468748164329</v>
      </c>
      <c r="R21" s="58">
        <v>7.8155500617838294E-5</v>
      </c>
      <c r="S21" s="58">
        <v>1.2380495783863053E-2</v>
      </c>
      <c r="T21" s="58">
        <v>5.0639386189258312E-2</v>
      </c>
      <c r="U21" s="58">
        <v>5.354519287580733E-3</v>
      </c>
      <c r="V21" s="58">
        <v>1.4032812955419068E-3</v>
      </c>
      <c r="W21" s="58">
        <v>6.2745098039215685E-2</v>
      </c>
      <c r="X21" s="58">
        <v>2.1588135008259225E-2</v>
      </c>
      <c r="Y21" s="58">
        <v>2.5631745060093834E-3</v>
      </c>
      <c r="Z21" s="58">
        <v>2.5931260315473572E-4</v>
      </c>
      <c r="AA21" s="58">
        <v>0</v>
      </c>
      <c r="AB21" s="58">
        <v>8.2878636529752159E-4</v>
      </c>
      <c r="AC21" s="17">
        <v>1.4349122234436218E-2</v>
      </c>
      <c r="AD21" s="12">
        <v>14</v>
      </c>
      <c r="AE21" s="16">
        <v>1</v>
      </c>
      <c r="AF21" s="17">
        <v>0.37292842110169205</v>
      </c>
      <c r="AG21" t="str">
        <f>IF(AF21&lt;='CAV Tier 1 Analysis'!$A$5,"Tier 1", "Tier 2")</f>
        <v>Tier 2</v>
      </c>
      <c r="AH21" t="str">
        <f t="shared" si="2"/>
        <v>Washington - Tier 2</v>
      </c>
      <c r="AI21" t="str">
        <f t="shared" si="3"/>
        <v>Snoqualmie, City Of - Tier 2</v>
      </c>
    </row>
    <row r="22" spans="1:35" x14ac:dyDescent="0.3">
      <c r="A22" s="12">
        <v>15</v>
      </c>
      <c r="B22">
        <v>10</v>
      </c>
      <c r="C22" t="s">
        <v>26</v>
      </c>
      <c r="D22" t="s">
        <v>1369</v>
      </c>
      <c r="E22" t="s">
        <v>2073</v>
      </c>
      <c r="F22" t="s">
        <v>107</v>
      </c>
      <c r="G22" s="57">
        <v>5.5615499999999995</v>
      </c>
      <c r="H22">
        <v>321</v>
      </c>
      <c r="I22">
        <v>99</v>
      </c>
      <c r="J22" s="12">
        <v>21</v>
      </c>
      <c r="K22" s="12">
        <v>2</v>
      </c>
      <c r="L22">
        <v>41</v>
      </c>
      <c r="M22" s="12">
        <v>213.98527029335347</v>
      </c>
      <c r="N22" s="12">
        <v>1146.9477873593153</v>
      </c>
      <c r="O22" s="12">
        <v>4972.9483183623706</v>
      </c>
      <c r="P22" s="12">
        <v>4845.0267989280492</v>
      </c>
      <c r="Q22" s="12">
        <v>186.14613093722619</v>
      </c>
      <c r="R22" s="58">
        <v>8.5220552665854691E-5</v>
      </c>
      <c r="S22" s="58">
        <v>9.0527087622324382E-3</v>
      </c>
      <c r="T22" s="58">
        <v>5.0639386189258312E-2</v>
      </c>
      <c r="U22" s="58">
        <v>4.4977962015678155E-3</v>
      </c>
      <c r="V22" s="58">
        <v>2.8065625910838137E-3</v>
      </c>
      <c r="W22" s="58">
        <v>3.215686274509804E-2</v>
      </c>
      <c r="X22" s="58">
        <v>2.5318822592167257E-2</v>
      </c>
      <c r="Y22" s="58">
        <v>9.9632314305321996E-3</v>
      </c>
      <c r="Z22" s="58">
        <v>7.6256262717641827E-4</v>
      </c>
      <c r="AA22" s="58">
        <v>1.3880715265734273E-3</v>
      </c>
      <c r="AB22" s="58">
        <v>1.8627236981157914E-4</v>
      </c>
      <c r="AC22" s="17">
        <v>1.2441590689833377E-2</v>
      </c>
      <c r="AD22" s="12">
        <v>15</v>
      </c>
      <c r="AE22" s="16">
        <v>1</v>
      </c>
      <c r="AF22" s="17">
        <v>0.38537001179152541</v>
      </c>
      <c r="AG22" t="str">
        <f>IF(AF22&lt;='CAV Tier 1 Analysis'!$A$5,"Tier 1", "Tier 2")</f>
        <v>Tier 2</v>
      </c>
      <c r="AH22" t="str">
        <f t="shared" si="2"/>
        <v>Washington - Tier 2</v>
      </c>
      <c r="AI22" t="str">
        <f t="shared" si="3"/>
        <v>Chehalis, City Of - Tier 2</v>
      </c>
    </row>
    <row r="23" spans="1:35" x14ac:dyDescent="0.3">
      <c r="A23" s="12">
        <v>16</v>
      </c>
      <c r="B23">
        <v>10</v>
      </c>
      <c r="C23" t="s">
        <v>26</v>
      </c>
      <c r="D23" t="s">
        <v>1415</v>
      </c>
      <c r="E23" t="s">
        <v>2142</v>
      </c>
      <c r="F23" t="s">
        <v>48</v>
      </c>
      <c r="G23" s="57">
        <v>58.537100000000009</v>
      </c>
      <c r="H23">
        <v>79</v>
      </c>
      <c r="I23">
        <v>0</v>
      </c>
      <c r="J23" s="12">
        <v>11</v>
      </c>
      <c r="K23" s="12">
        <v>1</v>
      </c>
      <c r="L23">
        <v>0</v>
      </c>
      <c r="M23" s="12">
        <v>7.8137345375838594</v>
      </c>
      <c r="N23" s="12">
        <v>2160.8894231349045</v>
      </c>
      <c r="O23" s="12">
        <v>204015.93763852242</v>
      </c>
      <c r="P23" s="12">
        <v>192778.57559102343</v>
      </c>
      <c r="Q23" s="12">
        <v>17698.272269965732</v>
      </c>
      <c r="R23" s="58">
        <v>8.9697368781300243E-4</v>
      </c>
      <c r="S23" s="58">
        <v>2.2279252093967681E-3</v>
      </c>
      <c r="T23" s="58">
        <v>0</v>
      </c>
      <c r="U23" s="58">
        <v>2.3559884865355222E-3</v>
      </c>
      <c r="V23" s="58">
        <v>1.4032812955419068E-3</v>
      </c>
      <c r="W23" s="58">
        <v>0</v>
      </c>
      <c r="X23" s="58">
        <v>9.2452418929659698E-4</v>
      </c>
      <c r="Y23" s="58">
        <v>1.8771073675507725E-2</v>
      </c>
      <c r="Z23" s="58">
        <v>3.1284244160961629E-2</v>
      </c>
      <c r="AA23" s="58">
        <v>5.5229921900635616E-2</v>
      </c>
      <c r="AB23" s="58">
        <v>1.771027472179271E-2</v>
      </c>
      <c r="AC23" s="17">
        <v>1.1891291575225588E-2</v>
      </c>
      <c r="AD23" s="12">
        <v>16</v>
      </c>
      <c r="AE23" s="16">
        <v>1</v>
      </c>
      <c r="AF23" s="17">
        <v>0.39726130336675103</v>
      </c>
      <c r="AG23" t="str">
        <f>IF(AF23&lt;='CAV Tier 1 Analysis'!$A$5,"Tier 1", "Tier 2")</f>
        <v>Tier 2</v>
      </c>
      <c r="AH23" t="str">
        <f t="shared" si="2"/>
        <v>Washington - Tier 2</v>
      </c>
      <c r="AI23" t="str">
        <f t="shared" si="3"/>
        <v>Spokane, City Of - Tier 2</v>
      </c>
    </row>
    <row r="24" spans="1:35" x14ac:dyDescent="0.3">
      <c r="A24" s="12">
        <v>17</v>
      </c>
      <c r="B24">
        <v>10</v>
      </c>
      <c r="C24" t="s">
        <v>26</v>
      </c>
      <c r="D24" t="s">
        <v>1411</v>
      </c>
      <c r="E24" t="s">
        <v>2135</v>
      </c>
      <c r="F24" t="s">
        <v>49</v>
      </c>
      <c r="G24" s="57">
        <v>1653.4805699999995</v>
      </c>
      <c r="H24">
        <v>162</v>
      </c>
      <c r="I24">
        <v>0</v>
      </c>
      <c r="J24" s="12">
        <v>10.886075949367088</v>
      </c>
      <c r="K24" s="12">
        <v>1.2468354430379747</v>
      </c>
      <c r="L24">
        <v>0</v>
      </c>
      <c r="M24" s="12">
        <v>19.915292503255728</v>
      </c>
      <c r="N24" s="12">
        <v>275.28334362896481</v>
      </c>
      <c r="O24" s="12">
        <v>167430.04689754435</v>
      </c>
      <c r="P24">
        <v>0</v>
      </c>
      <c r="Q24" s="12">
        <v>62634.035255743249</v>
      </c>
      <c r="R24" s="58">
        <v>2.5336556894688063E-2</v>
      </c>
      <c r="S24" s="58">
        <v>4.5686567585098287E-3</v>
      </c>
      <c r="T24" s="58">
        <v>0</v>
      </c>
      <c r="U24" s="58">
        <v>2.3315881454781923E-3</v>
      </c>
      <c r="V24" s="58">
        <v>1.7496608558338965E-3</v>
      </c>
      <c r="W24" s="58">
        <v>0</v>
      </c>
      <c r="X24" s="58">
        <v>2.3563853580659852E-3</v>
      </c>
      <c r="Y24" s="58">
        <v>2.3913134423152803E-3</v>
      </c>
      <c r="Z24" s="58">
        <v>2.5674084719325408E-2</v>
      </c>
      <c r="AA24" s="58">
        <v>0</v>
      </c>
      <c r="AB24" s="58">
        <v>6.2676511830824663E-2</v>
      </c>
      <c r="AC24" s="17">
        <v>1.155315981864012E-2</v>
      </c>
      <c r="AD24" s="12">
        <v>17</v>
      </c>
      <c r="AE24" s="16">
        <v>1</v>
      </c>
      <c r="AF24" s="17">
        <v>0.40881446318539116</v>
      </c>
      <c r="AG24" t="str">
        <f>IF(AF24&lt;='CAV Tier 1 Analysis'!$A$5,"Tier 1", "Tier 2")</f>
        <v>Tier 2</v>
      </c>
      <c r="AH24" t="str">
        <f t="shared" si="2"/>
        <v>Washington - Tier 2</v>
      </c>
      <c r="AI24" t="str">
        <f t="shared" si="3"/>
        <v>Spokane County* - Tier 2</v>
      </c>
    </row>
    <row r="25" spans="1:35" x14ac:dyDescent="0.3">
      <c r="A25" s="12">
        <v>18</v>
      </c>
      <c r="B25">
        <v>10</v>
      </c>
      <c r="C25" t="s">
        <v>26</v>
      </c>
      <c r="D25" t="s">
        <v>1375</v>
      </c>
      <c r="E25" t="s">
        <v>2082</v>
      </c>
      <c r="F25" t="s">
        <v>71</v>
      </c>
      <c r="G25" s="57">
        <v>959.44597999999962</v>
      </c>
      <c r="H25">
        <v>407</v>
      </c>
      <c r="I25">
        <v>36</v>
      </c>
      <c r="J25" s="12">
        <v>19.440677966101696</v>
      </c>
      <c r="K25" s="12">
        <v>1.9322033898305084</v>
      </c>
      <c r="L25">
        <v>18</v>
      </c>
      <c r="M25" s="12">
        <v>200.03141665151378</v>
      </c>
      <c r="N25" s="12">
        <v>128.11074138174249</v>
      </c>
      <c r="O25" s="12">
        <v>51707.057736342969</v>
      </c>
      <c r="P25" s="12">
        <v>20963.580652139954</v>
      </c>
      <c r="Q25" s="12">
        <v>16150.911359205427</v>
      </c>
      <c r="R25" s="58">
        <v>1.4701749812306378E-2</v>
      </c>
      <c r="S25" s="58">
        <v>1.1478045066132717E-2</v>
      </c>
      <c r="T25" s="58">
        <v>1.8414322250639385E-2</v>
      </c>
      <c r="U25" s="58">
        <v>4.1638194053254919E-3</v>
      </c>
      <c r="V25" s="58">
        <v>2.7114248761318199E-3</v>
      </c>
      <c r="W25" s="58">
        <v>1.411764705882353E-2</v>
      </c>
      <c r="X25" s="58">
        <v>2.3667797059659941E-2</v>
      </c>
      <c r="Y25" s="58">
        <v>1.1128640546594383E-3</v>
      </c>
      <c r="Z25" s="58">
        <v>7.9288718214495721E-3</v>
      </c>
      <c r="AA25" s="58">
        <v>6.0059418876071326E-3</v>
      </c>
      <c r="AB25" s="58">
        <v>1.6161864436013928E-2</v>
      </c>
      <c r="AC25" s="17">
        <v>1.0951304338977213E-2</v>
      </c>
      <c r="AD25" s="12">
        <v>18</v>
      </c>
      <c r="AE25" s="16">
        <v>1</v>
      </c>
      <c r="AF25" s="17">
        <v>0.41976576752436839</v>
      </c>
      <c r="AG25" t="str">
        <f>IF(AF25&lt;='CAV Tier 1 Analysis'!$A$5,"Tier 1", "Tier 2")</f>
        <v>Tier 2</v>
      </c>
      <c r="AH25" t="str">
        <f t="shared" si="2"/>
        <v>Washington - Tier 2</v>
      </c>
      <c r="AI25" t="str">
        <f t="shared" si="3"/>
        <v>Mason County* - Tier 2</v>
      </c>
    </row>
    <row r="26" spans="1:35" x14ac:dyDescent="0.3">
      <c r="A26" s="12">
        <v>19</v>
      </c>
      <c r="B26">
        <v>10</v>
      </c>
      <c r="C26" t="s">
        <v>26</v>
      </c>
      <c r="D26" t="s">
        <v>1398</v>
      </c>
      <c r="E26" t="s">
        <v>2113</v>
      </c>
      <c r="F26" t="s">
        <v>57</v>
      </c>
      <c r="G26" s="57">
        <v>49.763160000000013</v>
      </c>
      <c r="H26">
        <v>127</v>
      </c>
      <c r="I26">
        <v>7</v>
      </c>
      <c r="J26" s="12">
        <v>20</v>
      </c>
      <c r="K26" s="12">
        <v>1</v>
      </c>
      <c r="L26">
        <v>8</v>
      </c>
      <c r="M26" s="12">
        <v>43.405913933118384</v>
      </c>
      <c r="N26" s="12">
        <v>1157.7052587775083</v>
      </c>
      <c r="O26" s="12">
        <v>194503.72459562795</v>
      </c>
      <c r="P26" s="12">
        <v>180227.76290841482</v>
      </c>
      <c r="Q26" s="12">
        <v>803.42085446981946</v>
      </c>
      <c r="R26" s="58">
        <v>7.6252915061437098E-4</v>
      </c>
      <c r="S26" s="58">
        <v>3.5816012859922726E-3</v>
      </c>
      <c r="T26" s="58">
        <v>3.5805626598465474E-3</v>
      </c>
      <c r="U26" s="58">
        <v>4.2836154300645865E-3</v>
      </c>
      <c r="V26" s="58">
        <v>1.4032812955419068E-3</v>
      </c>
      <c r="W26" s="58">
        <v>6.2745098039215684E-3</v>
      </c>
      <c r="X26" s="58">
        <v>5.1358050618012119E-3</v>
      </c>
      <c r="Y26" s="58">
        <v>1.0056678733476616E-2</v>
      </c>
      <c r="Z26" s="58">
        <v>2.9825620884812228E-2</v>
      </c>
      <c r="AA26" s="58">
        <v>5.1634188286955686E-2</v>
      </c>
      <c r="AB26" s="58">
        <v>8.0396571104991222E-4</v>
      </c>
      <c r="AC26" s="17">
        <v>1.0667487118552445E-2</v>
      </c>
      <c r="AD26" s="12">
        <v>19</v>
      </c>
      <c r="AE26" s="16">
        <v>1</v>
      </c>
      <c r="AF26" s="17">
        <v>0.43043325464292082</v>
      </c>
      <c r="AG26" t="str">
        <f>IF(AF26&lt;='CAV Tier 1 Analysis'!$A$5,"Tier 1", "Tier 2")</f>
        <v>Tier 2</v>
      </c>
      <c r="AH26" t="str">
        <f t="shared" si="2"/>
        <v>Washington - Tier 2</v>
      </c>
      <c r="AI26" t="str">
        <f t="shared" si="3"/>
        <v>Tacoma, City Of - Tier 2</v>
      </c>
    </row>
    <row r="27" spans="1:35" x14ac:dyDescent="0.3">
      <c r="A27" s="12">
        <v>20</v>
      </c>
      <c r="B27">
        <v>10</v>
      </c>
      <c r="C27" t="s">
        <v>26</v>
      </c>
      <c r="D27" t="s">
        <v>1376</v>
      </c>
      <c r="E27" t="s">
        <v>2084</v>
      </c>
      <c r="F27" t="s">
        <v>65</v>
      </c>
      <c r="G27" s="57">
        <v>5305.12183</v>
      </c>
      <c r="H27">
        <v>235</v>
      </c>
      <c r="I27">
        <v>4</v>
      </c>
      <c r="J27" s="12">
        <v>12.426229508196721</v>
      </c>
      <c r="K27" s="12">
        <v>3.4262295081967213</v>
      </c>
      <c r="L27">
        <v>3</v>
      </c>
      <c r="M27" s="12">
        <v>29.83418371374141</v>
      </c>
      <c r="N27" s="12">
        <v>99.629237409223705</v>
      </c>
      <c r="O27" s="12">
        <v>34189.130682708499</v>
      </c>
      <c r="P27" s="12">
        <v>3461.0907381375437</v>
      </c>
      <c r="Q27" s="12">
        <v>2922.6662700081142</v>
      </c>
      <c r="R27" s="58">
        <v>8.1291261305263901E-2</v>
      </c>
      <c r="S27" s="58">
        <v>6.6273724583321581E-3</v>
      </c>
      <c r="T27" s="58">
        <v>2.0460358056265983E-3</v>
      </c>
      <c r="U27" s="58">
        <v>2.6614594229417677E-3</v>
      </c>
      <c r="V27" s="58">
        <v>4.8079637830862054E-3</v>
      </c>
      <c r="W27" s="58">
        <v>2.352941176470588E-3</v>
      </c>
      <c r="X27" s="58">
        <v>3.5299925251621707E-3</v>
      </c>
      <c r="Y27" s="58">
        <v>8.6545277866651631E-4</v>
      </c>
      <c r="Z27" s="58">
        <v>5.24263508189234E-3</v>
      </c>
      <c r="AA27" s="58">
        <v>9.91582029135248E-4</v>
      </c>
      <c r="AB27" s="58">
        <v>2.9246483369905303E-3</v>
      </c>
      <c r="AC27" s="17">
        <v>1.0303758609415277E-2</v>
      </c>
      <c r="AD27" s="12">
        <v>20</v>
      </c>
      <c r="AE27" s="16">
        <v>1</v>
      </c>
      <c r="AF27" s="17">
        <v>0.44073701325233611</v>
      </c>
      <c r="AG27" t="str">
        <f>IF(AF27&lt;='CAV Tier 1 Analysis'!$A$5,"Tier 1", "Tier 2")</f>
        <v>Tier 2</v>
      </c>
      <c r="AH27" t="str">
        <f t="shared" si="2"/>
        <v>Washington - Tier 2</v>
      </c>
      <c r="AI27" t="str">
        <f t="shared" si="3"/>
        <v>Okanogan County * - Tier 2</v>
      </c>
    </row>
    <row r="28" spans="1:35" x14ac:dyDescent="0.3">
      <c r="A28" s="12">
        <v>21</v>
      </c>
      <c r="B28">
        <v>10</v>
      </c>
      <c r="C28" t="s">
        <v>26</v>
      </c>
      <c r="D28" t="s">
        <v>909</v>
      </c>
      <c r="E28" t="s">
        <v>2045</v>
      </c>
      <c r="F28" t="s">
        <v>64</v>
      </c>
      <c r="G28" s="57">
        <v>33.928729999999987</v>
      </c>
      <c r="H28">
        <v>129</v>
      </c>
      <c r="I28">
        <v>0</v>
      </c>
      <c r="J28" s="12">
        <v>25</v>
      </c>
      <c r="K28" s="12">
        <v>1</v>
      </c>
      <c r="L28">
        <v>2</v>
      </c>
      <c r="M28" s="12">
        <v>42.250175588653029</v>
      </c>
      <c r="N28" s="12">
        <v>3280.5706571947326</v>
      </c>
      <c r="O28" s="12">
        <v>115023.29747609187</v>
      </c>
      <c r="P28" s="12">
        <v>95353.919455026553</v>
      </c>
      <c r="Q28" s="12">
        <v>17665.49752637207</v>
      </c>
      <c r="R28" s="58">
        <v>5.1989555462965593E-4</v>
      </c>
      <c r="S28" s="58">
        <v>3.6380044558504188E-3</v>
      </c>
      <c r="T28" s="58">
        <v>0</v>
      </c>
      <c r="U28" s="58">
        <v>5.354519287580733E-3</v>
      </c>
      <c r="V28" s="58">
        <v>1.4032812955419068E-3</v>
      </c>
      <c r="W28" s="58">
        <v>1.5686274509803921E-3</v>
      </c>
      <c r="X28" s="58">
        <v>4.9990576395773922E-3</v>
      </c>
      <c r="Y28" s="58">
        <v>2.8497447784521221E-2</v>
      </c>
      <c r="Z28" s="58">
        <v>1.763792066488792E-2</v>
      </c>
      <c r="AA28" s="58">
        <v>2.7318334043473662E-2</v>
      </c>
      <c r="AB28" s="58">
        <v>1.7677477751324295E-2</v>
      </c>
      <c r="AC28" s="17">
        <v>9.8740514480334177E-3</v>
      </c>
      <c r="AD28" s="12">
        <v>21</v>
      </c>
      <c r="AE28" s="16">
        <v>1</v>
      </c>
      <c r="AF28" s="17">
        <v>0.45061106470036955</v>
      </c>
      <c r="AG28" t="str">
        <f>IF(AF28&lt;='CAV Tier 1 Analysis'!$A$5,"Tier 1", "Tier 2")</f>
        <v>Tier 2</v>
      </c>
      <c r="AH28" t="str">
        <f t="shared" si="2"/>
        <v>Washington - Tier 2</v>
      </c>
      <c r="AI28" t="str">
        <f t="shared" si="3"/>
        <v>Bellevue, City Of - Tier 2</v>
      </c>
    </row>
    <row r="29" spans="1:35" x14ac:dyDescent="0.3">
      <c r="A29" s="12">
        <v>22</v>
      </c>
      <c r="B29">
        <v>10</v>
      </c>
      <c r="C29" t="s">
        <v>26</v>
      </c>
      <c r="D29" t="s">
        <v>1092</v>
      </c>
      <c r="E29" t="s">
        <v>2126</v>
      </c>
      <c r="F29" t="s">
        <v>70</v>
      </c>
      <c r="G29" s="57">
        <v>33.95150000000001</v>
      </c>
      <c r="H29">
        <v>67</v>
      </c>
      <c r="I29">
        <v>3</v>
      </c>
      <c r="J29" s="12">
        <v>23</v>
      </c>
      <c r="K29" s="12">
        <v>1</v>
      </c>
      <c r="L29">
        <v>2</v>
      </c>
      <c r="M29" s="12">
        <v>10.499154381986072</v>
      </c>
      <c r="N29" s="12">
        <v>5253.4295494948292</v>
      </c>
      <c r="O29" s="12">
        <v>94869.315340662826</v>
      </c>
      <c r="P29" s="12">
        <v>89428.658496417396</v>
      </c>
      <c r="Q29" s="12">
        <v>4830.3691965559556</v>
      </c>
      <c r="R29" s="58">
        <v>5.2024446311455745E-4</v>
      </c>
      <c r="S29" s="58">
        <v>1.8895061902478919E-3</v>
      </c>
      <c r="T29" s="58">
        <v>1.5345268542199489E-3</v>
      </c>
      <c r="U29" s="58">
        <v>4.9261577445742742E-3</v>
      </c>
      <c r="V29" s="58">
        <v>1.4032812955419068E-3</v>
      </c>
      <c r="W29" s="58">
        <v>1.5686274509803921E-3</v>
      </c>
      <c r="X29" s="58">
        <v>1.2422641371570031E-3</v>
      </c>
      <c r="Y29" s="58">
        <v>4.5635150076117709E-2</v>
      </c>
      <c r="Z29" s="58">
        <v>1.4547465550260791E-2</v>
      </c>
      <c r="AA29" s="58">
        <v>2.5620781818172816E-2</v>
      </c>
      <c r="AB29" s="58">
        <v>4.8336450119973633E-3</v>
      </c>
      <c r="AC29" s="17">
        <v>9.4292409629440598E-3</v>
      </c>
      <c r="AD29" s="12">
        <v>22</v>
      </c>
      <c r="AE29" s="16">
        <v>1</v>
      </c>
      <c r="AF29" s="17">
        <v>0.46004030566331361</v>
      </c>
      <c r="AG29" t="str">
        <f>IF(AF29&lt;='CAV Tier 1 Analysis'!$A$5,"Tier 1", "Tier 2")</f>
        <v>Tier 2</v>
      </c>
      <c r="AH29" t="str">
        <f t="shared" si="2"/>
        <v>Washington - Tier 2</v>
      </c>
      <c r="AI29" t="str">
        <f t="shared" si="3"/>
        <v>Everett, City Of - Tier 2</v>
      </c>
    </row>
    <row r="30" spans="1:35" x14ac:dyDescent="0.3">
      <c r="A30" s="12">
        <v>23</v>
      </c>
      <c r="B30">
        <v>10</v>
      </c>
      <c r="C30" t="s">
        <v>26</v>
      </c>
      <c r="D30" t="s">
        <v>1120</v>
      </c>
      <c r="E30" t="s">
        <v>2050</v>
      </c>
      <c r="F30" t="s">
        <v>68</v>
      </c>
      <c r="G30" s="57">
        <v>28.279109999999989</v>
      </c>
      <c r="H30">
        <v>278</v>
      </c>
      <c r="I30">
        <v>2</v>
      </c>
      <c r="J30" s="12">
        <v>25</v>
      </c>
      <c r="K30" s="12">
        <v>1</v>
      </c>
      <c r="L30">
        <v>1</v>
      </c>
      <c r="M30" s="12">
        <v>19.707338031500992</v>
      </c>
      <c r="N30" s="12">
        <v>3656.3855707711105</v>
      </c>
      <c r="O30" s="12">
        <v>84208.105127253395</v>
      </c>
      <c r="P30" s="12">
        <v>67813.885149588081</v>
      </c>
      <c r="Q30" s="12">
        <v>15966.345580640831</v>
      </c>
      <c r="R30" s="58">
        <v>4.3332549075320682E-4</v>
      </c>
      <c r="S30" s="58">
        <v>7.8400406102822982E-3</v>
      </c>
      <c r="T30" s="58">
        <v>1.0230179028132991E-3</v>
      </c>
      <c r="U30" s="58">
        <v>5.354519287580733E-3</v>
      </c>
      <c r="V30" s="58">
        <v>1.4032812955419068E-3</v>
      </c>
      <c r="W30" s="58">
        <v>7.8431372549019605E-4</v>
      </c>
      <c r="X30" s="58">
        <v>2.3317801019640677E-3</v>
      </c>
      <c r="Y30" s="58">
        <v>3.1762052329099226E-2</v>
      </c>
      <c r="Z30" s="58">
        <v>1.2912652568352551E-2</v>
      </c>
      <c r="AA30" s="58">
        <v>1.9428277074399248E-2</v>
      </c>
      <c r="AB30" s="58">
        <v>1.5977173490323845E-2</v>
      </c>
      <c r="AC30" s="17">
        <v>9.0227667160545991E-3</v>
      </c>
      <c r="AD30" s="12">
        <v>23</v>
      </c>
      <c r="AE30" s="16">
        <v>1</v>
      </c>
      <c r="AF30" s="17">
        <v>0.46906307237936823</v>
      </c>
      <c r="AG30" t="str">
        <f>IF(AF30&lt;='CAV Tier 1 Analysis'!$A$5,"Tier 1", "Tier 2")</f>
        <v>Tier 2</v>
      </c>
      <c r="AH30" t="str">
        <f t="shared" si="2"/>
        <v>Washington - Tier 2</v>
      </c>
      <c r="AI30" t="str">
        <f t="shared" si="3"/>
        <v>Kent, City Of - Tier 2</v>
      </c>
    </row>
    <row r="31" spans="1:35" x14ac:dyDescent="0.3">
      <c r="A31" s="12">
        <v>24</v>
      </c>
      <c r="B31">
        <v>10</v>
      </c>
      <c r="C31" t="s">
        <v>26</v>
      </c>
      <c r="D31" t="s">
        <v>1338</v>
      </c>
      <c r="E31" t="s">
        <v>2029</v>
      </c>
      <c r="F31" t="s">
        <v>99</v>
      </c>
      <c r="G31" s="57">
        <v>1560.9984300000003</v>
      </c>
      <c r="H31">
        <v>468</v>
      </c>
      <c r="I31">
        <v>27</v>
      </c>
      <c r="J31" s="12">
        <v>22.204081632653061</v>
      </c>
      <c r="K31" s="12">
        <v>1.9795918367346939</v>
      </c>
      <c r="L31">
        <v>17</v>
      </c>
      <c r="M31" s="12">
        <v>154.51521129332593</v>
      </c>
      <c r="N31" s="12">
        <v>151.41279140823244</v>
      </c>
      <c r="O31" s="12">
        <v>32781.22463989105</v>
      </c>
      <c r="P31">
        <v>0</v>
      </c>
      <c r="Q31" s="12">
        <v>0</v>
      </c>
      <c r="R31" s="58">
        <v>2.3919437731411482E-2</v>
      </c>
      <c r="S31" s="58">
        <v>1.3198341746806171E-2</v>
      </c>
      <c r="T31" s="58">
        <v>1.3810741687979539E-2</v>
      </c>
      <c r="U31" s="58">
        <v>4.7556873346023161E-3</v>
      </c>
      <c r="V31" s="58">
        <v>2.7779241972972443E-3</v>
      </c>
      <c r="W31" s="58">
        <v>1.3333333333333334E-2</v>
      </c>
      <c r="X31" s="58">
        <v>1.8282301474133157E-2</v>
      </c>
      <c r="Y31" s="58">
        <v>1.3152827870363344E-3</v>
      </c>
      <c r="Z31" s="58">
        <v>5.0267437309076228E-3</v>
      </c>
      <c r="AA31" s="58">
        <v>0</v>
      </c>
      <c r="AB31" s="58">
        <v>0</v>
      </c>
      <c r="AC31" s="17">
        <v>8.7654358203188357E-3</v>
      </c>
      <c r="AD31" s="12">
        <v>24</v>
      </c>
      <c r="AE31" s="16">
        <v>1</v>
      </c>
      <c r="AF31" s="17">
        <v>0.47782850819968709</v>
      </c>
      <c r="AG31" t="str">
        <f>IF(AF31&lt;='CAV Tier 1 Analysis'!$A$5,"Tier 1", "Tier 2")</f>
        <v>Tier 2</v>
      </c>
      <c r="AH31" t="str">
        <f t="shared" si="2"/>
        <v>Washington - Tier 2</v>
      </c>
      <c r="AI31" t="str">
        <f t="shared" si="3"/>
        <v>Grays Harbor County* - Tier 2</v>
      </c>
    </row>
    <row r="32" spans="1:35" x14ac:dyDescent="0.3">
      <c r="A32" s="12">
        <v>25</v>
      </c>
      <c r="B32">
        <v>10</v>
      </c>
      <c r="C32" t="s">
        <v>26</v>
      </c>
      <c r="D32" t="s">
        <v>1055</v>
      </c>
      <c r="E32" t="s">
        <v>2118</v>
      </c>
      <c r="F32" t="s">
        <v>172</v>
      </c>
      <c r="G32" s="57">
        <v>0.97321000000000002</v>
      </c>
      <c r="H32">
        <v>43</v>
      </c>
      <c r="I32">
        <v>100</v>
      </c>
      <c r="J32" s="12">
        <v>17</v>
      </c>
      <c r="K32" s="12">
        <v>1</v>
      </c>
      <c r="L32">
        <v>33</v>
      </c>
      <c r="M32" s="12">
        <v>97.817952959792876</v>
      </c>
      <c r="N32" s="12">
        <v>4.1370539594412055</v>
      </c>
      <c r="O32" s="12">
        <v>18.419377081194213</v>
      </c>
      <c r="P32">
        <v>0</v>
      </c>
      <c r="Q32" s="12">
        <v>1.7151646674796233</v>
      </c>
      <c r="R32" s="58">
        <v>1.4912658172620304E-5</v>
      </c>
      <c r="S32" s="58">
        <v>1.2126681519501396E-3</v>
      </c>
      <c r="T32" s="58">
        <v>5.1150895140664961E-2</v>
      </c>
      <c r="U32" s="58">
        <v>3.6410731155548984E-3</v>
      </c>
      <c r="V32" s="58">
        <v>1.4032812955419068E-3</v>
      </c>
      <c r="W32" s="58">
        <v>2.5882352941176471E-2</v>
      </c>
      <c r="X32" s="58">
        <v>1.1573859237706997E-2</v>
      </c>
      <c r="Y32" s="58">
        <v>3.5937491220425899E-5</v>
      </c>
      <c r="Z32" s="58">
        <v>2.824467032187858E-6</v>
      </c>
      <c r="AA32" s="58">
        <v>0</v>
      </c>
      <c r="AB32" s="58">
        <v>1.7163278421094824E-6</v>
      </c>
      <c r="AC32" s="17">
        <v>8.6290473478966116E-3</v>
      </c>
      <c r="AD32" s="12">
        <v>25</v>
      </c>
      <c r="AE32" s="16">
        <v>1</v>
      </c>
      <c r="AF32" s="17">
        <v>0.48645755554758369</v>
      </c>
      <c r="AG32" t="str">
        <f>IF(AF32&lt;='CAV Tier 1 Analysis'!$A$5,"Tier 1", "Tier 2")</f>
        <v>Tier 2</v>
      </c>
      <c r="AH32" t="str">
        <f t="shared" si="2"/>
        <v>Washington - Tier 2</v>
      </c>
      <c r="AI32" t="str">
        <f t="shared" si="3"/>
        <v>Hamilton, Town Of - Tier 2</v>
      </c>
    </row>
    <row r="33" spans="1:35" x14ac:dyDescent="0.3">
      <c r="A33" s="12">
        <v>26</v>
      </c>
      <c r="B33">
        <v>10</v>
      </c>
      <c r="C33" t="s">
        <v>26</v>
      </c>
      <c r="D33" t="s">
        <v>886</v>
      </c>
      <c r="E33" t="s">
        <v>2121</v>
      </c>
      <c r="F33" t="s">
        <v>104</v>
      </c>
      <c r="G33" s="57">
        <v>11.372079999999999</v>
      </c>
      <c r="H33">
        <v>926</v>
      </c>
      <c r="I33">
        <v>11</v>
      </c>
      <c r="J33" s="12">
        <v>17</v>
      </c>
      <c r="K33" s="12">
        <v>1</v>
      </c>
      <c r="L33">
        <v>8</v>
      </c>
      <c r="M33" s="12">
        <v>109.51818840528735</v>
      </c>
      <c r="N33" s="12">
        <v>2598.4542230889251</v>
      </c>
      <c r="O33" s="12">
        <v>26157.433304360391</v>
      </c>
      <c r="P33" s="12">
        <v>25741.338152163604</v>
      </c>
      <c r="Q33" s="12">
        <v>4600.7333043009676</v>
      </c>
      <c r="R33" s="58">
        <v>1.7425626714860296E-4</v>
      </c>
      <c r="S33" s="58">
        <v>2.6114667644321611E-2</v>
      </c>
      <c r="T33" s="58">
        <v>5.6265984654731462E-3</v>
      </c>
      <c r="U33" s="58">
        <v>3.6410731155548984E-3</v>
      </c>
      <c r="V33" s="58">
        <v>1.4032812955419068E-3</v>
      </c>
      <c r="W33" s="58">
        <v>6.2745098039215684E-3</v>
      </c>
      <c r="X33" s="58">
        <v>1.2958235765703293E-2</v>
      </c>
      <c r="Y33" s="58">
        <v>2.2572083116254544E-2</v>
      </c>
      <c r="Z33" s="58">
        <v>4.0110372728212043E-3</v>
      </c>
      <c r="AA33" s="58">
        <v>7.3747411578449678E-3</v>
      </c>
      <c r="AB33" s="58">
        <v>4.6038533873809058E-3</v>
      </c>
      <c r="AC33" s="17">
        <v>8.6140306629060599E-3</v>
      </c>
      <c r="AD33" s="12">
        <v>26</v>
      </c>
      <c r="AE33" s="16">
        <v>1</v>
      </c>
      <c r="AF33" s="17">
        <v>0.49507158621048974</v>
      </c>
      <c r="AG33" t="str">
        <f>IF(AF33&lt;='CAV Tier 1 Analysis'!$A$5,"Tier 1", "Tier 2")</f>
        <v>Tier 2</v>
      </c>
      <c r="AH33" t="str">
        <f t="shared" si="2"/>
        <v>Washington - Tier 2</v>
      </c>
      <c r="AI33" t="str">
        <f t="shared" si="3"/>
        <v>Mount Vernon, City Of - Tier 2</v>
      </c>
    </row>
    <row r="34" spans="1:35" x14ac:dyDescent="0.3">
      <c r="A34" s="12">
        <v>27</v>
      </c>
      <c r="B34">
        <v>10</v>
      </c>
      <c r="C34" t="s">
        <v>26</v>
      </c>
      <c r="D34" t="s">
        <v>1363</v>
      </c>
      <c r="E34" t="s">
        <v>2065</v>
      </c>
      <c r="F34" t="s">
        <v>89</v>
      </c>
      <c r="G34" s="57">
        <v>2318.20687</v>
      </c>
      <c r="H34">
        <v>330</v>
      </c>
      <c r="I34">
        <v>26</v>
      </c>
      <c r="J34" s="12">
        <v>13.606060606060606</v>
      </c>
      <c r="K34" s="12">
        <v>2.7878787878787881</v>
      </c>
      <c r="L34">
        <v>20</v>
      </c>
      <c r="M34" s="12">
        <v>39.620758263044948</v>
      </c>
      <c r="N34" s="12">
        <v>130.0231738933069</v>
      </c>
      <c r="O34" s="12">
        <v>24029.907773655465</v>
      </c>
      <c r="P34">
        <v>0</v>
      </c>
      <c r="Q34" s="12">
        <v>3870.5635176182586</v>
      </c>
      <c r="R34" s="58">
        <v>3.5522268190555005E-2</v>
      </c>
      <c r="S34" s="58">
        <v>9.3065230265940938E-3</v>
      </c>
      <c r="T34" s="58">
        <v>1.3299232736572891E-2</v>
      </c>
      <c r="U34" s="58">
        <v>2.9141565577257564E-3</v>
      </c>
      <c r="V34" s="58">
        <v>3.9121781572683464E-3</v>
      </c>
      <c r="W34" s="58">
        <v>1.5686274509803921E-2</v>
      </c>
      <c r="X34" s="58">
        <v>4.6879439320938084E-3</v>
      </c>
      <c r="Y34" s="58">
        <v>1.1294768489975829E-3</v>
      </c>
      <c r="Z34" s="58">
        <v>3.6847979165647309E-3</v>
      </c>
      <c r="AA34" s="58">
        <v>0</v>
      </c>
      <c r="AB34" s="58">
        <v>3.8731884208548484E-3</v>
      </c>
      <c r="AC34" s="17">
        <v>8.5469127542755451E-3</v>
      </c>
      <c r="AD34" s="12">
        <v>27</v>
      </c>
      <c r="AE34" s="16">
        <v>1</v>
      </c>
      <c r="AF34" s="17">
        <v>0.50361849896476529</v>
      </c>
      <c r="AG34" t="str">
        <f>IF(AF34&lt;='CAV Tier 1 Analysis'!$A$5,"Tier 1", "Tier 2")</f>
        <v>Tier 2</v>
      </c>
      <c r="AH34" t="str">
        <f t="shared" si="2"/>
        <v>Washington - Tier 2</v>
      </c>
      <c r="AI34" t="str">
        <f t="shared" si="3"/>
        <v>Kittitas County * - Tier 2</v>
      </c>
    </row>
    <row r="35" spans="1:35" x14ac:dyDescent="0.3">
      <c r="A35" s="12">
        <v>28</v>
      </c>
      <c r="B35">
        <v>10</v>
      </c>
      <c r="C35" t="s">
        <v>26</v>
      </c>
      <c r="D35" t="s">
        <v>1311</v>
      </c>
      <c r="E35" t="s">
        <v>1990</v>
      </c>
      <c r="F35" t="s">
        <v>82</v>
      </c>
      <c r="G35" s="57">
        <v>2977.917910000001</v>
      </c>
      <c r="H35">
        <v>336</v>
      </c>
      <c r="I35">
        <v>13</v>
      </c>
      <c r="J35" s="12">
        <v>16.266666666666666</v>
      </c>
      <c r="K35" s="12">
        <v>2.9833333333333334</v>
      </c>
      <c r="L35">
        <v>6</v>
      </c>
      <c r="M35" s="12">
        <v>82.682231119661779</v>
      </c>
      <c r="N35" s="12">
        <v>84.644904589009769</v>
      </c>
      <c r="O35" s="12">
        <v>43490.926006023088</v>
      </c>
      <c r="P35">
        <v>0</v>
      </c>
      <c r="Q35" s="12">
        <v>1860.0887591806313</v>
      </c>
      <c r="R35" s="58">
        <v>4.5631129825992219E-2</v>
      </c>
      <c r="S35" s="58">
        <v>9.475732536168532E-3</v>
      </c>
      <c r="T35" s="58">
        <v>6.6496163682864453E-3</v>
      </c>
      <c r="U35" s="58">
        <v>3.4840072164525298E-3</v>
      </c>
      <c r="V35" s="58">
        <v>4.1864558650333561E-3</v>
      </c>
      <c r="W35" s="58">
        <v>4.7058823529411761E-3</v>
      </c>
      <c r="X35" s="58">
        <v>9.7829945882415732E-3</v>
      </c>
      <c r="Y35" s="58">
        <v>7.3528785105142827E-4</v>
      </c>
      <c r="Z35" s="58">
        <v>6.6689924508223147E-3</v>
      </c>
      <c r="AA35" s="58">
        <v>0</v>
      </c>
      <c r="AB35" s="58">
        <v>1.8613502171006713E-3</v>
      </c>
      <c r="AC35" s="17">
        <v>8.4710408429172924E-3</v>
      </c>
      <c r="AD35" s="12">
        <v>28</v>
      </c>
      <c r="AE35" s="16">
        <v>1</v>
      </c>
      <c r="AF35" s="17">
        <v>0.51208953980768257</v>
      </c>
      <c r="AG35" t="str">
        <f>IF(AF35&lt;='CAV Tier 1 Analysis'!$A$5,"Tier 1", "Tier 2")</f>
        <v>Tier 2</v>
      </c>
      <c r="AH35" t="str">
        <f t="shared" si="2"/>
        <v>Washington - Tier 2</v>
      </c>
      <c r="AI35" t="str">
        <f t="shared" si="3"/>
        <v>Chelan County * - Tier 2</v>
      </c>
    </row>
    <row r="36" spans="1:35" x14ac:dyDescent="0.3">
      <c r="A36" s="12">
        <v>29</v>
      </c>
      <c r="B36">
        <v>10</v>
      </c>
      <c r="C36" t="s">
        <v>26</v>
      </c>
      <c r="D36" t="s">
        <v>996</v>
      </c>
      <c r="E36" t="s">
        <v>2030</v>
      </c>
      <c r="F36" t="s">
        <v>127</v>
      </c>
      <c r="G36" s="57">
        <v>11.052050000000003</v>
      </c>
      <c r="H36">
        <v>1037</v>
      </c>
      <c r="I36">
        <v>18</v>
      </c>
      <c r="J36" s="12">
        <v>23</v>
      </c>
      <c r="K36" s="12">
        <v>2</v>
      </c>
      <c r="L36">
        <v>3</v>
      </c>
      <c r="M36" s="12">
        <v>144.94505544220303</v>
      </c>
      <c r="N36" s="12">
        <v>2028.0384503054995</v>
      </c>
      <c r="O36" s="12">
        <v>15841.140746403817</v>
      </c>
      <c r="P36" s="12">
        <v>15461.207921702733</v>
      </c>
      <c r="Q36" s="12">
        <v>0</v>
      </c>
      <c r="R36" s="58">
        <v>1.6935239440275817E-4</v>
      </c>
      <c r="S36" s="58">
        <v>2.9245043571448717E-2</v>
      </c>
      <c r="T36" s="58">
        <v>9.2071611253196923E-3</v>
      </c>
      <c r="U36" s="58">
        <v>4.9261577445742742E-3</v>
      </c>
      <c r="V36" s="58">
        <v>2.8065625910838137E-3</v>
      </c>
      <c r="W36" s="58">
        <v>2.352941176470588E-3</v>
      </c>
      <c r="X36" s="58">
        <v>1.7149956813952597E-2</v>
      </c>
      <c r="Y36" s="58">
        <v>1.7617032486659742E-2</v>
      </c>
      <c r="Z36" s="58">
        <v>2.4291147085612765E-3</v>
      </c>
      <c r="AA36" s="58">
        <v>4.4295446389058845E-3</v>
      </c>
      <c r="AB36" s="58">
        <v>0</v>
      </c>
      <c r="AC36" s="17">
        <v>8.2120788410344862E-3</v>
      </c>
      <c r="AD36" s="12">
        <v>29</v>
      </c>
      <c r="AE36" s="16">
        <v>1</v>
      </c>
      <c r="AF36" s="17">
        <v>0.52030161864871705</v>
      </c>
      <c r="AG36" t="str">
        <f>IF(AF36&lt;='CAV Tier 1 Analysis'!$A$5,"Tier 1", "Tier 2")</f>
        <v>Tier 2</v>
      </c>
      <c r="AH36" t="str">
        <f t="shared" si="2"/>
        <v>Washington - Tier 2</v>
      </c>
      <c r="AI36" t="str">
        <f t="shared" si="3"/>
        <v>Aberdeen, City Of - Tier 2</v>
      </c>
    </row>
    <row r="37" spans="1:35" x14ac:dyDescent="0.3">
      <c r="A37" s="12">
        <v>30</v>
      </c>
      <c r="B37">
        <v>10</v>
      </c>
      <c r="C37" t="s">
        <v>26</v>
      </c>
      <c r="D37" t="s">
        <v>1383</v>
      </c>
      <c r="E37" t="s">
        <v>2093</v>
      </c>
      <c r="F37" t="s">
        <v>128</v>
      </c>
      <c r="G37" s="57">
        <v>922.22433000000012</v>
      </c>
      <c r="H37">
        <v>688</v>
      </c>
      <c r="I37">
        <v>0</v>
      </c>
      <c r="J37" s="12">
        <v>17.678571428571427</v>
      </c>
      <c r="K37" s="12">
        <v>2.9642857142857144</v>
      </c>
      <c r="L37">
        <v>39</v>
      </c>
      <c r="M37" s="12">
        <v>74.844382168924142</v>
      </c>
      <c r="N37" s="12">
        <v>187.93638990097065</v>
      </c>
      <c r="O37" s="12">
        <v>17709.003952495961</v>
      </c>
      <c r="P37" s="12">
        <v>726.80118380879867</v>
      </c>
      <c r="Q37" s="12">
        <v>953.87305270125216</v>
      </c>
      <c r="R37" s="58">
        <v>1.413139629860337E-2</v>
      </c>
      <c r="S37" s="58">
        <v>1.9402690431202234E-2</v>
      </c>
      <c r="T37" s="58">
        <v>0</v>
      </c>
      <c r="U37" s="58">
        <v>3.7864100676463751E-3</v>
      </c>
      <c r="V37" s="58">
        <v>4.1597266974992241E-3</v>
      </c>
      <c r="W37" s="58">
        <v>3.0588235294117649E-2</v>
      </c>
      <c r="X37" s="58">
        <v>8.8556171719554842E-3</v>
      </c>
      <c r="Y37" s="58">
        <v>1.6325536065710231E-3</v>
      </c>
      <c r="Z37" s="58">
        <v>2.7155368835885948E-3</v>
      </c>
      <c r="AA37" s="58">
        <v>2.0822424118439539E-4</v>
      </c>
      <c r="AB37" s="58">
        <v>9.5451994157206752E-4</v>
      </c>
      <c r="AC37" s="17">
        <v>7.8577191485400388E-3</v>
      </c>
      <c r="AD37" s="12">
        <v>30</v>
      </c>
      <c r="AE37" s="16">
        <v>2</v>
      </c>
      <c r="AF37" s="17">
        <v>0.5281593377972571</v>
      </c>
      <c r="AG37" t="str">
        <f>IF(AF37&lt;='CAV Tier 1 Analysis'!$A$5,"Tier 1", "Tier 2")</f>
        <v>Tier 2</v>
      </c>
      <c r="AH37" t="str">
        <f t="shared" si="2"/>
        <v>Washington - Tier 2</v>
      </c>
      <c r="AI37" t="str">
        <f t="shared" si="3"/>
        <v>Pacific County * - Tier 2</v>
      </c>
    </row>
    <row r="38" spans="1:35" x14ac:dyDescent="0.3">
      <c r="A38" s="12">
        <v>31</v>
      </c>
      <c r="B38">
        <v>10</v>
      </c>
      <c r="C38" t="s">
        <v>26</v>
      </c>
      <c r="D38" t="s">
        <v>1107</v>
      </c>
      <c r="E38" t="s">
        <v>2157</v>
      </c>
      <c r="F38" t="s">
        <v>69</v>
      </c>
      <c r="G38" s="57">
        <v>26.398890000000002</v>
      </c>
      <c r="H38">
        <v>141</v>
      </c>
      <c r="I38">
        <v>9</v>
      </c>
      <c r="J38" s="12">
        <v>17</v>
      </c>
      <c r="K38" s="12">
        <v>1</v>
      </c>
      <c r="L38">
        <v>1</v>
      </c>
      <c r="M38" s="12">
        <v>23.250577581102831</v>
      </c>
      <c r="N38" s="12">
        <v>1003.0798131499255</v>
      </c>
      <c r="O38" s="12">
        <v>76217.446882773002</v>
      </c>
      <c r="P38" s="12">
        <v>74914.772978761597</v>
      </c>
      <c r="Q38" s="12">
        <v>23511.21224175024</v>
      </c>
      <c r="R38" s="58">
        <v>4.0451456798286541E-4</v>
      </c>
      <c r="S38" s="58">
        <v>3.9764234749992949E-3</v>
      </c>
      <c r="T38" s="58">
        <v>4.6035805626598461E-3</v>
      </c>
      <c r="U38" s="58">
        <v>3.6410731155548984E-3</v>
      </c>
      <c r="V38" s="58">
        <v>1.4032812955419068E-3</v>
      </c>
      <c r="W38" s="58">
        <v>7.8431372549019605E-4</v>
      </c>
      <c r="X38" s="58">
        <v>2.7510176197377669E-3</v>
      </c>
      <c r="Y38" s="58">
        <v>8.7134884707500762E-3</v>
      </c>
      <c r="Z38" s="58">
        <v>1.1687347788634577E-2</v>
      </c>
      <c r="AA38" s="58">
        <v>2.1462639445985778E-2</v>
      </c>
      <c r="AB38" s="58">
        <v>2.3527156859847475E-2</v>
      </c>
      <c r="AC38" s="17">
        <v>7.5413488115622434E-3</v>
      </c>
      <c r="AD38" s="12">
        <v>31</v>
      </c>
      <c r="AE38" s="16">
        <v>2</v>
      </c>
      <c r="AF38" s="17">
        <v>0.53570068660881931</v>
      </c>
      <c r="AG38" t="str">
        <f>IF(AF38&lt;='CAV Tier 1 Analysis'!$A$5,"Tier 1", "Tier 2")</f>
        <v>Tier 2</v>
      </c>
      <c r="AH38" t="str">
        <f t="shared" si="2"/>
        <v>Washington - Tier 2</v>
      </c>
      <c r="AI38" t="str">
        <f t="shared" si="3"/>
        <v>Bellingham, City Of - Tier 2</v>
      </c>
    </row>
    <row r="39" spans="1:35" x14ac:dyDescent="0.3">
      <c r="A39" s="12">
        <v>32</v>
      </c>
      <c r="B39">
        <v>10</v>
      </c>
      <c r="C39" t="s">
        <v>26</v>
      </c>
      <c r="D39" t="s">
        <v>1410</v>
      </c>
      <c r="E39" t="s">
        <v>2134</v>
      </c>
      <c r="F39" t="s">
        <v>168</v>
      </c>
      <c r="G39" s="57">
        <v>2.9820900000000004</v>
      </c>
      <c r="H39">
        <v>304</v>
      </c>
      <c r="I39">
        <v>70</v>
      </c>
      <c r="J39" s="12">
        <v>23</v>
      </c>
      <c r="K39" s="12">
        <v>1</v>
      </c>
      <c r="L39">
        <v>11</v>
      </c>
      <c r="M39" s="12">
        <v>146.20709636530086</v>
      </c>
      <c r="N39" s="12">
        <v>291.99643305230904</v>
      </c>
      <c r="O39" s="12">
        <v>3504.0631328281747</v>
      </c>
      <c r="P39" s="12">
        <v>3026.1832560686316</v>
      </c>
      <c r="Q39" s="12">
        <v>1153.906162213058</v>
      </c>
      <c r="R39" s="58">
        <v>4.5695059452727865E-5</v>
      </c>
      <c r="S39" s="58">
        <v>8.573281818438196E-3</v>
      </c>
      <c r="T39" s="58">
        <v>3.5805626598465472E-2</v>
      </c>
      <c r="U39" s="58">
        <v>4.9261577445742742E-3</v>
      </c>
      <c r="V39" s="58">
        <v>1.4032812955419068E-3</v>
      </c>
      <c r="W39" s="58">
        <v>8.6274509803921564E-3</v>
      </c>
      <c r="X39" s="58">
        <v>1.7299281999710307E-2</v>
      </c>
      <c r="Y39" s="58">
        <v>2.5364956203352048E-3</v>
      </c>
      <c r="Z39" s="58">
        <v>5.3732060284942098E-4</v>
      </c>
      <c r="AA39" s="58">
        <v>8.6698360737065365E-4</v>
      </c>
      <c r="AB39" s="58">
        <v>1.1546887077018807E-3</v>
      </c>
      <c r="AC39" s="17">
        <v>7.434205821348381E-3</v>
      </c>
      <c r="AD39" s="12">
        <v>32</v>
      </c>
      <c r="AE39" s="16">
        <v>2</v>
      </c>
      <c r="AF39" s="17">
        <v>0.54313489243016766</v>
      </c>
      <c r="AG39" t="str">
        <f>IF(AF39&lt;='CAV Tier 1 Analysis'!$A$5,"Tier 1", "Tier 2")</f>
        <v>Tier 2</v>
      </c>
      <c r="AH39" t="str">
        <f t="shared" si="2"/>
        <v>Washington - Tier 2</v>
      </c>
      <c r="AI39" t="str">
        <f t="shared" si="3"/>
        <v>Sultan, City Of - Tier 2</v>
      </c>
    </row>
    <row r="40" spans="1:35" x14ac:dyDescent="0.3">
      <c r="A40" s="12">
        <v>33</v>
      </c>
      <c r="B40">
        <v>10</v>
      </c>
      <c r="C40" t="s">
        <v>26</v>
      </c>
      <c r="D40" t="s">
        <v>1403</v>
      </c>
      <c r="E40" t="s">
        <v>2123</v>
      </c>
      <c r="F40" t="s">
        <v>121</v>
      </c>
      <c r="G40" s="57">
        <v>1679.3342700000003</v>
      </c>
      <c r="H40">
        <v>57</v>
      </c>
      <c r="I40">
        <v>0</v>
      </c>
      <c r="J40" s="12">
        <v>12.84</v>
      </c>
      <c r="K40" s="12">
        <v>4.5199999999999996</v>
      </c>
      <c r="L40">
        <v>50</v>
      </c>
      <c r="M40" s="12">
        <v>7.9998751409985829</v>
      </c>
      <c r="N40" s="12">
        <v>7.9943466047375442E-2</v>
      </c>
      <c r="O40" s="12">
        <v>10721.961886763715</v>
      </c>
      <c r="P40" s="12">
        <v>2801.69226813145</v>
      </c>
      <c r="Q40" s="12">
        <v>2042.2380700421272</v>
      </c>
      <c r="R40" s="58">
        <v>2.5732717425917179E-2</v>
      </c>
      <c r="S40" s="58">
        <v>1.6074903409571619E-3</v>
      </c>
      <c r="T40" s="58">
        <v>0</v>
      </c>
      <c r="U40" s="58">
        <v>2.7500811061014641E-3</v>
      </c>
      <c r="V40" s="58">
        <v>6.3428314558494183E-3</v>
      </c>
      <c r="W40" s="58">
        <v>3.9215686274509803E-2</v>
      </c>
      <c r="X40" s="58">
        <v>9.4654841978963726E-4</v>
      </c>
      <c r="Y40" s="58">
        <v>6.9444770055549977E-7</v>
      </c>
      <c r="Z40" s="58">
        <v>1.6441287746075828E-3</v>
      </c>
      <c r="AA40" s="58">
        <v>8.0266826686585318E-4</v>
      </c>
      <c r="AB40" s="58">
        <v>2.0436230563097698E-3</v>
      </c>
      <c r="AC40" s="17">
        <v>7.3714972335098576E-3</v>
      </c>
      <c r="AD40" s="12">
        <v>33</v>
      </c>
      <c r="AE40" s="16">
        <v>2</v>
      </c>
      <c r="AF40" s="17">
        <v>0.55050638966367749</v>
      </c>
      <c r="AG40" t="str">
        <f>IF(AF40&lt;='CAV Tier 1 Analysis'!$A$5,"Tier 1", "Tier 2")</f>
        <v>Tier 2</v>
      </c>
      <c r="AH40" t="str">
        <f t="shared" si="2"/>
        <v>Washington - Tier 2</v>
      </c>
      <c r="AI40" t="str">
        <f t="shared" si="3"/>
        <v>Skamania County * - Tier 2</v>
      </c>
    </row>
    <row r="41" spans="1:35" x14ac:dyDescent="0.3">
      <c r="A41" s="12">
        <v>34</v>
      </c>
      <c r="B41">
        <v>10</v>
      </c>
      <c r="C41" t="s">
        <v>26</v>
      </c>
      <c r="D41" t="s">
        <v>1316</v>
      </c>
      <c r="E41" t="s">
        <v>1996</v>
      </c>
      <c r="F41" t="s">
        <v>103</v>
      </c>
      <c r="G41" s="57">
        <v>1739.7185199999994</v>
      </c>
      <c r="H41">
        <v>355</v>
      </c>
      <c r="I41">
        <v>10</v>
      </c>
      <c r="J41" s="12">
        <v>16.100000000000001</v>
      </c>
      <c r="K41" s="12">
        <v>3.1</v>
      </c>
      <c r="L41">
        <v>10</v>
      </c>
      <c r="M41" s="12">
        <v>72.659004210635231</v>
      </c>
      <c r="N41" s="12">
        <v>106.36146534035268</v>
      </c>
      <c r="O41" s="12">
        <v>46783.590104643066</v>
      </c>
      <c r="P41">
        <v>0</v>
      </c>
      <c r="Q41" s="12">
        <v>3000.8992164868832</v>
      </c>
      <c r="R41" s="58">
        <v>2.6657995299408033E-2</v>
      </c>
      <c r="S41" s="58">
        <v>1.0011562649820919E-2</v>
      </c>
      <c r="T41" s="58">
        <v>5.1150895140664966E-3</v>
      </c>
      <c r="U41" s="58">
        <v>3.4483104212019921E-3</v>
      </c>
      <c r="V41" s="58">
        <v>4.3501720161799118E-3</v>
      </c>
      <c r="W41" s="58">
        <v>7.8431372549019607E-3</v>
      </c>
      <c r="X41" s="58">
        <v>8.5970423796490059E-3</v>
      </c>
      <c r="Y41" s="58">
        <v>9.2393385832870482E-4</v>
      </c>
      <c r="Z41" s="58">
        <v>7.1738966695494401E-3</v>
      </c>
      <c r="AA41" s="58">
        <v>0</v>
      </c>
      <c r="AB41" s="58">
        <v>3.002934338770804E-3</v>
      </c>
      <c r="AC41" s="17">
        <v>7.0112794910797503E-3</v>
      </c>
      <c r="AD41" s="12">
        <v>34</v>
      </c>
      <c r="AE41" s="16">
        <v>2</v>
      </c>
      <c r="AF41" s="17">
        <v>0.5575176691547572</v>
      </c>
      <c r="AG41" t="str">
        <f>IF(AF41&lt;='CAV Tier 1 Analysis'!$A$5,"Tier 1", "Tier 2")</f>
        <v>Tier 2</v>
      </c>
      <c r="AH41" t="str">
        <f t="shared" si="2"/>
        <v>Washington - Tier 2</v>
      </c>
      <c r="AI41" t="str">
        <f t="shared" si="3"/>
        <v>Clallam County * - Tier 2</v>
      </c>
    </row>
    <row r="42" spans="1:35" x14ac:dyDescent="0.3">
      <c r="A42" s="12">
        <v>35</v>
      </c>
      <c r="B42">
        <v>10</v>
      </c>
      <c r="C42" t="s">
        <v>26</v>
      </c>
      <c r="D42" t="s">
        <v>1496</v>
      </c>
      <c r="E42" t="s">
        <v>2242</v>
      </c>
      <c r="F42" t="s">
        <v>117</v>
      </c>
      <c r="G42" s="57">
        <v>196.34771999999998</v>
      </c>
      <c r="H42">
        <v>784</v>
      </c>
      <c r="I42">
        <v>12</v>
      </c>
      <c r="J42" s="12">
        <v>10.5</v>
      </c>
      <c r="K42" s="12">
        <v>2.9230769230769229</v>
      </c>
      <c r="L42">
        <v>5</v>
      </c>
      <c r="M42" s="12">
        <v>111.48486160165247</v>
      </c>
      <c r="N42" s="12">
        <v>389.20200548816706</v>
      </c>
      <c r="O42" s="12">
        <v>60206.872429734372</v>
      </c>
      <c r="P42" s="12">
        <v>19268.652634580583</v>
      </c>
      <c r="Q42" s="12">
        <v>3340.7468724346982</v>
      </c>
      <c r="R42" s="58">
        <v>3.0086686648650987E-3</v>
      </c>
      <c r="S42" s="58">
        <v>2.2110042584393242E-2</v>
      </c>
      <c r="T42" s="58">
        <v>6.1381074168797957E-3</v>
      </c>
      <c r="U42" s="58">
        <v>2.2488981007839077E-3</v>
      </c>
      <c r="V42" s="58">
        <v>4.1018991715840352E-3</v>
      </c>
      <c r="W42" s="58">
        <v>3.9215686274509803E-3</v>
      </c>
      <c r="X42" s="58">
        <v>1.3190933323284132E-2</v>
      </c>
      <c r="Y42" s="58">
        <v>3.3808946637699602E-3</v>
      </c>
      <c r="Z42" s="58">
        <v>9.2322517498457969E-3</v>
      </c>
      <c r="AA42" s="58">
        <v>5.5203550336218807E-3</v>
      </c>
      <c r="AB42" s="58">
        <v>3.3430124694823022E-3</v>
      </c>
      <c r="AC42" s="17">
        <v>6.9269665278146484E-3</v>
      </c>
      <c r="AD42" s="12">
        <v>35</v>
      </c>
      <c r="AE42" s="16">
        <v>2</v>
      </c>
      <c r="AF42" s="17">
        <v>0.56444463568257186</v>
      </c>
      <c r="AG42" t="str">
        <f>IF(AF42&lt;='CAV Tier 1 Analysis'!$A$5,"Tier 1", "Tier 2")</f>
        <v>Tier 2</v>
      </c>
      <c r="AH42" t="str">
        <f t="shared" si="2"/>
        <v>Washington - Tier 2</v>
      </c>
      <c r="AI42" t="str">
        <f t="shared" si="3"/>
        <v>Island County * - Tier 2</v>
      </c>
    </row>
    <row r="43" spans="1:35" x14ac:dyDescent="0.3">
      <c r="A43" s="12">
        <v>36</v>
      </c>
      <c r="B43">
        <v>10</v>
      </c>
      <c r="C43" t="s">
        <v>26</v>
      </c>
      <c r="D43" t="s">
        <v>1511</v>
      </c>
      <c r="E43" t="s">
        <v>2259</v>
      </c>
      <c r="F43" t="s">
        <v>106</v>
      </c>
      <c r="G43" s="57">
        <v>18.971200000000003</v>
      </c>
      <c r="H43">
        <v>62</v>
      </c>
      <c r="I43">
        <v>25</v>
      </c>
      <c r="J43" s="12">
        <v>20</v>
      </c>
      <c r="K43" s="12">
        <v>1</v>
      </c>
      <c r="L43">
        <v>0</v>
      </c>
      <c r="M43" s="12">
        <v>39.338614320654472</v>
      </c>
      <c r="N43" s="12">
        <v>2898.9733145617106</v>
      </c>
      <c r="O43" s="12">
        <v>59881.223614841845</v>
      </c>
      <c r="P43" s="12">
        <v>54438.757235588542</v>
      </c>
      <c r="Q43" s="12">
        <v>0</v>
      </c>
      <c r="R43" s="58">
        <v>2.9069884272090748E-4</v>
      </c>
      <c r="S43" s="58">
        <v>1.7484982656025268E-3</v>
      </c>
      <c r="T43" s="58">
        <v>1.278772378516624E-2</v>
      </c>
      <c r="U43" s="58">
        <v>4.2836154300645865E-3</v>
      </c>
      <c r="V43" s="58">
        <v>1.4032812955419068E-3</v>
      </c>
      <c r="W43" s="58">
        <v>0</v>
      </c>
      <c r="X43" s="58">
        <v>4.6545605482139468E-3</v>
      </c>
      <c r="Y43" s="58">
        <v>2.5182612811359691E-2</v>
      </c>
      <c r="Z43" s="58">
        <v>9.1823160577927752E-3</v>
      </c>
      <c r="AA43" s="58">
        <v>1.5596382021557064E-2</v>
      </c>
      <c r="AB43" s="58">
        <v>0</v>
      </c>
      <c r="AC43" s="17">
        <v>6.8299717325472405E-3</v>
      </c>
      <c r="AD43" s="12">
        <v>36</v>
      </c>
      <c r="AE43" s="16">
        <v>2</v>
      </c>
      <c r="AF43" s="17">
        <v>0.57127460741511915</v>
      </c>
      <c r="AG43" t="str">
        <f>IF(AF43&lt;='CAV Tier 1 Analysis'!$A$5,"Tier 1", "Tier 2")</f>
        <v>Tier 2</v>
      </c>
      <c r="AH43" t="str">
        <f t="shared" si="2"/>
        <v>Washington - Tier 2</v>
      </c>
      <c r="AI43" t="str">
        <f t="shared" si="3"/>
        <v>Lakewood, City Of  - Tier 2</v>
      </c>
    </row>
    <row r="44" spans="1:35" x14ac:dyDescent="0.3">
      <c r="A44" s="12">
        <v>37</v>
      </c>
      <c r="B44">
        <v>10</v>
      </c>
      <c r="C44" t="s">
        <v>26</v>
      </c>
      <c r="D44" t="s">
        <v>1360</v>
      </c>
      <c r="E44" t="s">
        <v>2062</v>
      </c>
      <c r="F44" t="s">
        <v>92</v>
      </c>
      <c r="G44" s="57">
        <v>326.77668999999992</v>
      </c>
      <c r="H44">
        <v>376</v>
      </c>
      <c r="I44">
        <v>0</v>
      </c>
      <c r="J44" s="12">
        <v>14</v>
      </c>
      <c r="K44" s="12">
        <v>2</v>
      </c>
      <c r="L44">
        <v>3</v>
      </c>
      <c r="M44" s="12">
        <v>50.935023547732278</v>
      </c>
      <c r="N44" s="12">
        <v>1327.9798073405486</v>
      </c>
      <c r="O44" s="12">
        <v>151289.13922889135</v>
      </c>
      <c r="P44" s="12">
        <v>32241.42054048604</v>
      </c>
      <c r="Q44" s="12">
        <v>0</v>
      </c>
      <c r="R44" s="58">
        <v>5.0072533952079312E-3</v>
      </c>
      <c r="S44" s="58">
        <v>1.0603795933331453E-2</v>
      </c>
      <c r="T44" s="58">
        <v>0</v>
      </c>
      <c r="U44" s="58">
        <v>2.9985308010452103E-3</v>
      </c>
      <c r="V44" s="58">
        <v>2.8065625910838137E-3</v>
      </c>
      <c r="W44" s="58">
        <v>2.352941176470588E-3</v>
      </c>
      <c r="X44" s="58">
        <v>6.0266523166055113E-3</v>
      </c>
      <c r="Y44" s="58">
        <v>1.153580860561219E-2</v>
      </c>
      <c r="Z44" s="58">
        <v>2.3199003103984331E-2</v>
      </c>
      <c r="AA44" s="58">
        <v>9.2369763235220694E-3</v>
      </c>
      <c r="AB44" s="58">
        <v>0</v>
      </c>
      <c r="AC44" s="17">
        <v>6.7061385678966441E-3</v>
      </c>
      <c r="AD44" s="12">
        <v>37</v>
      </c>
      <c r="AE44" s="16">
        <v>2</v>
      </c>
      <c r="AF44" s="17">
        <v>0.57798074598301574</v>
      </c>
      <c r="AG44" t="str">
        <f>IF(AF44&lt;='CAV Tier 1 Analysis'!$A$5,"Tier 1", "Tier 2")</f>
        <v>Tier 2</v>
      </c>
      <c r="AH44" t="str">
        <f t="shared" si="2"/>
        <v>Washington - Tier 2</v>
      </c>
      <c r="AI44" t="str">
        <f t="shared" si="3"/>
        <v>Kitsap County * - Tier 2</v>
      </c>
    </row>
    <row r="45" spans="1:35" x14ac:dyDescent="0.3">
      <c r="A45" s="12">
        <v>38</v>
      </c>
      <c r="B45">
        <v>10</v>
      </c>
      <c r="C45" t="s">
        <v>26</v>
      </c>
      <c r="D45" t="s">
        <v>1355</v>
      </c>
      <c r="E45" t="s">
        <v>2057</v>
      </c>
      <c r="F45" t="s">
        <v>100</v>
      </c>
      <c r="G45" s="57">
        <v>16.571080000000002</v>
      </c>
      <c r="H45">
        <v>269</v>
      </c>
      <c r="I45">
        <v>0</v>
      </c>
      <c r="J45" s="12">
        <v>25</v>
      </c>
      <c r="K45" s="12">
        <v>1</v>
      </c>
      <c r="L45">
        <v>0</v>
      </c>
      <c r="M45" s="12">
        <v>5.0829614002225565</v>
      </c>
      <c r="N45" s="12">
        <v>3397.4153848959077</v>
      </c>
      <c r="O45" s="12">
        <v>49181.002275581755</v>
      </c>
      <c r="P45" s="12">
        <v>39574.244590998773</v>
      </c>
      <c r="Q45" s="12">
        <v>8442.3657937043463</v>
      </c>
      <c r="R45" s="58">
        <v>2.539214060594783E-4</v>
      </c>
      <c r="S45" s="58">
        <v>7.5862263459206408E-3</v>
      </c>
      <c r="T45" s="58">
        <v>0</v>
      </c>
      <c r="U45" s="58">
        <v>5.354519287580733E-3</v>
      </c>
      <c r="V45" s="58">
        <v>1.4032812955419068E-3</v>
      </c>
      <c r="W45" s="58">
        <v>0</v>
      </c>
      <c r="X45" s="58">
        <v>6.0141802171075098E-4</v>
      </c>
      <c r="Y45" s="58">
        <v>2.9512446964392012E-2</v>
      </c>
      <c r="Z45" s="58">
        <v>7.541521025657319E-3</v>
      </c>
      <c r="AA45" s="58">
        <v>1.1337787050955304E-2</v>
      </c>
      <c r="AB45" s="58">
        <v>8.4480911598417315E-3</v>
      </c>
      <c r="AC45" s="17">
        <v>6.5490193234236244E-3</v>
      </c>
      <c r="AD45" s="12">
        <v>38</v>
      </c>
      <c r="AE45" s="16">
        <v>2</v>
      </c>
      <c r="AF45" s="17">
        <v>0.58452976530643941</v>
      </c>
      <c r="AG45" t="str">
        <f>IF(AF45&lt;='CAV Tier 1 Analysis'!$A$5,"Tier 1", "Tier 2")</f>
        <v>Tier 2</v>
      </c>
      <c r="AH45" t="str">
        <f t="shared" si="2"/>
        <v>Washington - Tier 2</v>
      </c>
      <c r="AI45" t="str">
        <f t="shared" si="3"/>
        <v>Redmond, City Of - Tier 2</v>
      </c>
    </row>
    <row r="46" spans="1:35" x14ac:dyDescent="0.3">
      <c r="A46" s="12">
        <v>39</v>
      </c>
      <c r="B46">
        <v>10</v>
      </c>
      <c r="C46" t="s">
        <v>26</v>
      </c>
      <c r="D46" t="s">
        <v>1356</v>
      </c>
      <c r="E46" t="s">
        <v>2058</v>
      </c>
      <c r="F46" t="s">
        <v>85</v>
      </c>
      <c r="G46" s="57">
        <v>17.257920000000002</v>
      </c>
      <c r="H46">
        <v>65</v>
      </c>
      <c r="I46">
        <v>0</v>
      </c>
      <c r="J46" s="12">
        <v>25</v>
      </c>
      <c r="K46" s="12">
        <v>1</v>
      </c>
      <c r="L46">
        <v>0</v>
      </c>
      <c r="M46" s="12">
        <v>2.7704219280191356</v>
      </c>
      <c r="N46" s="12">
        <v>2113.1495223434968</v>
      </c>
      <c r="O46" s="12">
        <v>59724.570170651692</v>
      </c>
      <c r="P46" s="12">
        <v>49719.691393221117</v>
      </c>
      <c r="Q46" s="12">
        <v>18595.421130942785</v>
      </c>
      <c r="R46" s="58">
        <v>2.6444596924654227E-4</v>
      </c>
      <c r="S46" s="58">
        <v>1.8331030203897459E-3</v>
      </c>
      <c r="T46" s="58">
        <v>0</v>
      </c>
      <c r="U46" s="58">
        <v>5.354519287580733E-3</v>
      </c>
      <c r="V46" s="58">
        <v>1.4032812955419068E-3</v>
      </c>
      <c r="W46" s="58">
        <v>0</v>
      </c>
      <c r="X46" s="58">
        <v>3.2779742832208007E-4</v>
      </c>
      <c r="Y46" s="58">
        <v>1.8356369810782945E-2</v>
      </c>
      <c r="Z46" s="58">
        <v>9.1582944805894111E-3</v>
      </c>
      <c r="AA46" s="58">
        <v>1.424439756416155E-2</v>
      </c>
      <c r="AB46" s="58">
        <v>1.8608032002948936E-2</v>
      </c>
      <c r="AC46" s="17">
        <v>6.322749169051259E-3</v>
      </c>
      <c r="AD46" s="12">
        <v>39</v>
      </c>
      <c r="AE46" s="16">
        <v>2</v>
      </c>
      <c r="AF46" s="17">
        <v>0.5908525144754907</v>
      </c>
      <c r="AG46" t="str">
        <f>IF(AF46&lt;='CAV Tier 1 Analysis'!$A$5,"Tier 1", "Tier 2")</f>
        <v>Tier 2</v>
      </c>
      <c r="AH46" t="str">
        <f t="shared" si="2"/>
        <v>Washington - Tier 2</v>
      </c>
      <c r="AI46" t="str">
        <f t="shared" si="3"/>
        <v>Renton, City Of - Tier 2</v>
      </c>
    </row>
    <row r="47" spans="1:35" x14ac:dyDescent="0.3">
      <c r="A47" s="12">
        <v>40</v>
      </c>
      <c r="B47">
        <v>10</v>
      </c>
      <c r="C47" t="s">
        <v>26</v>
      </c>
      <c r="D47" t="s">
        <v>1350</v>
      </c>
      <c r="E47" t="s">
        <v>2049</v>
      </c>
      <c r="F47" t="s">
        <v>151</v>
      </c>
      <c r="G47" s="57">
        <v>8.4530999999999992</v>
      </c>
      <c r="H47">
        <v>147</v>
      </c>
      <c r="I47">
        <v>51</v>
      </c>
      <c r="J47" s="12">
        <v>25</v>
      </c>
      <c r="K47" s="12">
        <v>1</v>
      </c>
      <c r="L47">
        <v>4</v>
      </c>
      <c r="M47" s="12">
        <v>107.87097987720482</v>
      </c>
      <c r="N47" s="12">
        <v>448.69185187753595</v>
      </c>
      <c r="O47" s="12">
        <v>12403.525933124627</v>
      </c>
      <c r="P47" s="12">
        <v>7502.9835838343788</v>
      </c>
      <c r="Q47" s="12">
        <v>7042.1452648711311</v>
      </c>
      <c r="R47" s="58">
        <v>1.2952825268850164E-4</v>
      </c>
      <c r="S47" s="58">
        <v>4.1456329845737331E-3</v>
      </c>
      <c r="T47" s="58">
        <v>2.6086956521739129E-2</v>
      </c>
      <c r="U47" s="58">
        <v>5.354519287580733E-3</v>
      </c>
      <c r="V47" s="58">
        <v>1.4032812955419068E-3</v>
      </c>
      <c r="W47" s="58">
        <v>3.1372549019607842E-3</v>
      </c>
      <c r="X47" s="58">
        <v>1.2763337395186237E-2</v>
      </c>
      <c r="Y47" s="58">
        <v>3.8976671915837376E-3</v>
      </c>
      <c r="Z47" s="58">
        <v>1.9019834344325328E-3</v>
      </c>
      <c r="AA47" s="58">
        <v>2.1495604274825836E-3</v>
      </c>
      <c r="AB47" s="58">
        <v>7.0469210423035784E-3</v>
      </c>
      <c r="AC47" s="17">
        <v>6.1833311577339511E-3</v>
      </c>
      <c r="AD47" s="12">
        <v>40</v>
      </c>
      <c r="AE47" s="16">
        <v>2</v>
      </c>
      <c r="AF47" s="17">
        <v>0.59703584563322465</v>
      </c>
      <c r="AG47" t="str">
        <f>IF(AF47&lt;='CAV Tier 1 Analysis'!$A$5,"Tier 1", "Tier 2")</f>
        <v>Tier 2</v>
      </c>
      <c r="AH47" t="str">
        <f t="shared" si="2"/>
        <v>Washington - Tier 2</v>
      </c>
      <c r="AI47" t="str">
        <f t="shared" si="3"/>
        <v>Issaquah, City Of - Tier 2</v>
      </c>
    </row>
    <row r="48" spans="1:35" x14ac:dyDescent="0.3">
      <c r="A48" s="12">
        <v>41</v>
      </c>
      <c r="B48">
        <v>10</v>
      </c>
      <c r="C48" t="s">
        <v>26</v>
      </c>
      <c r="D48" t="s">
        <v>1340</v>
      </c>
      <c r="E48" t="s">
        <v>2033</v>
      </c>
      <c r="F48" t="s">
        <v>173</v>
      </c>
      <c r="G48" s="57">
        <v>8.7947500000000005</v>
      </c>
      <c r="H48">
        <v>1294</v>
      </c>
      <c r="I48">
        <v>10</v>
      </c>
      <c r="J48" s="12">
        <v>23</v>
      </c>
      <c r="K48" s="12">
        <v>2</v>
      </c>
      <c r="L48">
        <v>2</v>
      </c>
      <c r="M48" s="12">
        <v>52.869559680491186</v>
      </c>
      <c r="N48" s="12">
        <v>831.5679103928054</v>
      </c>
      <c r="O48" s="12">
        <v>6887.7216046029353</v>
      </c>
      <c r="P48" s="12">
        <v>6585.3856261918208</v>
      </c>
      <c r="Q48" s="12">
        <v>0</v>
      </c>
      <c r="R48" s="58">
        <v>1.3476341227859601E-4</v>
      </c>
      <c r="S48" s="58">
        <v>3.6492850898220477E-2</v>
      </c>
      <c r="T48" s="58">
        <v>5.1150895140664966E-3</v>
      </c>
      <c r="U48" s="58">
        <v>4.9261577445742742E-3</v>
      </c>
      <c r="V48" s="58">
        <v>2.8065625910838137E-3</v>
      </c>
      <c r="W48" s="58">
        <v>1.5686274509803921E-3</v>
      </c>
      <c r="X48" s="58">
        <v>6.2555474039931291E-3</v>
      </c>
      <c r="Y48" s="58">
        <v>7.2236100306909872E-3</v>
      </c>
      <c r="Z48" s="58">
        <v>1.0561780951295744E-3</v>
      </c>
      <c r="AA48" s="58">
        <v>1.8866740388815203E-3</v>
      </c>
      <c r="AB48" s="58">
        <v>0</v>
      </c>
      <c r="AC48" s="17">
        <v>6.1332782890817505E-3</v>
      </c>
      <c r="AD48" s="12">
        <v>41</v>
      </c>
      <c r="AE48" s="16">
        <v>2</v>
      </c>
      <c r="AF48" s="17">
        <v>0.60316912392230637</v>
      </c>
      <c r="AG48" t="str">
        <f>IF(AF48&lt;='CAV Tier 1 Analysis'!$A$5,"Tier 1", "Tier 2")</f>
        <v>Tier 2</v>
      </c>
      <c r="AH48" t="str">
        <f t="shared" si="2"/>
        <v>Washington - Tier 2</v>
      </c>
      <c r="AI48" t="str">
        <f t="shared" si="3"/>
        <v>Hoquiam, City Of - Tier 2</v>
      </c>
    </row>
    <row r="49" spans="1:35" x14ac:dyDescent="0.3">
      <c r="A49" s="12">
        <v>42</v>
      </c>
      <c r="B49">
        <v>10</v>
      </c>
      <c r="C49" t="s">
        <v>26</v>
      </c>
      <c r="D49" t="s">
        <v>1518</v>
      </c>
      <c r="E49" t="s">
        <v>2267</v>
      </c>
      <c r="F49" t="s">
        <v>80</v>
      </c>
      <c r="G49" s="57">
        <v>40.154319999999998</v>
      </c>
      <c r="H49">
        <v>97</v>
      </c>
      <c r="I49">
        <v>0</v>
      </c>
      <c r="J49" s="12">
        <v>11</v>
      </c>
      <c r="K49" s="12">
        <v>1</v>
      </c>
      <c r="L49">
        <v>0</v>
      </c>
      <c r="M49">
        <v>0</v>
      </c>
      <c r="N49" s="12">
        <v>1016.786022008814</v>
      </c>
      <c r="O49" s="12">
        <v>81630.112949249757</v>
      </c>
      <c r="P49" s="12">
        <v>73921.633842336989</v>
      </c>
      <c r="Q49" s="12">
        <v>16305.749679993693</v>
      </c>
      <c r="R49" s="58">
        <v>6.1529130230270025E-4</v>
      </c>
      <c r="S49" s="58">
        <v>2.7355537381200824E-3</v>
      </c>
      <c r="T49" s="58">
        <v>0</v>
      </c>
      <c r="U49" s="58">
        <v>2.3559884865355222E-3</v>
      </c>
      <c r="V49" s="58">
        <v>1.4032812955419068E-3</v>
      </c>
      <c r="W49" s="58">
        <v>0</v>
      </c>
      <c r="X49" s="58">
        <v>0</v>
      </c>
      <c r="Y49" s="58">
        <v>8.8325506742796041E-3</v>
      </c>
      <c r="Z49" s="58">
        <v>1.2517337684254561E-2</v>
      </c>
      <c r="AA49" s="58">
        <v>2.1178110956380371E-2</v>
      </c>
      <c r="AB49" s="58">
        <v>1.631680776363325E-2</v>
      </c>
      <c r="AC49" s="17">
        <v>5.9959019910043633E-3</v>
      </c>
      <c r="AD49" s="12">
        <v>42</v>
      </c>
      <c r="AE49" s="16">
        <v>2</v>
      </c>
      <c r="AF49" s="17">
        <v>0.60916502591331079</v>
      </c>
      <c r="AG49" t="str">
        <f>IF(AF49&lt;='CAV Tier 1 Analysis'!$A$5,"Tier 1", "Tier 2")</f>
        <v>Tier 2</v>
      </c>
      <c r="AH49" t="str">
        <f t="shared" si="2"/>
        <v>Washington - Tier 2</v>
      </c>
      <c r="AI49" t="str">
        <f t="shared" si="3"/>
        <v>Spokane Valley, City Of - Tier 2</v>
      </c>
    </row>
    <row r="50" spans="1:35" x14ac:dyDescent="0.3">
      <c r="A50" s="12">
        <v>43</v>
      </c>
      <c r="B50">
        <v>10</v>
      </c>
      <c r="C50" t="s">
        <v>26</v>
      </c>
      <c r="D50" t="s">
        <v>1063</v>
      </c>
      <c r="E50" t="s">
        <v>2116</v>
      </c>
      <c r="F50" t="s">
        <v>176</v>
      </c>
      <c r="G50" s="57">
        <v>4.3277900000000002</v>
      </c>
      <c r="H50">
        <v>1382</v>
      </c>
      <c r="I50">
        <v>0</v>
      </c>
      <c r="J50" s="12">
        <v>17</v>
      </c>
      <c r="K50" s="12">
        <v>1</v>
      </c>
      <c r="L50">
        <v>2</v>
      </c>
      <c r="M50" s="12">
        <v>7.6032732641833363</v>
      </c>
      <c r="N50" s="12">
        <v>1793.3671342581843</v>
      </c>
      <c r="O50" s="12">
        <v>5827.6508654764821</v>
      </c>
      <c r="P50" s="12">
        <v>5669.2999426603556</v>
      </c>
      <c r="Q50" s="12">
        <v>696.79426305087145</v>
      </c>
      <c r="R50" s="58">
        <v>6.6315443648220243E-5</v>
      </c>
      <c r="S50" s="58">
        <v>3.8974590371978902E-2</v>
      </c>
      <c r="T50" s="58">
        <v>0</v>
      </c>
      <c r="U50" s="58">
        <v>3.6410731155548984E-3</v>
      </c>
      <c r="V50" s="58">
        <v>1.4032812955419068E-3</v>
      </c>
      <c r="W50" s="58">
        <v>1.5686274509803921E-3</v>
      </c>
      <c r="X50" s="58">
        <v>8.9962232742337356E-4</v>
      </c>
      <c r="Y50" s="58">
        <v>1.5578504963737295E-2</v>
      </c>
      <c r="Z50" s="58">
        <v>8.9362456027053568E-4</v>
      </c>
      <c r="AA50" s="58">
        <v>1.6242209078703731E-3</v>
      </c>
      <c r="AB50" s="58">
        <v>6.9726680858797315E-4</v>
      </c>
      <c r="AC50" s="17">
        <v>5.9406479314176256E-3</v>
      </c>
      <c r="AD50" s="12">
        <v>43</v>
      </c>
      <c r="AE50" s="16">
        <v>2</v>
      </c>
      <c r="AF50" s="17">
        <v>0.61510567384472836</v>
      </c>
      <c r="AG50" t="str">
        <f>IF(AF50&lt;='CAV Tier 1 Analysis'!$A$5,"Tier 1", "Tier 2")</f>
        <v>Tier 2</v>
      </c>
      <c r="AH50" t="str">
        <f t="shared" si="2"/>
        <v>Washington - Tier 2</v>
      </c>
      <c r="AI50" t="str">
        <f t="shared" si="3"/>
        <v>Burlington, City Of - Tier 2</v>
      </c>
    </row>
    <row r="51" spans="1:35" x14ac:dyDescent="0.3">
      <c r="A51" s="12">
        <v>44</v>
      </c>
      <c r="B51">
        <v>10</v>
      </c>
      <c r="C51" t="s">
        <v>26</v>
      </c>
      <c r="D51" t="s">
        <v>852</v>
      </c>
      <c r="E51" t="s">
        <v>2022</v>
      </c>
      <c r="F51" t="s">
        <v>90</v>
      </c>
      <c r="G51" s="57">
        <v>2756.7603700000004</v>
      </c>
      <c r="H51">
        <v>40</v>
      </c>
      <c r="I51">
        <v>0</v>
      </c>
      <c r="J51" s="12">
        <v>5.0677966101694913</v>
      </c>
      <c r="K51" s="12">
        <v>3.2203389830508473</v>
      </c>
      <c r="L51">
        <v>0</v>
      </c>
      <c r="M51">
        <v>0</v>
      </c>
      <c r="N51" s="12">
        <v>9.1608961723959954</v>
      </c>
      <c r="O51" s="12">
        <v>57391.660108218843</v>
      </c>
      <c r="P51" s="12">
        <v>9469.7720062658918</v>
      </c>
      <c r="Q51" s="12">
        <v>3794.5208890770591</v>
      </c>
      <c r="R51" s="58">
        <v>4.2242296176196584E-2</v>
      </c>
      <c r="S51" s="58">
        <v>1.1280633971629205E-3</v>
      </c>
      <c r="T51" s="58">
        <v>0</v>
      </c>
      <c r="U51" s="58">
        <v>1.0854245877875519E-3</v>
      </c>
      <c r="V51" s="58">
        <v>4.5190414602196997E-3</v>
      </c>
      <c r="W51" s="58">
        <v>0</v>
      </c>
      <c r="X51" s="58">
        <v>0</v>
      </c>
      <c r="Y51" s="58">
        <v>7.9578276956093221E-5</v>
      </c>
      <c r="Z51" s="58">
        <v>8.8005610170007673E-3</v>
      </c>
      <c r="AA51" s="58">
        <v>2.713033679802977E-3</v>
      </c>
      <c r="AB51" s="58">
        <v>3.797094222421857E-3</v>
      </c>
      <c r="AC51" s="17">
        <v>5.8513720743225859E-3</v>
      </c>
      <c r="AD51" s="12">
        <v>44</v>
      </c>
      <c r="AE51" s="16">
        <v>2</v>
      </c>
      <c r="AF51" s="17">
        <v>0.62095704591905099</v>
      </c>
      <c r="AG51" t="str">
        <f>IF(AF51&lt;='CAV Tier 1 Analysis'!$A$5,"Tier 1", "Tier 2")</f>
        <v>Tier 2</v>
      </c>
      <c r="AH51" t="str">
        <f t="shared" si="2"/>
        <v>Washington - Tier 2</v>
      </c>
      <c r="AI51" t="str">
        <f t="shared" si="3"/>
        <v>Grant County* - Tier 2</v>
      </c>
    </row>
    <row r="52" spans="1:35" x14ac:dyDescent="0.3">
      <c r="A52" s="12">
        <v>45</v>
      </c>
      <c r="B52">
        <v>10</v>
      </c>
      <c r="C52" t="s">
        <v>26</v>
      </c>
      <c r="D52" t="s">
        <v>1397</v>
      </c>
      <c r="E52" t="s">
        <v>2112</v>
      </c>
      <c r="F52" t="s">
        <v>179</v>
      </c>
      <c r="G52" s="57">
        <v>6.7458200000000001</v>
      </c>
      <c r="H52">
        <v>329</v>
      </c>
      <c r="I52">
        <v>0</v>
      </c>
      <c r="J52" s="12">
        <v>20</v>
      </c>
      <c r="K52" s="12">
        <v>1</v>
      </c>
      <c r="L52">
        <v>33</v>
      </c>
      <c r="M52" s="12">
        <v>55.937306361569092</v>
      </c>
      <c r="N52" s="12">
        <v>1195.8710057420901</v>
      </c>
      <c r="O52" s="12">
        <v>10495.321619667275</v>
      </c>
      <c r="P52" s="12">
        <v>8560.0756410066861</v>
      </c>
      <c r="Q52" s="12">
        <v>1987.3622434048721</v>
      </c>
      <c r="R52" s="58">
        <v>1.0336731820884033E-4</v>
      </c>
      <c r="S52" s="58">
        <v>9.2783214416650214E-3</v>
      </c>
      <c r="T52" s="58">
        <v>0</v>
      </c>
      <c r="U52" s="58">
        <v>4.2836154300645865E-3</v>
      </c>
      <c r="V52" s="58">
        <v>1.4032812955419068E-3</v>
      </c>
      <c r="W52" s="58">
        <v>2.5882352941176471E-2</v>
      </c>
      <c r="X52" s="58">
        <v>6.6185244157726825E-3</v>
      </c>
      <c r="Y52" s="58">
        <v>1.0388214461535119E-2</v>
      </c>
      <c r="Z52" s="58">
        <v>1.6093752669423475E-3</v>
      </c>
      <c r="AA52" s="58">
        <v>2.4524110506932645E-3</v>
      </c>
      <c r="AB52" s="58">
        <v>1.988710014488138E-3</v>
      </c>
      <c r="AC52" s="17">
        <v>5.818924876008034E-3</v>
      </c>
      <c r="AD52" s="12">
        <v>45</v>
      </c>
      <c r="AE52" s="16">
        <v>2</v>
      </c>
      <c r="AF52" s="17">
        <v>0.62677597079505898</v>
      </c>
      <c r="AG52" t="str">
        <f>IF(AF52&lt;='CAV Tier 1 Analysis'!$A$5,"Tier 1", "Tier 2")</f>
        <v>Tier 2</v>
      </c>
      <c r="AH52" t="str">
        <f t="shared" si="2"/>
        <v>Washington - Tier 2</v>
      </c>
      <c r="AI52" t="str">
        <f t="shared" si="3"/>
        <v>Sumner,City Of - Tier 2</v>
      </c>
    </row>
    <row r="53" spans="1:35" x14ac:dyDescent="0.3">
      <c r="A53" s="12">
        <v>46</v>
      </c>
      <c r="B53">
        <v>10</v>
      </c>
      <c r="C53" t="s">
        <v>26</v>
      </c>
      <c r="D53" t="s">
        <v>1385</v>
      </c>
      <c r="E53" t="s">
        <v>2098</v>
      </c>
      <c r="F53" t="s">
        <v>143</v>
      </c>
      <c r="G53" s="57">
        <v>1422.6244300000001</v>
      </c>
      <c r="H53">
        <v>172</v>
      </c>
      <c r="I53">
        <v>4</v>
      </c>
      <c r="J53" s="12">
        <v>9.9565217391304355</v>
      </c>
      <c r="K53" s="12">
        <v>5.3043478260869561</v>
      </c>
      <c r="L53">
        <v>11</v>
      </c>
      <c r="M53" s="12">
        <v>65.597616933936663</v>
      </c>
      <c r="N53" s="12">
        <v>245.69245099969663</v>
      </c>
      <c r="O53" s="12">
        <v>12093.15594208059</v>
      </c>
      <c r="P53" s="12">
        <v>3526.097846379831</v>
      </c>
      <c r="Q53" s="12">
        <v>1360.0140302375548</v>
      </c>
      <c r="R53" s="58">
        <v>2.1799109989220005E-2</v>
      </c>
      <c r="S53" s="58">
        <v>4.8506726078005585E-3</v>
      </c>
      <c r="T53" s="58">
        <v>2.0460358056265983E-3</v>
      </c>
      <c r="U53" s="58">
        <v>2.1324955075756311E-3</v>
      </c>
      <c r="V53" s="58">
        <v>7.4434920893962008E-3</v>
      </c>
      <c r="W53" s="58">
        <v>8.6274509803921564E-3</v>
      </c>
      <c r="X53" s="58">
        <v>7.7615362185556765E-3</v>
      </c>
      <c r="Y53" s="58">
        <v>2.1342652011043951E-3</v>
      </c>
      <c r="Z53" s="58">
        <v>1.8543906302014197E-3</v>
      </c>
      <c r="AA53" s="58">
        <v>1.0102061812237277E-3</v>
      </c>
      <c r="AB53" s="58">
        <v>1.3609363520683498E-3</v>
      </c>
      <c r="AC53" s="17">
        <v>5.5473265057422467E-3</v>
      </c>
      <c r="AD53" s="12">
        <v>46</v>
      </c>
      <c r="AE53" s="16">
        <v>2</v>
      </c>
      <c r="AF53" s="17">
        <v>0.63232329730080128</v>
      </c>
      <c r="AG53" t="str">
        <f>IF(AF53&lt;='CAV Tier 1 Analysis'!$A$5,"Tier 1", "Tier 2")</f>
        <v>Tier 2</v>
      </c>
      <c r="AH53" t="str">
        <f t="shared" si="2"/>
        <v>Washington - Tier 2</v>
      </c>
      <c r="AI53" t="str">
        <f t="shared" si="3"/>
        <v>Pend Oreille County * - Tier 2</v>
      </c>
    </row>
    <row r="54" spans="1:35" x14ac:dyDescent="0.3">
      <c r="A54" s="12">
        <v>47</v>
      </c>
      <c r="B54">
        <v>10</v>
      </c>
      <c r="C54" t="s">
        <v>26</v>
      </c>
      <c r="D54" t="s">
        <v>1416</v>
      </c>
      <c r="E54" t="s">
        <v>2143</v>
      </c>
      <c r="F54" t="s">
        <v>102</v>
      </c>
      <c r="G54" s="57">
        <v>2287.6217500000007</v>
      </c>
      <c r="H54">
        <v>58</v>
      </c>
      <c r="I54">
        <v>0</v>
      </c>
      <c r="J54" s="12">
        <v>9.2978723404255312</v>
      </c>
      <c r="K54" s="12">
        <v>4.2978723404255321</v>
      </c>
      <c r="L54">
        <v>1</v>
      </c>
      <c r="M54" s="12">
        <v>3.9814000544451869</v>
      </c>
      <c r="N54" s="12">
        <v>75.208653772839298</v>
      </c>
      <c r="O54" s="12">
        <v>36169.176789284029</v>
      </c>
      <c r="P54" s="12">
        <v>10068.595397012603</v>
      </c>
      <c r="Q54" s="12">
        <v>4663.439860358194</v>
      </c>
      <c r="R54" s="58">
        <v>3.5053607326272308E-2</v>
      </c>
      <c r="S54" s="58">
        <v>1.6356919258862348E-3</v>
      </c>
      <c r="T54" s="58">
        <v>0</v>
      </c>
      <c r="U54" s="58">
        <v>1.9914254712108765E-3</v>
      </c>
      <c r="V54" s="58">
        <v>6.0311238659460685E-3</v>
      </c>
      <c r="W54" s="58">
        <v>7.8431372549019605E-4</v>
      </c>
      <c r="X54" s="58">
        <v>4.710808435961482E-4</v>
      </c>
      <c r="Y54" s="58">
        <v>6.5331764128755371E-4</v>
      </c>
      <c r="Z54" s="58">
        <v>5.5462596249798695E-3</v>
      </c>
      <c r="AA54" s="58">
        <v>2.8845930400784592E-3</v>
      </c>
      <c r="AB54" s="58">
        <v>4.6666024691947045E-3</v>
      </c>
      <c r="AC54" s="17">
        <v>5.4289105394493111E-3</v>
      </c>
      <c r="AD54" s="12">
        <v>47</v>
      </c>
      <c r="AE54" s="16">
        <v>2</v>
      </c>
      <c r="AF54" s="17">
        <v>0.63775220784025055</v>
      </c>
      <c r="AG54" t="str">
        <f>IF(AF54&lt;='CAV Tier 1 Analysis'!$A$5,"Tier 1", "Tier 2")</f>
        <v>Tier 2</v>
      </c>
      <c r="AH54" t="str">
        <f t="shared" si="2"/>
        <v>Washington - Tier 2</v>
      </c>
      <c r="AI54" t="str">
        <f t="shared" si="3"/>
        <v>Stevens County * - Tier 2</v>
      </c>
    </row>
    <row r="55" spans="1:35" x14ac:dyDescent="0.3">
      <c r="A55" s="12">
        <v>48</v>
      </c>
      <c r="B55">
        <v>10</v>
      </c>
      <c r="C55" t="s">
        <v>26</v>
      </c>
      <c r="D55" t="s">
        <v>1394</v>
      </c>
      <c r="E55" t="s">
        <v>2109</v>
      </c>
      <c r="F55" t="s">
        <v>140</v>
      </c>
      <c r="G55" s="57">
        <v>12.242440000000004</v>
      </c>
      <c r="H55">
        <v>339</v>
      </c>
      <c r="I55">
        <v>14</v>
      </c>
      <c r="J55" s="12">
        <v>20</v>
      </c>
      <c r="K55" s="12">
        <v>1</v>
      </c>
      <c r="L55">
        <v>0</v>
      </c>
      <c r="M55" s="12">
        <v>59.151962353909823</v>
      </c>
      <c r="N55" s="12">
        <v>1327.3035231375868</v>
      </c>
      <c r="O55" s="12">
        <v>34623.203366490154</v>
      </c>
      <c r="P55" s="12">
        <v>31111.051405190981</v>
      </c>
      <c r="Q55" s="12">
        <v>3594.4652397871614</v>
      </c>
      <c r="R55" s="58">
        <v>1.8759293772034171E-4</v>
      </c>
      <c r="S55" s="58">
        <v>9.5603372909557512E-3</v>
      </c>
      <c r="T55" s="58">
        <v>7.1611253196930949E-3</v>
      </c>
      <c r="U55" s="58">
        <v>4.2836154300645865E-3</v>
      </c>
      <c r="V55" s="58">
        <v>1.4032812955419068E-3</v>
      </c>
      <c r="W55" s="58">
        <v>0</v>
      </c>
      <c r="X55" s="58">
        <v>6.9988837958989058E-3</v>
      </c>
      <c r="Y55" s="58">
        <v>1.152993390399004E-2</v>
      </c>
      <c r="Z55" s="58">
        <v>5.3091967239886047E-3</v>
      </c>
      <c r="AA55" s="58">
        <v>8.9131322507570564E-3</v>
      </c>
      <c r="AB55" s="58">
        <v>3.5969029012281324E-3</v>
      </c>
      <c r="AC55" s="17">
        <v>5.3585456227125839E-3</v>
      </c>
      <c r="AD55" s="12">
        <v>48</v>
      </c>
      <c r="AE55" s="16">
        <v>2</v>
      </c>
      <c r="AF55" s="17">
        <v>0.64311075346296309</v>
      </c>
      <c r="AG55" t="str">
        <f>IF(AF55&lt;='CAV Tier 1 Analysis'!$A$5,"Tier 1", "Tier 2")</f>
        <v>Tier 2</v>
      </c>
      <c r="AH55" t="str">
        <f t="shared" si="2"/>
        <v>Washington - Tier 2</v>
      </c>
      <c r="AI55" t="str">
        <f t="shared" si="3"/>
        <v>Puyallup, City Of - Tier 2</v>
      </c>
    </row>
    <row r="56" spans="1:35" x14ac:dyDescent="0.3">
      <c r="A56" s="12">
        <v>49</v>
      </c>
      <c r="B56">
        <v>10</v>
      </c>
      <c r="C56" t="s">
        <v>26</v>
      </c>
      <c r="D56" t="s">
        <v>1108</v>
      </c>
      <c r="E56" t="s">
        <v>2268</v>
      </c>
      <c r="F56" t="s">
        <v>119</v>
      </c>
      <c r="G56" s="57">
        <v>37.810820000000007</v>
      </c>
      <c r="H56">
        <v>57</v>
      </c>
      <c r="I56">
        <v>6</v>
      </c>
      <c r="J56" s="12">
        <v>13.2</v>
      </c>
      <c r="K56" s="12">
        <v>2.088888888888889</v>
      </c>
      <c r="L56">
        <v>2</v>
      </c>
      <c r="M56" s="12">
        <v>19.613444511385882</v>
      </c>
      <c r="N56" s="12">
        <v>2028.1567044173162</v>
      </c>
      <c r="O56" s="12">
        <v>42263.174782218441</v>
      </c>
      <c r="P56" s="12">
        <v>39913.392650845679</v>
      </c>
      <c r="Q56" s="12">
        <v>8215.2507675313318</v>
      </c>
      <c r="R56" s="58">
        <v>5.7938146328795977E-4</v>
      </c>
      <c r="S56" s="58">
        <v>1.6074903409571619E-3</v>
      </c>
      <c r="T56" s="58">
        <v>3.0690537084398979E-3</v>
      </c>
      <c r="U56" s="58">
        <v>2.8271861838426266E-3</v>
      </c>
      <c r="V56" s="58">
        <v>2.9312987062430945E-3</v>
      </c>
      <c r="W56" s="58">
        <v>1.5686274509803921E-3</v>
      </c>
      <c r="X56" s="58">
        <v>2.3206705831869596E-3</v>
      </c>
      <c r="Y56" s="58">
        <v>1.7618059728785867E-2</v>
      </c>
      <c r="Z56" s="58">
        <v>6.4807264285742005E-3</v>
      </c>
      <c r="AA56" s="58">
        <v>1.1434950964531648E-2</v>
      </c>
      <c r="AB56" s="58">
        <v>8.2208221108850659E-3</v>
      </c>
      <c r="AC56" s="17">
        <v>5.3325697881558979E-3</v>
      </c>
      <c r="AD56" s="12">
        <v>49</v>
      </c>
      <c r="AE56" s="16">
        <v>2</v>
      </c>
      <c r="AF56" s="17">
        <v>0.64844332325111897</v>
      </c>
      <c r="AG56" t="str">
        <f>IF(AF56&lt;='CAV Tier 1 Analysis'!$A$5,"Tier 1", "Tier 2")</f>
        <v>Tier 2</v>
      </c>
      <c r="AH56" t="str">
        <f t="shared" si="2"/>
        <v>Washington - Tier 2</v>
      </c>
      <c r="AI56" t="str">
        <f t="shared" si="3"/>
        <v>Richland, City Of - Tier 2</v>
      </c>
    </row>
    <row r="57" spans="1:35" x14ac:dyDescent="0.3">
      <c r="A57" s="12">
        <v>50</v>
      </c>
      <c r="B57">
        <v>10</v>
      </c>
      <c r="C57" t="s">
        <v>26</v>
      </c>
      <c r="D57" t="s">
        <v>799</v>
      </c>
      <c r="E57" t="s">
        <v>2040</v>
      </c>
      <c r="F57" t="s">
        <v>126</v>
      </c>
      <c r="G57" s="57">
        <v>1798.1008499999998</v>
      </c>
      <c r="H57">
        <v>144</v>
      </c>
      <c r="I57">
        <v>7</v>
      </c>
      <c r="J57" s="12">
        <v>17.490909090909092</v>
      </c>
      <c r="K57" s="12">
        <v>2.8363636363636364</v>
      </c>
      <c r="L57">
        <v>5</v>
      </c>
      <c r="M57" s="12">
        <v>29.933988018525206</v>
      </c>
      <c r="N57" s="12">
        <v>27.090300673875245</v>
      </c>
      <c r="O57" s="12">
        <v>21411.56981071832</v>
      </c>
      <c r="P57" s="12">
        <v>4990.4479070544367</v>
      </c>
      <c r="Q57" s="12">
        <v>2349.537753235225</v>
      </c>
      <c r="R57" s="58">
        <v>2.7552597420852656E-2</v>
      </c>
      <c r="S57" s="58">
        <v>4.061028229786514E-3</v>
      </c>
      <c r="T57" s="58">
        <v>3.5805626598465474E-3</v>
      </c>
      <c r="U57" s="58">
        <v>3.7462164033837566E-3</v>
      </c>
      <c r="V57" s="58">
        <v>3.9802160382643179E-3</v>
      </c>
      <c r="W57" s="58">
        <v>3.9215686274509803E-3</v>
      </c>
      <c r="X57" s="58">
        <v>3.5418014103405352E-3</v>
      </c>
      <c r="Y57" s="58">
        <v>2.3532626167573325E-4</v>
      </c>
      <c r="Z57" s="58">
        <v>3.2832963227354571E-3</v>
      </c>
      <c r="AA57" s="58">
        <v>1.4297338140963063E-3</v>
      </c>
      <c r="AB57" s="58">
        <v>2.351131141181162E-3</v>
      </c>
      <c r="AC57" s="17">
        <v>5.2439525754194513E-3</v>
      </c>
      <c r="AD57" s="12">
        <v>50</v>
      </c>
      <c r="AE57" s="16">
        <v>2</v>
      </c>
      <c r="AF57" s="17">
        <v>0.65368727582653841</v>
      </c>
      <c r="AG57" t="str">
        <f>IF(AF57&lt;='CAV Tier 1 Analysis'!$A$5,"Tier 1", "Tier 2")</f>
        <v>Tier 2</v>
      </c>
      <c r="AH57" t="str">
        <f t="shared" si="2"/>
        <v>Washington - Tier 2</v>
      </c>
      <c r="AI57" t="str">
        <f t="shared" si="3"/>
        <v>Jefferson County * - Tier 2</v>
      </c>
    </row>
    <row r="58" spans="1:35" x14ac:dyDescent="0.3">
      <c r="A58" s="12">
        <v>51</v>
      </c>
      <c r="B58">
        <v>10</v>
      </c>
      <c r="C58" t="s">
        <v>26</v>
      </c>
      <c r="D58" t="s">
        <v>1503</v>
      </c>
      <c r="E58" t="s">
        <v>2250</v>
      </c>
      <c r="F58" t="s">
        <v>88</v>
      </c>
      <c r="G58" s="57">
        <v>21.195300000000007</v>
      </c>
      <c r="H58">
        <v>39</v>
      </c>
      <c r="I58">
        <v>0</v>
      </c>
      <c r="J58" s="12">
        <v>25</v>
      </c>
      <c r="K58" s="12">
        <v>1</v>
      </c>
      <c r="L58">
        <v>0</v>
      </c>
      <c r="M58" s="12">
        <v>6</v>
      </c>
      <c r="N58" s="12">
        <v>0</v>
      </c>
      <c r="O58" s="12">
        <v>89562.933675003165</v>
      </c>
      <c r="P58" s="12">
        <v>77275.506719406039</v>
      </c>
      <c r="Q58" s="12">
        <v>11028.959327614139</v>
      </c>
      <c r="R58" s="58">
        <v>3.2477909574104175E-4</v>
      </c>
      <c r="S58" s="58">
        <v>1.0998618122338476E-3</v>
      </c>
      <c r="T58" s="58">
        <v>0</v>
      </c>
      <c r="U58" s="58">
        <v>5.354519287580733E-3</v>
      </c>
      <c r="V58" s="58">
        <v>1.4032812955419068E-3</v>
      </c>
      <c r="W58" s="58">
        <v>0</v>
      </c>
      <c r="X58" s="58">
        <v>7.0992239486739126E-4</v>
      </c>
      <c r="Y58" s="58">
        <v>0</v>
      </c>
      <c r="Z58" s="58">
        <v>1.3733773534032732E-2</v>
      </c>
      <c r="AA58" s="58">
        <v>2.2138975702357927E-2</v>
      </c>
      <c r="AB58" s="58">
        <v>1.1036438846010748E-2</v>
      </c>
      <c r="AC58" s="17">
        <v>5.0728683607605754E-3</v>
      </c>
      <c r="AD58" s="12">
        <v>51</v>
      </c>
      <c r="AE58" s="16">
        <v>2</v>
      </c>
      <c r="AF58" s="17">
        <v>0.658760144187299</v>
      </c>
      <c r="AG58" t="str">
        <f>IF(AF58&lt;='CAV Tier 1 Analysis'!$A$5,"Tier 1", "Tier 2")</f>
        <v>Tier 2</v>
      </c>
      <c r="AH58" t="str">
        <f t="shared" si="2"/>
        <v>Washington - Tier 2</v>
      </c>
      <c r="AI58" t="str">
        <f t="shared" si="3"/>
        <v>Federal Way, City Of - Tier 2</v>
      </c>
    </row>
    <row r="59" spans="1:35" x14ac:dyDescent="0.3">
      <c r="A59" s="12">
        <v>52</v>
      </c>
      <c r="B59">
        <v>10</v>
      </c>
      <c r="C59" t="s">
        <v>26</v>
      </c>
      <c r="D59" t="s">
        <v>1495</v>
      </c>
      <c r="E59" t="s">
        <v>2241</v>
      </c>
      <c r="F59" t="s">
        <v>109</v>
      </c>
      <c r="G59" s="57">
        <v>20.54691</v>
      </c>
      <c r="H59">
        <v>30</v>
      </c>
      <c r="I59">
        <v>0</v>
      </c>
      <c r="J59" s="12">
        <v>19</v>
      </c>
      <c r="K59" s="12">
        <v>2</v>
      </c>
      <c r="L59">
        <v>0</v>
      </c>
      <c r="M59" s="12">
        <v>8.4928799512919468</v>
      </c>
      <c r="N59" s="12">
        <v>1640.7889856388031</v>
      </c>
      <c r="O59" s="12">
        <v>72680.879197755028</v>
      </c>
      <c r="P59" s="12">
        <v>71858.660966641939</v>
      </c>
      <c r="Q59" s="12">
        <v>0</v>
      </c>
      <c r="R59" s="58">
        <v>3.1484370827837143E-4</v>
      </c>
      <c r="S59" s="58">
        <v>8.4604754787219038E-4</v>
      </c>
      <c r="T59" s="58">
        <v>0</v>
      </c>
      <c r="U59" s="58">
        <v>4.0694346585613567E-3</v>
      </c>
      <c r="V59" s="58">
        <v>2.8065625910838137E-3</v>
      </c>
      <c r="W59" s="58">
        <v>0</v>
      </c>
      <c r="X59" s="58">
        <v>1.0048809457237388E-3</v>
      </c>
      <c r="Y59" s="58">
        <v>1.4253099027485384E-2</v>
      </c>
      <c r="Z59" s="58">
        <v>1.1145042867604827E-2</v>
      </c>
      <c r="AA59" s="58">
        <v>2.0587081426991768E-2</v>
      </c>
      <c r="AB59" s="58">
        <v>0</v>
      </c>
      <c r="AC59" s="17">
        <v>5.0024538885092224E-3</v>
      </c>
      <c r="AD59" s="12">
        <v>52</v>
      </c>
      <c r="AE59" s="16">
        <v>2</v>
      </c>
      <c r="AF59" s="17">
        <v>0.66376259807580817</v>
      </c>
      <c r="AG59" t="str">
        <f>IF(AF59&lt;='CAV Tier 1 Analysis'!$A$5,"Tier 1", "Tier 2")</f>
        <v>Tier 2</v>
      </c>
      <c r="AH59" t="str">
        <f t="shared" si="2"/>
        <v>Washington - Tier 2</v>
      </c>
      <c r="AI59" t="str">
        <f t="shared" si="3"/>
        <v>Yakima, City Of - Tier 2</v>
      </c>
    </row>
    <row r="60" spans="1:35" x14ac:dyDescent="0.3">
      <c r="A60" s="12">
        <v>53</v>
      </c>
      <c r="B60">
        <v>10</v>
      </c>
      <c r="C60" t="s">
        <v>26</v>
      </c>
      <c r="D60" t="s">
        <v>1072</v>
      </c>
      <c r="E60" t="s">
        <v>2191</v>
      </c>
      <c r="F60" t="s">
        <v>130</v>
      </c>
      <c r="G60" s="57">
        <v>1669.8330500000002</v>
      </c>
      <c r="H60">
        <v>163</v>
      </c>
      <c r="I60">
        <v>0</v>
      </c>
      <c r="J60" s="12">
        <v>13.383720930232558</v>
      </c>
      <c r="K60" s="12">
        <v>2.13953488372093</v>
      </c>
      <c r="L60">
        <v>6</v>
      </c>
      <c r="M60" s="12">
        <v>7.9611702499240886</v>
      </c>
      <c r="N60" s="12">
        <v>92.803996203583736</v>
      </c>
      <c r="O60" s="12">
        <v>51904.583060061959</v>
      </c>
      <c r="P60">
        <v>0</v>
      </c>
      <c r="Q60" s="12">
        <v>2113.23801412998</v>
      </c>
      <c r="R60" s="58">
        <v>2.5587128656707175E-2</v>
      </c>
      <c r="S60" s="58">
        <v>4.5968583434389011E-3</v>
      </c>
      <c r="T60" s="58">
        <v>0</v>
      </c>
      <c r="U60" s="58">
        <v>2.8665356744211269E-3</v>
      </c>
      <c r="V60" s="58">
        <v>3.0023692834850097E-3</v>
      </c>
      <c r="W60" s="58">
        <v>4.7058823529411761E-3</v>
      </c>
      <c r="X60" s="58">
        <v>9.4196884162885618E-4</v>
      </c>
      <c r="Y60" s="58">
        <v>8.0616371734179863E-4</v>
      </c>
      <c r="Z60" s="58">
        <v>7.959160780864824E-3</v>
      </c>
      <c r="AA60" s="58">
        <v>0</v>
      </c>
      <c r="AB60" s="58">
        <v>2.1146711504879613E-3</v>
      </c>
      <c r="AC60" s="17">
        <v>4.7800671637560762E-3</v>
      </c>
      <c r="AD60" s="12">
        <v>53</v>
      </c>
      <c r="AE60" s="16">
        <v>2</v>
      </c>
      <c r="AF60" s="17">
        <v>0.66854266523956429</v>
      </c>
      <c r="AG60" t="str">
        <f>IF(AF60&lt;='CAV Tier 1 Analysis'!$A$5,"Tier 1", "Tier 2")</f>
        <v>Tier 2</v>
      </c>
      <c r="AH60" t="str">
        <f t="shared" si="2"/>
        <v>Washington - Tier 2</v>
      </c>
      <c r="AI60" t="str">
        <f t="shared" si="3"/>
        <v>Benton County * - Tier 2</v>
      </c>
    </row>
    <row r="61" spans="1:35" x14ac:dyDescent="0.3">
      <c r="A61" s="12">
        <v>54</v>
      </c>
      <c r="B61">
        <v>10</v>
      </c>
      <c r="C61" t="s">
        <v>26</v>
      </c>
      <c r="D61" t="s">
        <v>891</v>
      </c>
      <c r="E61" t="s">
        <v>2011</v>
      </c>
      <c r="F61" t="s">
        <v>113</v>
      </c>
      <c r="G61" s="57">
        <v>1843.0969899999996</v>
      </c>
      <c r="H61">
        <v>60</v>
      </c>
      <c r="I61">
        <v>0</v>
      </c>
      <c r="J61" s="12">
        <v>10.333333333333334</v>
      </c>
      <c r="K61" s="12">
        <v>3.5370370370370372</v>
      </c>
      <c r="L61">
        <v>0</v>
      </c>
      <c r="M61" s="12">
        <v>3.9932196080467821</v>
      </c>
      <c r="N61" s="12">
        <v>20.210441445399688</v>
      </c>
      <c r="O61" s="12">
        <v>29770.28936467442</v>
      </c>
      <c r="P61" s="12">
        <v>7692.0854564397887</v>
      </c>
      <c r="Q61" s="12">
        <v>7907.3137563788478</v>
      </c>
      <c r="R61" s="58">
        <v>2.8242080733711507E-2</v>
      </c>
      <c r="S61" s="58">
        <v>1.6920950957443808E-3</v>
      </c>
      <c r="T61" s="58">
        <v>0</v>
      </c>
      <c r="U61" s="58">
        <v>2.2132013055333696E-3</v>
      </c>
      <c r="V61" s="58">
        <v>4.9634579157130411E-3</v>
      </c>
      <c r="W61" s="58">
        <v>0</v>
      </c>
      <c r="X61" s="58">
        <v>4.7247933789599952E-4</v>
      </c>
      <c r="Y61" s="58">
        <v>1.7556274806313779E-4</v>
      </c>
      <c r="Z61" s="58">
        <v>4.5650404179555506E-3</v>
      </c>
      <c r="AA61" s="58">
        <v>2.2037369957202163E-3</v>
      </c>
      <c r="AB61" s="58">
        <v>7.9126762658370629E-3</v>
      </c>
      <c r="AC61" s="17">
        <v>4.7673028014703876E-3</v>
      </c>
      <c r="AD61" s="12">
        <v>54</v>
      </c>
      <c r="AE61" s="16">
        <v>2</v>
      </c>
      <c r="AF61" s="17">
        <v>0.67330996804103471</v>
      </c>
      <c r="AG61" t="str">
        <f>IF(AF61&lt;='CAV Tier 1 Analysis'!$A$5,"Tier 1", "Tier 2")</f>
        <v>Tier 2</v>
      </c>
      <c r="AH61" t="str">
        <f t="shared" si="2"/>
        <v>Washington - Tier 2</v>
      </c>
      <c r="AI61" t="str">
        <f t="shared" si="3"/>
        <v>Douglas County * - Tier 2</v>
      </c>
    </row>
    <row r="62" spans="1:35" x14ac:dyDescent="0.3">
      <c r="A62" s="12">
        <v>55</v>
      </c>
      <c r="B62">
        <v>10</v>
      </c>
      <c r="C62" t="s">
        <v>26</v>
      </c>
      <c r="D62" t="s">
        <v>1366</v>
      </c>
      <c r="E62" t="s">
        <v>2068</v>
      </c>
      <c r="F62" t="s">
        <v>138</v>
      </c>
      <c r="G62" s="57">
        <v>1899.9026099999996</v>
      </c>
      <c r="H62">
        <v>69</v>
      </c>
      <c r="I62">
        <v>0</v>
      </c>
      <c r="J62" s="12">
        <v>13.36</v>
      </c>
      <c r="K62" s="12">
        <v>4.08</v>
      </c>
      <c r="L62">
        <v>5</v>
      </c>
      <c r="M62" s="12">
        <v>15.99445259986247</v>
      </c>
      <c r="N62" s="12">
        <v>2.8368949938351959</v>
      </c>
      <c r="O62" s="12">
        <v>17618.298707126261</v>
      </c>
      <c r="P62" s="12">
        <v>1821.9019092761173</v>
      </c>
      <c r="Q62" s="12">
        <v>2510.9041917287868</v>
      </c>
      <c r="R62" s="58">
        <v>2.9112522666432876E-2</v>
      </c>
      <c r="S62" s="58">
        <v>1.9459093601060379E-3</v>
      </c>
      <c r="T62" s="58">
        <v>0</v>
      </c>
      <c r="U62" s="58">
        <v>2.8614551072831435E-3</v>
      </c>
      <c r="V62" s="58">
        <v>5.7253876858109802E-3</v>
      </c>
      <c r="W62" s="58">
        <v>3.9215686274509803E-3</v>
      </c>
      <c r="X62" s="58">
        <v>1.8924700157145562E-3</v>
      </c>
      <c r="Y62" s="58">
        <v>2.4643354893053683E-5</v>
      </c>
      <c r="Z62" s="58">
        <v>2.7016279455140931E-3</v>
      </c>
      <c r="AA62" s="58">
        <v>5.2196412309534835E-4</v>
      </c>
      <c r="AB62" s="58">
        <v>2.5126070136847201E-3</v>
      </c>
      <c r="AC62" s="17">
        <v>4.6563778090896171E-3</v>
      </c>
      <c r="AD62" s="12">
        <v>55</v>
      </c>
      <c r="AE62" s="16">
        <v>2</v>
      </c>
      <c r="AF62" s="17">
        <v>0.67796634585012427</v>
      </c>
      <c r="AG62" t="str">
        <f>IF(AF62&lt;='CAV Tier 1 Analysis'!$A$5,"Tier 1", "Tier 2")</f>
        <v>Tier 2</v>
      </c>
      <c r="AH62" t="str">
        <f t="shared" si="2"/>
        <v>Washington - Tier 2</v>
      </c>
      <c r="AI62" t="str">
        <f t="shared" si="3"/>
        <v>Klickitat County * - Tier 2</v>
      </c>
    </row>
    <row r="63" spans="1:35" x14ac:dyDescent="0.3">
      <c r="A63" s="12">
        <v>56</v>
      </c>
      <c r="B63">
        <v>10</v>
      </c>
      <c r="C63" t="s">
        <v>26</v>
      </c>
      <c r="D63" t="s">
        <v>1331</v>
      </c>
      <c r="E63" t="s">
        <v>2019</v>
      </c>
      <c r="F63" t="s">
        <v>97</v>
      </c>
      <c r="G63" s="57">
        <v>30.260489999999994</v>
      </c>
      <c r="H63">
        <v>3</v>
      </c>
      <c r="I63">
        <v>0</v>
      </c>
      <c r="J63" s="12">
        <v>5.9743589743589745</v>
      </c>
      <c r="K63" s="12">
        <v>2.9487179487179489</v>
      </c>
      <c r="L63">
        <v>0</v>
      </c>
      <c r="M63">
        <v>0</v>
      </c>
      <c r="N63" s="12">
        <v>4.9211596474224073E-2</v>
      </c>
      <c r="O63" s="12">
        <v>48004.096293523442</v>
      </c>
      <c r="P63" s="12">
        <v>47165.405176482986</v>
      </c>
      <c r="Q63" s="12">
        <v>20923.156574341454</v>
      </c>
      <c r="R63" s="58">
        <v>4.6368650497425517E-4</v>
      </c>
      <c r="S63" s="58">
        <v>8.4604754787219046E-5</v>
      </c>
      <c r="T63" s="58">
        <v>0</v>
      </c>
      <c r="U63" s="58">
        <v>1.279592814365447E-3</v>
      </c>
      <c r="V63" s="58">
        <v>4.1378807432645975E-3</v>
      </c>
      <c r="W63" s="58">
        <v>0</v>
      </c>
      <c r="X63" s="58">
        <v>0</v>
      </c>
      <c r="Y63" s="58">
        <v>4.2748809504878872E-7</v>
      </c>
      <c r="Z63" s="58">
        <v>7.361051722506875E-3</v>
      </c>
      <c r="AA63" s="58">
        <v>1.3512609667971253E-2</v>
      </c>
      <c r="AB63" s="58">
        <v>2.093734604860319E-2</v>
      </c>
      <c r="AC63" s="17">
        <v>4.3433817949607165E-3</v>
      </c>
      <c r="AD63" s="12">
        <v>56</v>
      </c>
      <c r="AE63" s="16">
        <v>2</v>
      </c>
      <c r="AF63" s="17">
        <v>0.68230972764508502</v>
      </c>
      <c r="AG63" t="str">
        <f>IF(AF63&lt;='CAV Tier 1 Analysis'!$A$5,"Tier 1", "Tier 2")</f>
        <v>Tier 2</v>
      </c>
      <c r="AH63" t="str">
        <f t="shared" si="2"/>
        <v>Washington - Tier 2</v>
      </c>
      <c r="AI63" t="str">
        <f t="shared" si="3"/>
        <v>Pasco, City Of - Tier 2</v>
      </c>
    </row>
    <row r="64" spans="1:35" x14ac:dyDescent="0.3">
      <c r="A64" s="12">
        <v>57</v>
      </c>
      <c r="B64">
        <v>10</v>
      </c>
      <c r="C64" t="s">
        <v>26</v>
      </c>
      <c r="D64" t="s">
        <v>1434</v>
      </c>
      <c r="E64" t="s">
        <v>2163</v>
      </c>
      <c r="F64" t="s">
        <v>142</v>
      </c>
      <c r="G64" s="57">
        <v>2157.3799399999998</v>
      </c>
      <c r="H64">
        <v>35</v>
      </c>
      <c r="I64">
        <v>0</v>
      </c>
      <c r="J64" s="12">
        <v>10.0625</v>
      </c>
      <c r="K64" s="12">
        <v>3.90625</v>
      </c>
      <c r="L64">
        <v>0</v>
      </c>
      <c r="M64" s="12">
        <v>9.9907340382519614</v>
      </c>
      <c r="N64" s="12">
        <v>10.803059402343939</v>
      </c>
      <c r="O64" s="12">
        <v>22556.064579654209</v>
      </c>
      <c r="P64">
        <v>0</v>
      </c>
      <c r="Q64" s="12">
        <v>0</v>
      </c>
      <c r="R64" s="58">
        <v>3.3057890479637586E-2</v>
      </c>
      <c r="S64" s="58">
        <v>9.8705547251755539E-4</v>
      </c>
      <c r="T64" s="58">
        <v>0</v>
      </c>
      <c r="U64" s="58">
        <v>2.1551940132512448E-3</v>
      </c>
      <c r="V64" s="58">
        <v>5.481567560710574E-3</v>
      </c>
      <c r="W64" s="58">
        <v>0</v>
      </c>
      <c r="X64" s="58">
        <v>1.1821076391531659E-3</v>
      </c>
      <c r="Y64" s="58">
        <v>9.3843313679648963E-5</v>
      </c>
      <c r="Z64" s="58">
        <v>3.4587956205195977E-3</v>
      </c>
      <c r="AA64" s="58">
        <v>0</v>
      </c>
      <c r="AB64" s="58">
        <v>0</v>
      </c>
      <c r="AC64" s="17">
        <v>4.2196776454063063E-3</v>
      </c>
      <c r="AD64" s="12">
        <v>57</v>
      </c>
      <c r="AE64" s="16">
        <v>2</v>
      </c>
      <c r="AF64" s="17">
        <v>0.68652940529049133</v>
      </c>
      <c r="AG64" t="str">
        <f>IF(AF64&lt;='CAV Tier 1 Analysis'!$A$5,"Tier 1", "Tier 2")</f>
        <v>Tier 2</v>
      </c>
      <c r="AH64" t="str">
        <f t="shared" si="2"/>
        <v>Washington - Tier 2</v>
      </c>
      <c r="AI64" t="str">
        <f t="shared" si="3"/>
        <v>Whitman County * - Tier 2</v>
      </c>
    </row>
    <row r="65" spans="1:35" x14ac:dyDescent="0.3">
      <c r="A65" s="12">
        <v>58</v>
      </c>
      <c r="B65">
        <v>10</v>
      </c>
      <c r="C65" t="s">
        <v>26</v>
      </c>
      <c r="D65" t="s">
        <v>875</v>
      </c>
      <c r="E65" t="s">
        <v>2017</v>
      </c>
      <c r="F65" t="s">
        <v>122</v>
      </c>
      <c r="G65" s="57">
        <v>1229.90515</v>
      </c>
      <c r="H65">
        <v>11</v>
      </c>
      <c r="I65">
        <v>0</v>
      </c>
      <c r="J65" s="12">
        <v>6.9069767441860463</v>
      </c>
      <c r="K65" s="12">
        <v>3.2093023255813953</v>
      </c>
      <c r="L65">
        <v>0</v>
      </c>
      <c r="M65">
        <v>0</v>
      </c>
      <c r="N65" s="12">
        <v>6.8025360794308858</v>
      </c>
      <c r="O65" s="12">
        <v>25487.124400576031</v>
      </c>
      <c r="P65">
        <v>0</v>
      </c>
      <c r="Q65" s="12">
        <v>16606.480897324451</v>
      </c>
      <c r="R65" s="58">
        <v>1.8846040512012104E-2</v>
      </c>
      <c r="S65" s="58">
        <v>3.1021743421980313E-4</v>
      </c>
      <c r="T65" s="58">
        <v>0</v>
      </c>
      <c r="U65" s="58">
        <v>1.4793416078246304E-3</v>
      </c>
      <c r="V65" s="58">
        <v>4.5035539252275148E-3</v>
      </c>
      <c r="W65" s="58">
        <v>0</v>
      </c>
      <c r="X65" s="58">
        <v>0</v>
      </c>
      <c r="Y65" s="58">
        <v>5.9091827911328009E-5</v>
      </c>
      <c r="Z65" s="58">
        <v>3.9082506589321877E-3</v>
      </c>
      <c r="AA65" s="58">
        <v>0</v>
      </c>
      <c r="AB65" s="58">
        <v>1.6617742928100417E-2</v>
      </c>
      <c r="AC65" s="17">
        <v>4.1567489903843622E-3</v>
      </c>
      <c r="AD65" s="12">
        <v>58</v>
      </c>
      <c r="AE65" s="16">
        <v>2</v>
      </c>
      <c r="AF65" s="17">
        <v>0.69068615428087565</v>
      </c>
      <c r="AG65" t="str">
        <f>IF(AF65&lt;='CAV Tier 1 Analysis'!$A$5,"Tier 1", "Tier 2")</f>
        <v>Tier 2</v>
      </c>
      <c r="AH65" t="str">
        <f t="shared" si="2"/>
        <v>Washington - Tier 2</v>
      </c>
      <c r="AI65" t="str">
        <f t="shared" si="3"/>
        <v>Franklin County * - Tier 2</v>
      </c>
    </row>
    <row r="66" spans="1:35" x14ac:dyDescent="0.3">
      <c r="A66" s="12">
        <v>59</v>
      </c>
      <c r="B66">
        <v>10</v>
      </c>
      <c r="C66" t="s">
        <v>26</v>
      </c>
      <c r="D66" t="s">
        <v>1081</v>
      </c>
      <c r="E66" t="s">
        <v>2075</v>
      </c>
      <c r="F66" t="s">
        <v>144</v>
      </c>
      <c r="G66" s="57">
        <v>2328.1324400000003</v>
      </c>
      <c r="H66">
        <v>11</v>
      </c>
      <c r="I66">
        <v>0</v>
      </c>
      <c r="J66" s="12">
        <v>8.76</v>
      </c>
      <c r="K66" s="12">
        <v>4.08</v>
      </c>
      <c r="L66">
        <v>0</v>
      </c>
      <c r="M66" s="12">
        <v>2.9994526213465766</v>
      </c>
      <c r="N66" s="12">
        <v>0.90120589182440358</v>
      </c>
      <c r="O66" s="12">
        <v>9020.8429569458658</v>
      </c>
      <c r="P66">
        <v>0</v>
      </c>
      <c r="Q66" s="12">
        <v>376.6579463295875</v>
      </c>
      <c r="R66" s="58">
        <v>3.5674359345165434E-2</v>
      </c>
      <c r="S66" s="58">
        <v>3.1021743421980313E-4</v>
      </c>
      <c r="T66" s="58">
        <v>0</v>
      </c>
      <c r="U66" s="58">
        <v>1.8762235583682887E-3</v>
      </c>
      <c r="V66" s="58">
        <v>5.7253876858109802E-3</v>
      </c>
      <c r="W66" s="58">
        <v>0</v>
      </c>
      <c r="X66" s="58">
        <v>3.5489643137293937E-4</v>
      </c>
      <c r="Y66" s="58">
        <v>7.8285367178556555E-6</v>
      </c>
      <c r="Z66" s="58">
        <v>1.3832755267522709E-3</v>
      </c>
      <c r="AA66" s="58">
        <v>0</v>
      </c>
      <c r="AB66" s="58">
        <v>3.7691338475810248E-4</v>
      </c>
      <c r="AC66" s="17">
        <v>4.155372900287788E-3</v>
      </c>
      <c r="AD66" s="12">
        <v>59</v>
      </c>
      <c r="AE66" s="16">
        <v>3</v>
      </c>
      <c r="AF66" s="17">
        <v>0.69484152718116343</v>
      </c>
      <c r="AG66" t="str">
        <f>IF(AF66&lt;='CAV Tier 1 Analysis'!$A$5,"Tier 1", "Tier 2")</f>
        <v>Tier 2</v>
      </c>
      <c r="AH66" t="str">
        <f t="shared" si="2"/>
        <v>Washington - Tier 2</v>
      </c>
      <c r="AI66" t="str">
        <f t="shared" si="3"/>
        <v>Lincoln County * - Tier 2</v>
      </c>
    </row>
    <row r="67" spans="1:35" x14ac:dyDescent="0.3">
      <c r="A67" s="12">
        <v>60</v>
      </c>
      <c r="B67">
        <v>10</v>
      </c>
      <c r="C67" t="s">
        <v>26</v>
      </c>
      <c r="D67" t="s">
        <v>1298</v>
      </c>
      <c r="E67" t="s">
        <v>2009</v>
      </c>
      <c r="F67" t="s">
        <v>166</v>
      </c>
      <c r="G67" s="57">
        <v>14.225839999999998</v>
      </c>
      <c r="H67">
        <v>383</v>
      </c>
      <c r="I67">
        <v>0</v>
      </c>
      <c r="J67" s="12">
        <v>16</v>
      </c>
      <c r="K67" s="12">
        <v>2</v>
      </c>
      <c r="L67">
        <v>4</v>
      </c>
      <c r="M67" s="12">
        <v>35.893108596750707</v>
      </c>
      <c r="N67" s="12">
        <v>455.696258771749</v>
      </c>
      <c r="O67" s="12">
        <v>35103.318847930459</v>
      </c>
      <c r="P67" s="12">
        <v>34132.848924779057</v>
      </c>
      <c r="Q67" s="12">
        <v>1252.5003170240452</v>
      </c>
      <c r="R67" s="58">
        <v>2.1798490473627356E-4</v>
      </c>
      <c r="S67" s="58">
        <v>1.0801207027834964E-2</v>
      </c>
      <c r="T67" s="58">
        <v>0</v>
      </c>
      <c r="U67" s="58">
        <v>3.4268923440516691E-3</v>
      </c>
      <c r="V67" s="58">
        <v>2.8065625910838137E-3</v>
      </c>
      <c r="W67" s="58">
        <v>3.1372549019607842E-3</v>
      </c>
      <c r="X67" s="58">
        <v>4.2468869357067691E-3</v>
      </c>
      <c r="Y67" s="58">
        <v>3.9585126177572637E-3</v>
      </c>
      <c r="Z67" s="58">
        <v>5.3828186680420585E-3</v>
      </c>
      <c r="AA67" s="58">
        <v>9.7788593705613117E-3</v>
      </c>
      <c r="AB67" s="58">
        <v>1.2533497261917339E-3</v>
      </c>
      <c r="AC67" s="17">
        <v>4.0918480989024222E-3</v>
      </c>
      <c r="AD67" s="12">
        <v>60</v>
      </c>
      <c r="AE67" s="16">
        <v>3</v>
      </c>
      <c r="AF67" s="17">
        <v>0.69893337528006583</v>
      </c>
      <c r="AG67" t="str">
        <f>IF(AF67&lt;='CAV Tier 1 Analysis'!$A$5,"Tier 1", "Tier 2")</f>
        <v>Tier 2</v>
      </c>
      <c r="AH67" t="str">
        <f t="shared" si="2"/>
        <v>Washington - Tier 2</v>
      </c>
      <c r="AI67" t="str">
        <f t="shared" si="3"/>
        <v>Longview, City Of - Tier 2</v>
      </c>
    </row>
    <row r="68" spans="1:35" x14ac:dyDescent="0.3">
      <c r="A68" s="12">
        <v>61</v>
      </c>
      <c r="B68">
        <v>10</v>
      </c>
      <c r="C68" t="s">
        <v>26</v>
      </c>
      <c r="D68" t="s">
        <v>1422</v>
      </c>
      <c r="E68" t="s">
        <v>2149</v>
      </c>
      <c r="F68" t="s">
        <v>147</v>
      </c>
      <c r="G68" s="57">
        <v>17.369540000000004</v>
      </c>
      <c r="H68">
        <v>80</v>
      </c>
      <c r="I68">
        <v>4</v>
      </c>
      <c r="J68" s="12">
        <v>22</v>
      </c>
      <c r="K68" s="12">
        <v>1</v>
      </c>
      <c r="L68">
        <v>2</v>
      </c>
      <c r="M68" s="12">
        <v>15.185673310864889</v>
      </c>
      <c r="N68" s="12">
        <v>1097.9769011913336</v>
      </c>
      <c r="O68" s="12">
        <v>44887.013948362459</v>
      </c>
      <c r="P68" s="12">
        <v>41956.414200581319</v>
      </c>
      <c r="Q68" s="12">
        <v>2444.9963641488794</v>
      </c>
      <c r="R68" s="58">
        <v>2.661563410113494E-4</v>
      </c>
      <c r="S68" s="58">
        <v>2.256126794325841E-3</v>
      </c>
      <c r="T68" s="58">
        <v>2.0460358056265983E-3</v>
      </c>
      <c r="U68" s="58">
        <v>4.7119769730710444E-3</v>
      </c>
      <c r="V68" s="58">
        <v>1.4032812955419068E-3</v>
      </c>
      <c r="W68" s="58">
        <v>1.5686274509803921E-3</v>
      </c>
      <c r="X68" s="58">
        <v>1.7967749274205049E-3</v>
      </c>
      <c r="Y68" s="58">
        <v>9.5378343221135253E-3</v>
      </c>
      <c r="Z68" s="58">
        <v>6.8830715887752735E-3</v>
      </c>
      <c r="AA68" s="58">
        <v>1.2020264557016087E-2</v>
      </c>
      <c r="AB68" s="58">
        <v>2.4466544893393047E-3</v>
      </c>
      <c r="AC68" s="17">
        <v>4.0851640495656203E-3</v>
      </c>
      <c r="AD68" s="12">
        <v>61</v>
      </c>
      <c r="AE68" s="16">
        <v>3</v>
      </c>
      <c r="AF68" s="17">
        <v>0.70301853932963143</v>
      </c>
      <c r="AG68" t="str">
        <f>IF(AF68&lt;='CAV Tier 1 Analysis'!$A$5,"Tier 1", "Tier 2")</f>
        <v>Tier 2</v>
      </c>
      <c r="AH68" t="str">
        <f t="shared" si="2"/>
        <v>Washington - Tier 2</v>
      </c>
      <c r="AI68" t="str">
        <f t="shared" si="3"/>
        <v>Olympia, City Of - Tier 2</v>
      </c>
    </row>
    <row r="69" spans="1:35" x14ac:dyDescent="0.3">
      <c r="A69" s="12">
        <v>62</v>
      </c>
      <c r="B69">
        <v>10</v>
      </c>
      <c r="C69" t="s">
        <v>26</v>
      </c>
      <c r="D69" t="s">
        <v>1506</v>
      </c>
      <c r="E69" t="s">
        <v>2253</v>
      </c>
      <c r="F69" t="s">
        <v>131</v>
      </c>
      <c r="G69" s="57">
        <v>11.616089999999998</v>
      </c>
      <c r="H69">
        <v>49</v>
      </c>
      <c r="I69">
        <v>8</v>
      </c>
      <c r="J69" s="12">
        <v>24.871794871794872</v>
      </c>
      <c r="K69" s="12">
        <v>1</v>
      </c>
      <c r="L69">
        <v>0</v>
      </c>
      <c r="M69" s="12">
        <v>28</v>
      </c>
      <c r="N69" s="12">
        <v>0</v>
      </c>
      <c r="O69" s="12">
        <v>53765.882853292496</v>
      </c>
      <c r="P69" s="12">
        <v>47034.766433370198</v>
      </c>
      <c r="Q69" s="12">
        <v>6190.9422405959122</v>
      </c>
      <c r="R69" s="58">
        <v>1.7799527283155018E-4</v>
      </c>
      <c r="S69" s="58">
        <v>1.3818776615245776E-3</v>
      </c>
      <c r="T69" s="58">
        <v>4.0920716112531966E-3</v>
      </c>
      <c r="U69" s="58">
        <v>5.3270602143110878E-3</v>
      </c>
      <c r="V69" s="58">
        <v>1.4032812955419068E-3</v>
      </c>
      <c r="W69" s="58">
        <v>0</v>
      </c>
      <c r="X69" s="58">
        <v>3.3129711760478261E-3</v>
      </c>
      <c r="Y69" s="58">
        <v>0</v>
      </c>
      <c r="Z69" s="58">
        <v>8.2445765079995487E-3</v>
      </c>
      <c r="AA69" s="58">
        <v>1.3475182440608481E-2</v>
      </c>
      <c r="AB69" s="58">
        <v>6.1951407569749636E-3</v>
      </c>
      <c r="AC69" s="17">
        <v>3.9645597215539211E-3</v>
      </c>
      <c r="AD69" s="12">
        <v>62</v>
      </c>
      <c r="AE69" s="16">
        <v>3</v>
      </c>
      <c r="AF69" s="17">
        <v>0.70698309905118539</v>
      </c>
      <c r="AG69" t="str">
        <f>IF(AF69&lt;='CAV Tier 1 Analysis'!$A$5,"Tier 1", "Tier 2")</f>
        <v>Tier 2</v>
      </c>
      <c r="AH69" t="str">
        <f t="shared" si="2"/>
        <v>Washington - Tier 2</v>
      </c>
      <c r="AI69" t="str">
        <f t="shared" si="3"/>
        <v>Shoreline, City Of - Tier 2</v>
      </c>
    </row>
    <row r="70" spans="1:35" x14ac:dyDescent="0.3">
      <c r="A70" s="12">
        <v>63</v>
      </c>
      <c r="B70">
        <v>10</v>
      </c>
      <c r="C70" t="s">
        <v>26</v>
      </c>
      <c r="D70" t="s">
        <v>1351</v>
      </c>
      <c r="E70" t="s">
        <v>2051</v>
      </c>
      <c r="F70" t="s">
        <v>135</v>
      </c>
      <c r="G70" s="57">
        <v>10.943690000000002</v>
      </c>
      <c r="H70">
        <v>27</v>
      </c>
      <c r="I70">
        <v>8</v>
      </c>
      <c r="J70" s="12">
        <v>25</v>
      </c>
      <c r="K70" s="12">
        <v>1</v>
      </c>
      <c r="L70">
        <v>0</v>
      </c>
      <c r="M70" s="12">
        <v>18.772927595719541</v>
      </c>
      <c r="N70" s="12">
        <v>271.68323840559827</v>
      </c>
      <c r="O70" s="12">
        <v>45869.514963938615</v>
      </c>
      <c r="P70" s="12">
        <v>39525.143771089883</v>
      </c>
      <c r="Q70" s="12">
        <v>8344.7621954135175</v>
      </c>
      <c r="R70" s="58">
        <v>1.6769197615840685E-4</v>
      </c>
      <c r="S70" s="58">
        <v>7.6144279308497137E-4</v>
      </c>
      <c r="T70" s="58">
        <v>4.0920716112531966E-3</v>
      </c>
      <c r="U70" s="58">
        <v>5.354519287580733E-3</v>
      </c>
      <c r="V70" s="58">
        <v>1.4032812955419068E-3</v>
      </c>
      <c r="W70" s="58">
        <v>0</v>
      </c>
      <c r="X70" s="58">
        <v>2.2212202862375591E-3</v>
      </c>
      <c r="Y70" s="58">
        <v>2.360040282446991E-3</v>
      </c>
      <c r="Z70" s="58">
        <v>7.0337304148231526E-3</v>
      </c>
      <c r="AA70" s="58">
        <v>1.1323719956411675E-2</v>
      </c>
      <c r="AB70" s="58">
        <v>8.3504213696385648E-3</v>
      </c>
      <c r="AC70" s="17">
        <v>3.9152853884706507E-3</v>
      </c>
      <c r="AD70" s="12">
        <v>63</v>
      </c>
      <c r="AE70" s="16">
        <v>3</v>
      </c>
      <c r="AF70" s="17">
        <v>0.71089838443965603</v>
      </c>
      <c r="AG70" t="str">
        <f>IF(AF70&lt;='CAV Tier 1 Analysis'!$A$5,"Tier 1", "Tier 2")</f>
        <v>Tier 2</v>
      </c>
      <c r="AH70" t="str">
        <f t="shared" si="2"/>
        <v>Washington - Tier 2</v>
      </c>
      <c r="AI70" t="str">
        <f t="shared" si="3"/>
        <v>Kirkland, City Of - Tier 2</v>
      </c>
    </row>
    <row r="71" spans="1:35" x14ac:dyDescent="0.3">
      <c r="A71" s="12">
        <v>64</v>
      </c>
      <c r="B71">
        <v>10</v>
      </c>
      <c r="C71" t="s">
        <v>26</v>
      </c>
      <c r="D71" t="s">
        <v>1421</v>
      </c>
      <c r="E71" t="s">
        <v>2148</v>
      </c>
      <c r="F71" t="s">
        <v>132</v>
      </c>
      <c r="G71" s="57">
        <v>16.325929999999996</v>
      </c>
      <c r="H71">
        <v>52</v>
      </c>
      <c r="I71">
        <v>0</v>
      </c>
      <c r="J71" s="12">
        <v>22</v>
      </c>
      <c r="K71" s="12">
        <v>1</v>
      </c>
      <c r="L71">
        <v>0</v>
      </c>
      <c r="M71" s="12">
        <v>3.8488073880017857</v>
      </c>
      <c r="N71" s="12">
        <v>602.42083738617066</v>
      </c>
      <c r="O71" s="12">
        <v>36927.961744514861</v>
      </c>
      <c r="P71" s="12">
        <v>34173.429737593506</v>
      </c>
      <c r="Q71" s="12">
        <v>12386.56082970382</v>
      </c>
      <c r="R71" s="58">
        <v>2.5016493196753725E-4</v>
      </c>
      <c r="S71" s="58">
        <v>1.4664824163117967E-3</v>
      </c>
      <c r="T71" s="58">
        <v>0</v>
      </c>
      <c r="U71" s="58">
        <v>4.7119769730710444E-3</v>
      </c>
      <c r="V71" s="58">
        <v>1.4032812955419068E-3</v>
      </c>
      <c r="W71" s="58">
        <v>0</v>
      </c>
      <c r="X71" s="58">
        <v>4.5539242637892278E-4</v>
      </c>
      <c r="Y71" s="58">
        <v>5.2330701428635312E-3</v>
      </c>
      <c r="Z71" s="58">
        <v>5.6626133475364132E-3</v>
      </c>
      <c r="AA71" s="58">
        <v>9.7904855334558921E-3</v>
      </c>
      <c r="AB71" s="58">
        <v>1.2394961033825031E-2</v>
      </c>
      <c r="AC71" s="17">
        <v>3.7607661909956429E-3</v>
      </c>
      <c r="AD71" s="12">
        <v>64</v>
      </c>
      <c r="AE71" s="16">
        <v>3</v>
      </c>
      <c r="AF71" s="17">
        <v>0.71465915063065166</v>
      </c>
      <c r="AG71" t="str">
        <f>IF(AF71&lt;='CAV Tier 1 Analysis'!$A$5,"Tier 1", "Tier 2")</f>
        <v>Tier 2</v>
      </c>
      <c r="AH71" t="str">
        <f t="shared" si="2"/>
        <v>Washington - Tier 2</v>
      </c>
      <c r="AI71" t="str">
        <f t="shared" si="3"/>
        <v>Lacey, City Of - Tier 2</v>
      </c>
    </row>
    <row r="72" spans="1:35" x14ac:dyDescent="0.3">
      <c r="A72" s="12">
        <v>65</v>
      </c>
      <c r="B72">
        <v>10</v>
      </c>
      <c r="C72" t="s">
        <v>26</v>
      </c>
      <c r="D72" t="s">
        <v>869</v>
      </c>
      <c r="E72" t="s">
        <v>1980</v>
      </c>
      <c r="F72" t="s">
        <v>156</v>
      </c>
      <c r="G72" s="57">
        <v>1923.0096700000001</v>
      </c>
      <c r="H72">
        <v>10</v>
      </c>
      <c r="I72">
        <v>0</v>
      </c>
      <c r="J72" s="12">
        <v>5.2758620689655169</v>
      </c>
      <c r="K72" s="12">
        <v>4.1724137931034484</v>
      </c>
      <c r="L72">
        <v>0</v>
      </c>
      <c r="M72" s="12">
        <v>0.99996265749407187</v>
      </c>
      <c r="N72" s="12">
        <v>0.16225669217524763</v>
      </c>
      <c r="O72" s="12">
        <v>12484.683781107216</v>
      </c>
      <c r="P72">
        <v>0</v>
      </c>
      <c r="Q72" s="12">
        <v>2168.3205860830731</v>
      </c>
      <c r="R72" s="58">
        <v>2.9466595977593095E-2</v>
      </c>
      <c r="S72" s="58">
        <v>2.8201584929073013E-4</v>
      </c>
      <c r="T72" s="58">
        <v>0</v>
      </c>
      <c r="U72" s="58">
        <v>1.129988208275658E-3</v>
      </c>
      <c r="V72" s="58">
        <v>5.8550702331231289E-3</v>
      </c>
      <c r="W72" s="58">
        <v>0</v>
      </c>
      <c r="X72" s="58">
        <v>1.1831598076435875E-4</v>
      </c>
      <c r="Y72" s="58">
        <v>1.4094808788258879E-6</v>
      </c>
      <c r="Z72" s="58">
        <v>1.9144283539876124E-3</v>
      </c>
      <c r="AA72" s="58">
        <v>0</v>
      </c>
      <c r="AB72" s="58">
        <v>2.1697910778340716E-3</v>
      </c>
      <c r="AC72" s="17">
        <v>3.7216013783406801E-3</v>
      </c>
      <c r="AD72" s="12">
        <v>65</v>
      </c>
      <c r="AE72" s="16">
        <v>3</v>
      </c>
      <c r="AF72" s="17">
        <v>0.71838075200899232</v>
      </c>
      <c r="AG72" t="str">
        <f>IF(AF72&lt;='CAV Tier 1 Analysis'!$A$5,"Tier 1", "Tier 2")</f>
        <v>Tier 2</v>
      </c>
      <c r="AH72" t="str">
        <f t="shared" ref="AH72:AH135" si="4">C72&amp;" - "&amp;AG72</f>
        <v>Washington - Tier 2</v>
      </c>
      <c r="AI72" t="str">
        <f t="shared" ref="AI72:AI135" si="5">D72&amp;" - "&amp;AG72</f>
        <v>Adams County * - Tier 2</v>
      </c>
    </row>
    <row r="73" spans="1:35" x14ac:dyDescent="0.3">
      <c r="A73" s="12">
        <v>66</v>
      </c>
      <c r="B73">
        <v>10</v>
      </c>
      <c r="C73" t="s">
        <v>26</v>
      </c>
      <c r="D73" t="s">
        <v>796</v>
      </c>
      <c r="E73" t="s">
        <v>2044</v>
      </c>
      <c r="F73" t="s">
        <v>158</v>
      </c>
      <c r="G73" s="57">
        <v>20.663680000000003</v>
      </c>
      <c r="H73">
        <v>94</v>
      </c>
      <c r="I73">
        <v>0</v>
      </c>
      <c r="J73" s="12">
        <v>25</v>
      </c>
      <c r="K73" s="12">
        <v>1</v>
      </c>
      <c r="L73">
        <v>0</v>
      </c>
      <c r="M73" s="12">
        <v>0.9310026094093603</v>
      </c>
      <c r="N73" s="12">
        <v>1230.1227143482199</v>
      </c>
      <c r="O73" s="12">
        <v>42007.230060802875</v>
      </c>
      <c r="P73" s="12">
        <v>30027.879831066195</v>
      </c>
      <c r="Q73" s="12">
        <v>5029.8637418040598</v>
      </c>
      <c r="R73" s="58">
        <v>3.16632994346966E-4</v>
      </c>
      <c r="S73" s="58">
        <v>2.6509489833328632E-3</v>
      </c>
      <c r="T73" s="58">
        <v>0</v>
      </c>
      <c r="U73" s="58">
        <v>5.354519287580733E-3</v>
      </c>
      <c r="V73" s="58">
        <v>1.4032812955419068E-3</v>
      </c>
      <c r="W73" s="58">
        <v>0</v>
      </c>
      <c r="X73" s="58">
        <v>1.1015660034994727E-4</v>
      </c>
      <c r="Y73" s="58">
        <v>1.0685749975788753E-2</v>
      </c>
      <c r="Z73" s="58">
        <v>6.4414793126422046E-3</v>
      </c>
      <c r="AA73" s="58">
        <v>8.6028100001620776E-3</v>
      </c>
      <c r="AB73" s="58">
        <v>5.0332748486249064E-3</v>
      </c>
      <c r="AC73" s="17">
        <v>3.6908048453063958E-3</v>
      </c>
      <c r="AD73" s="12">
        <v>66</v>
      </c>
      <c r="AE73" s="16">
        <v>3</v>
      </c>
      <c r="AF73" s="17">
        <v>0.72207155685429869</v>
      </c>
      <c r="AG73" t="str">
        <f>IF(AF73&lt;='CAV Tier 1 Analysis'!$A$5,"Tier 1", "Tier 2")</f>
        <v>Tier 2</v>
      </c>
      <c r="AH73" t="str">
        <f t="shared" si="4"/>
        <v>Washington - Tier 2</v>
      </c>
      <c r="AI73" t="str">
        <f t="shared" si="5"/>
        <v>Auburn, City Of - Tier 2</v>
      </c>
    </row>
    <row r="74" spans="1:35" x14ac:dyDescent="0.3">
      <c r="A74" s="12">
        <v>67</v>
      </c>
      <c r="B74">
        <v>10</v>
      </c>
      <c r="C74" t="s">
        <v>26</v>
      </c>
      <c r="D74" t="s">
        <v>1425</v>
      </c>
      <c r="E74" t="s">
        <v>2152</v>
      </c>
      <c r="F74" t="s">
        <v>170</v>
      </c>
      <c r="G74" s="57">
        <v>1284.4678200000001</v>
      </c>
      <c r="H74">
        <v>122</v>
      </c>
      <c r="I74">
        <v>0</v>
      </c>
      <c r="J74" s="12">
        <v>6.8636363636363633</v>
      </c>
      <c r="K74" s="12">
        <v>4.0227272727272725</v>
      </c>
      <c r="L74">
        <v>1</v>
      </c>
      <c r="M74" s="12">
        <v>20.886519173364743</v>
      </c>
      <c r="N74" s="12">
        <v>52.007639831048479</v>
      </c>
      <c r="O74" s="12">
        <v>25560.57055106476</v>
      </c>
      <c r="P74">
        <v>0</v>
      </c>
      <c r="Q74" s="12">
        <v>2497.9756643053479</v>
      </c>
      <c r="R74" s="58">
        <v>1.9682113350038312E-2</v>
      </c>
      <c r="S74" s="58">
        <v>3.4405933613469077E-3</v>
      </c>
      <c r="T74" s="58">
        <v>0</v>
      </c>
      <c r="U74" s="58">
        <v>1.4700589316812556E-3</v>
      </c>
      <c r="V74" s="58">
        <v>5.6450179388844888E-3</v>
      </c>
      <c r="W74" s="58">
        <v>7.8431372549019605E-4</v>
      </c>
      <c r="X74" s="58">
        <v>2.4713012853331308E-3</v>
      </c>
      <c r="Y74" s="58">
        <v>4.5177658259884707E-4</v>
      </c>
      <c r="Z74" s="58">
        <v>3.9195130501510703E-3</v>
      </c>
      <c r="AA74" s="58">
        <v>0</v>
      </c>
      <c r="AB74" s="58">
        <v>2.4996697185112305E-3</v>
      </c>
      <c r="AC74" s="17">
        <v>3.6694870858214042E-3</v>
      </c>
      <c r="AD74" s="12">
        <v>67</v>
      </c>
      <c r="AE74" s="16">
        <v>3</v>
      </c>
      <c r="AF74" s="17">
        <v>0.72574104394012007</v>
      </c>
      <c r="AG74" t="str">
        <f>IF(AF74&lt;='CAV Tier 1 Analysis'!$A$5,"Tier 1", "Tier 2")</f>
        <v>Tier 2</v>
      </c>
      <c r="AH74" t="str">
        <f t="shared" si="4"/>
        <v>Washington - Tier 2</v>
      </c>
      <c r="AI74" t="str">
        <f t="shared" si="5"/>
        <v>Walla Walla County * - Tier 2</v>
      </c>
    </row>
    <row r="75" spans="1:35" x14ac:dyDescent="0.3">
      <c r="A75" s="12">
        <v>68</v>
      </c>
      <c r="B75">
        <v>10</v>
      </c>
      <c r="C75" t="s">
        <v>26</v>
      </c>
      <c r="D75" t="s">
        <v>890</v>
      </c>
      <c r="E75" t="s">
        <v>2130</v>
      </c>
      <c r="F75" t="s">
        <v>215</v>
      </c>
      <c r="G75" s="57">
        <v>5.8419299999999996</v>
      </c>
      <c r="H75">
        <v>71</v>
      </c>
      <c r="I75">
        <v>23</v>
      </c>
      <c r="J75" s="12">
        <v>23</v>
      </c>
      <c r="K75" s="12">
        <v>1</v>
      </c>
      <c r="L75">
        <v>3</v>
      </c>
      <c r="M75" s="12">
        <v>43.735140612776952</v>
      </c>
      <c r="N75" s="12">
        <v>822.12056900425773</v>
      </c>
      <c r="O75" s="12">
        <v>12748.96336547236</v>
      </c>
      <c r="P75" s="12">
        <v>11812.798980077696</v>
      </c>
      <c r="Q75" s="12">
        <v>0</v>
      </c>
      <c r="R75" s="58">
        <v>8.9516861888365028E-5</v>
      </c>
      <c r="S75" s="58">
        <v>2.0023125299641841E-3</v>
      </c>
      <c r="T75" s="58">
        <v>1.1764705882352941E-2</v>
      </c>
      <c r="U75" s="58">
        <v>4.9261577445742742E-3</v>
      </c>
      <c r="V75" s="58">
        <v>1.4032812955419068E-3</v>
      </c>
      <c r="W75" s="58">
        <v>2.352941176470588E-3</v>
      </c>
      <c r="X75" s="58">
        <v>5.1747592939474533E-3</v>
      </c>
      <c r="Y75" s="58">
        <v>7.141543480064425E-3</v>
      </c>
      <c r="Z75" s="58">
        <v>1.9549535557916282E-3</v>
      </c>
      <c r="AA75" s="58">
        <v>3.3842970521874662E-3</v>
      </c>
      <c r="AB75" s="58">
        <v>0</v>
      </c>
      <c r="AC75" s="17">
        <v>3.6540426247984757E-3</v>
      </c>
      <c r="AD75" s="12">
        <v>68</v>
      </c>
      <c r="AE75" s="16">
        <v>3</v>
      </c>
      <c r="AF75" s="17">
        <v>0.72939508656491858</v>
      </c>
      <c r="AG75" t="str">
        <f>IF(AF75&lt;='CAV Tier 1 Analysis'!$A$5,"Tier 1", "Tier 2")</f>
        <v>Tier 2</v>
      </c>
      <c r="AH75" t="str">
        <f t="shared" si="4"/>
        <v>Washington - Tier 2</v>
      </c>
      <c r="AI75" t="str">
        <f t="shared" si="5"/>
        <v>Monroe, City Of - Tier 2</v>
      </c>
    </row>
    <row r="76" spans="1:35" x14ac:dyDescent="0.3">
      <c r="A76" s="12">
        <v>69</v>
      </c>
      <c r="B76">
        <v>10</v>
      </c>
      <c r="C76" t="s">
        <v>26</v>
      </c>
      <c r="D76" t="s">
        <v>1509</v>
      </c>
      <c r="E76" t="s">
        <v>2257</v>
      </c>
      <c r="F76" t="s">
        <v>230</v>
      </c>
      <c r="G76" s="57">
        <v>20.121969999999997</v>
      </c>
      <c r="H76">
        <v>262</v>
      </c>
      <c r="I76">
        <v>26</v>
      </c>
      <c r="J76" s="12">
        <v>17</v>
      </c>
      <c r="K76" s="12">
        <v>1</v>
      </c>
      <c r="L76">
        <v>1</v>
      </c>
      <c r="M76" s="12">
        <v>44.72740541805797</v>
      </c>
      <c r="N76" s="12">
        <v>554.66854907466063</v>
      </c>
      <c r="O76" s="12">
        <v>4744.3112949477272</v>
      </c>
      <c r="P76" s="12">
        <v>3751.3686498712741</v>
      </c>
      <c r="Q76" s="12">
        <v>1147.5867065246875</v>
      </c>
      <c r="R76" s="58">
        <v>3.0833228221012991E-4</v>
      </c>
      <c r="S76" s="58">
        <v>7.3888152514171293E-3</v>
      </c>
      <c r="T76" s="58">
        <v>1.3299232736572891E-2</v>
      </c>
      <c r="U76" s="58">
        <v>3.6410731155548984E-3</v>
      </c>
      <c r="V76" s="58">
        <v>1.4032812955419068E-3</v>
      </c>
      <c r="W76" s="58">
        <v>7.8431372549019605E-4</v>
      </c>
      <c r="X76" s="58">
        <v>5.2921644617654083E-3</v>
      </c>
      <c r="Y76" s="58">
        <v>4.8182586710349322E-3</v>
      </c>
      <c r="Z76" s="58">
        <v>7.2750293258818223E-4</v>
      </c>
      <c r="AA76" s="58">
        <v>1.0747449342733439E-3</v>
      </c>
      <c r="AB76" s="58">
        <v>1.1483649663430609E-3</v>
      </c>
      <c r="AC76" s="17">
        <v>3.6260076702538252E-3</v>
      </c>
      <c r="AD76" s="12">
        <v>69</v>
      </c>
      <c r="AE76" s="16">
        <v>3</v>
      </c>
      <c r="AF76" s="17">
        <v>0.73302109423517237</v>
      </c>
      <c r="AG76" t="str">
        <f>IF(AF76&lt;='CAV Tier 1 Analysis'!$A$5,"Tier 1", "Tier 2")</f>
        <v>Tier 2</v>
      </c>
      <c r="AH76" t="str">
        <f t="shared" si="4"/>
        <v>Washington - Tier 2</v>
      </c>
      <c r="AI76" t="str">
        <f t="shared" si="5"/>
        <v>Lummi Indian Reservation - Tier 2</v>
      </c>
    </row>
    <row r="77" spans="1:35" x14ac:dyDescent="0.3">
      <c r="A77" s="12">
        <v>70</v>
      </c>
      <c r="B77">
        <v>10</v>
      </c>
      <c r="C77" t="s">
        <v>26</v>
      </c>
      <c r="D77" t="s">
        <v>1424</v>
      </c>
      <c r="E77" t="s">
        <v>2151</v>
      </c>
      <c r="F77" t="s">
        <v>222</v>
      </c>
      <c r="G77" s="57">
        <v>275.7019699999999</v>
      </c>
      <c r="H77">
        <v>194</v>
      </c>
      <c r="I77">
        <v>13</v>
      </c>
      <c r="J77" s="12">
        <v>17.666666666666668</v>
      </c>
      <c r="K77" s="12">
        <v>4.333333333333333</v>
      </c>
      <c r="L77">
        <v>4</v>
      </c>
      <c r="M77" s="12">
        <v>63.861107339929426</v>
      </c>
      <c r="N77" s="12">
        <v>165.68157817968242</v>
      </c>
      <c r="O77" s="12">
        <v>3971.9447211753895</v>
      </c>
      <c r="P77" s="12">
        <v>145.68710474143973</v>
      </c>
      <c r="Q77" s="12">
        <v>821.86575671651281</v>
      </c>
      <c r="R77" s="58">
        <v>4.2246269932779325E-3</v>
      </c>
      <c r="S77" s="58">
        <v>5.4711074762401647E-3</v>
      </c>
      <c r="T77" s="58">
        <v>6.6496163682864453E-3</v>
      </c>
      <c r="U77" s="58">
        <v>3.7838602965570515E-3</v>
      </c>
      <c r="V77" s="58">
        <v>6.0808856140149295E-3</v>
      </c>
      <c r="W77" s="58">
        <v>3.1372549019607842E-3</v>
      </c>
      <c r="X77" s="58">
        <v>7.5560717102743733E-3</v>
      </c>
      <c r="Y77" s="58">
        <v>1.4392319557811324E-3</v>
      </c>
      <c r="Z77" s="58">
        <v>6.0906657533421464E-4</v>
      </c>
      <c r="AA77" s="58">
        <v>4.17384939801065E-5</v>
      </c>
      <c r="AB77" s="58">
        <v>8.2242312209109653E-4</v>
      </c>
      <c r="AC77" s="17">
        <v>3.6196257734362027E-3</v>
      </c>
      <c r="AD77" s="12">
        <v>70</v>
      </c>
      <c r="AE77" s="16">
        <v>3</v>
      </c>
      <c r="AF77" s="17">
        <v>0.73664072000860858</v>
      </c>
      <c r="AG77" t="str">
        <f>IF(AF77&lt;='CAV Tier 1 Analysis'!$A$5,"Tier 1", "Tier 2")</f>
        <v>Tier 2</v>
      </c>
      <c r="AH77" t="str">
        <f t="shared" si="4"/>
        <v>Washington - Tier 2</v>
      </c>
      <c r="AI77" t="str">
        <f t="shared" si="5"/>
        <v>Wahkiakum County * - Tier 2</v>
      </c>
    </row>
    <row r="78" spans="1:35" x14ac:dyDescent="0.3">
      <c r="A78" s="12">
        <v>71</v>
      </c>
      <c r="B78">
        <v>10</v>
      </c>
      <c r="C78" t="s">
        <v>26</v>
      </c>
      <c r="D78" t="s">
        <v>1502</v>
      </c>
      <c r="E78" t="s">
        <v>2249</v>
      </c>
      <c r="F78" t="s">
        <v>174</v>
      </c>
      <c r="G78" s="57">
        <v>7.1653700000000002</v>
      </c>
      <c r="H78">
        <v>77</v>
      </c>
      <c r="I78">
        <v>16</v>
      </c>
      <c r="J78" s="12">
        <v>25</v>
      </c>
      <c r="K78" s="12">
        <v>1</v>
      </c>
      <c r="L78">
        <v>0</v>
      </c>
      <c r="M78" s="12">
        <v>45.965975239240954</v>
      </c>
      <c r="N78" s="12">
        <v>10.291787225410005</v>
      </c>
      <c r="O78" s="12">
        <v>31045.551668666649</v>
      </c>
      <c r="P78" s="12">
        <v>26891.632026765947</v>
      </c>
      <c r="Q78" s="12">
        <v>4312.9806362276759</v>
      </c>
      <c r="R78" s="58">
        <v>1.0979615241350618E-4</v>
      </c>
      <c r="S78" s="58">
        <v>2.1715220395386219E-3</v>
      </c>
      <c r="T78" s="58">
        <v>8.1841432225063931E-3</v>
      </c>
      <c r="U78" s="58">
        <v>5.354519287580733E-3</v>
      </c>
      <c r="V78" s="58">
        <v>1.4032812955419068E-3</v>
      </c>
      <c r="W78" s="58">
        <v>0</v>
      </c>
      <c r="X78" s="58">
        <v>5.4387125373761913E-3</v>
      </c>
      <c r="Y78" s="58">
        <v>8.9402027791201654E-5</v>
      </c>
      <c r="Z78" s="58">
        <v>4.7605918917725167E-3</v>
      </c>
      <c r="AA78" s="58">
        <v>7.7042935505955302E-3</v>
      </c>
      <c r="AB78" s="58">
        <v>4.3159055738446013E-3</v>
      </c>
      <c r="AC78" s="17">
        <v>3.5938334162691999E-3</v>
      </c>
      <c r="AD78" s="12">
        <v>71</v>
      </c>
      <c r="AE78" s="16">
        <v>3</v>
      </c>
      <c r="AF78" s="17">
        <v>0.74023455342487776</v>
      </c>
      <c r="AG78" t="str">
        <f>IF(AF78&lt;='CAV Tier 1 Analysis'!$A$5,"Tier 1", "Tier 2")</f>
        <v>Tier 2</v>
      </c>
      <c r="AH78" t="str">
        <f t="shared" si="4"/>
        <v>Washington - Tier 2</v>
      </c>
      <c r="AI78" t="str">
        <f t="shared" si="5"/>
        <v>Burien, City Of - Tier 2</v>
      </c>
    </row>
    <row r="79" spans="1:35" x14ac:dyDescent="0.3">
      <c r="A79" s="12">
        <v>72</v>
      </c>
      <c r="B79">
        <v>10</v>
      </c>
      <c r="C79" t="s">
        <v>26</v>
      </c>
      <c r="D79" t="s">
        <v>864</v>
      </c>
      <c r="E79" t="s">
        <v>2129</v>
      </c>
      <c r="F79" t="s">
        <v>169</v>
      </c>
      <c r="G79" s="57">
        <v>9.8465700000000016</v>
      </c>
      <c r="H79">
        <v>34</v>
      </c>
      <c r="I79">
        <v>0</v>
      </c>
      <c r="J79" s="12">
        <v>23</v>
      </c>
      <c r="K79" s="12">
        <v>1</v>
      </c>
      <c r="L79">
        <v>0</v>
      </c>
      <c r="M79" s="12">
        <v>1.747022567249306</v>
      </c>
      <c r="N79" s="12">
        <v>1447.1332199847798</v>
      </c>
      <c r="O79" s="12">
        <v>29204.0658980591</v>
      </c>
      <c r="P79" s="12">
        <v>27626.174039087626</v>
      </c>
      <c r="Q79" s="12">
        <v>5687.7715397853935</v>
      </c>
      <c r="R79" s="58">
        <v>1.5088062451349446E-4</v>
      </c>
      <c r="S79" s="58">
        <v>9.5885388758848249E-4</v>
      </c>
      <c r="T79" s="58">
        <v>0</v>
      </c>
      <c r="U79" s="58">
        <v>4.9261577445742742E-3</v>
      </c>
      <c r="V79" s="58">
        <v>1.4032812955419068E-3</v>
      </c>
      <c r="W79" s="58">
        <v>0</v>
      </c>
      <c r="X79" s="58">
        <v>2.0670840747150093E-4</v>
      </c>
      <c r="Y79" s="58">
        <v>1.2570862719666875E-2</v>
      </c>
      <c r="Z79" s="58">
        <v>4.4782144896271204E-3</v>
      </c>
      <c r="AA79" s="58">
        <v>7.9147354933730724E-3</v>
      </c>
      <c r="AB79" s="58">
        <v>5.6916288204774184E-3</v>
      </c>
      <c r="AC79" s="17">
        <v>3.4819384984394676E-3</v>
      </c>
      <c r="AD79" s="12">
        <v>72</v>
      </c>
      <c r="AE79" s="16">
        <v>3</v>
      </c>
      <c r="AF79" s="17">
        <v>0.74371649192331724</v>
      </c>
      <c r="AG79" t="str">
        <f>IF(AF79&lt;='CAV Tier 1 Analysis'!$A$5,"Tier 1", "Tier 2")</f>
        <v>Tier 2</v>
      </c>
      <c r="AH79" t="str">
        <f t="shared" si="4"/>
        <v>Washington - Tier 2</v>
      </c>
      <c r="AI79" t="str">
        <f t="shared" si="5"/>
        <v>Marysville, City Of - Tier 2</v>
      </c>
    </row>
    <row r="80" spans="1:35" x14ac:dyDescent="0.3">
      <c r="A80" s="12">
        <v>73</v>
      </c>
      <c r="B80">
        <v>10</v>
      </c>
      <c r="C80" t="s">
        <v>26</v>
      </c>
      <c r="D80" t="s">
        <v>1407</v>
      </c>
      <c r="E80" t="s">
        <v>2128</v>
      </c>
      <c r="F80" t="s">
        <v>148</v>
      </c>
      <c r="G80" s="57">
        <v>7.6930799999999975</v>
      </c>
      <c r="H80">
        <v>39</v>
      </c>
      <c r="I80">
        <v>3</v>
      </c>
      <c r="J80" s="12">
        <v>23</v>
      </c>
      <c r="K80" s="12">
        <v>1</v>
      </c>
      <c r="L80">
        <v>0</v>
      </c>
      <c r="M80" s="12">
        <v>21.81011506444753</v>
      </c>
      <c r="N80" s="12">
        <v>139.01702790668858</v>
      </c>
      <c r="O80" s="12">
        <v>36848.061379094026</v>
      </c>
      <c r="P80" s="12">
        <v>35615.301514588115</v>
      </c>
      <c r="Q80" s="12">
        <v>8435.3365367645092</v>
      </c>
      <c r="R80" s="58">
        <v>1.178823402293665E-4</v>
      </c>
      <c r="S80" s="58">
        <v>1.0998618122338476E-3</v>
      </c>
      <c r="T80" s="58">
        <v>1.5345268542199489E-3</v>
      </c>
      <c r="U80" s="58">
        <v>4.9261577445742742E-3</v>
      </c>
      <c r="V80" s="58">
        <v>1.4032812955419068E-3</v>
      </c>
      <c r="W80" s="58">
        <v>0</v>
      </c>
      <c r="X80" s="58">
        <v>2.5805815198143263E-3</v>
      </c>
      <c r="Y80" s="58">
        <v>1.2076040749928062E-3</v>
      </c>
      <c r="Z80" s="58">
        <v>5.6503612530711062E-3</v>
      </c>
      <c r="AA80" s="58">
        <v>1.0203573270980659E-2</v>
      </c>
      <c r="AB80" s="58">
        <v>8.4410571358649478E-3</v>
      </c>
      <c r="AC80" s="17">
        <v>3.3786261183202898E-3</v>
      </c>
      <c r="AD80" s="12">
        <v>73</v>
      </c>
      <c r="AE80" s="16">
        <v>3</v>
      </c>
      <c r="AF80" s="17">
        <v>0.74709511804163753</v>
      </c>
      <c r="AG80" t="str">
        <f>IF(AF80&lt;='CAV Tier 1 Analysis'!$A$5,"Tier 1", "Tier 2")</f>
        <v>Tier 2</v>
      </c>
      <c r="AH80" t="str">
        <f t="shared" si="4"/>
        <v>Washington - Tier 2</v>
      </c>
      <c r="AI80" t="str">
        <f t="shared" si="5"/>
        <v>Lynnwood, City Of - Tier 2</v>
      </c>
    </row>
    <row r="81" spans="1:35" x14ac:dyDescent="0.3">
      <c r="A81" s="12">
        <v>74</v>
      </c>
      <c r="B81">
        <v>10</v>
      </c>
      <c r="C81" t="s">
        <v>26</v>
      </c>
      <c r="D81" t="s">
        <v>863</v>
      </c>
      <c r="E81" t="s">
        <v>2010</v>
      </c>
      <c r="F81" t="s">
        <v>255</v>
      </c>
      <c r="G81" s="57">
        <v>2.61</v>
      </c>
      <c r="H81">
        <v>568</v>
      </c>
      <c r="I81">
        <v>0</v>
      </c>
      <c r="J81" s="12">
        <v>14.833333333333334</v>
      </c>
      <c r="K81" s="12">
        <v>1.8333333333333333</v>
      </c>
      <c r="L81">
        <v>9</v>
      </c>
      <c r="M81" s="12">
        <v>50.209697318007663</v>
      </c>
      <c r="N81" s="12">
        <v>146.05227081744488</v>
      </c>
      <c r="O81" s="12">
        <v>1388.6715154273375</v>
      </c>
      <c r="P81" s="12">
        <v>1199.2144742907406</v>
      </c>
      <c r="Q81" s="12">
        <v>135.77149831671795</v>
      </c>
      <c r="R81" s="58">
        <v>3.9993462696169371E-5</v>
      </c>
      <c r="S81" s="58">
        <v>1.6018500239713473E-2</v>
      </c>
      <c r="T81" s="58">
        <v>0</v>
      </c>
      <c r="U81" s="58">
        <v>3.1770147772979015E-3</v>
      </c>
      <c r="V81" s="58">
        <v>2.5726823751601627E-3</v>
      </c>
      <c r="W81" s="58">
        <v>7.058823529411765E-3</v>
      </c>
      <c r="X81" s="58">
        <v>5.9408314275944726E-3</v>
      </c>
      <c r="Y81" s="58">
        <v>1.2687173654689636E-3</v>
      </c>
      <c r="Z81" s="58">
        <v>2.1294188704499715E-4</v>
      </c>
      <c r="AA81" s="58">
        <v>3.4356785526676266E-4</v>
      </c>
      <c r="AB81" s="58">
        <v>1.3586357458513363E-4</v>
      </c>
      <c r="AC81" s="17">
        <v>3.3426305903854368E-3</v>
      </c>
      <c r="AD81" s="12">
        <v>74</v>
      </c>
      <c r="AE81" s="16">
        <v>3</v>
      </c>
      <c r="AF81" s="17">
        <v>0.75043774863202295</v>
      </c>
      <c r="AG81" t="str">
        <f>IF(AF81&lt;='CAV Tier 1 Analysis'!$A$5,"Tier 1", "Tier 2")</f>
        <v>Tier 2</v>
      </c>
      <c r="AH81" t="str">
        <f t="shared" si="4"/>
        <v>Washington - Tier 2</v>
      </c>
      <c r="AI81" t="str">
        <f t="shared" si="5"/>
        <v>Woodland, City Of - Tier 2</v>
      </c>
    </row>
    <row r="82" spans="1:35" x14ac:dyDescent="0.3">
      <c r="A82" s="12">
        <v>75</v>
      </c>
      <c r="B82">
        <v>10</v>
      </c>
      <c r="C82" t="s">
        <v>26</v>
      </c>
      <c r="D82" t="s">
        <v>1405</v>
      </c>
      <c r="E82" t="s">
        <v>2125</v>
      </c>
      <c r="F82" t="s">
        <v>181</v>
      </c>
      <c r="G82" s="57">
        <v>8.9176099999999998</v>
      </c>
      <c r="H82">
        <v>56</v>
      </c>
      <c r="I82">
        <v>4</v>
      </c>
      <c r="J82" s="12">
        <v>23.222222222222221</v>
      </c>
      <c r="K82" s="12">
        <v>1</v>
      </c>
      <c r="L82">
        <v>2</v>
      </c>
      <c r="M82" s="12">
        <v>18.482068626010772</v>
      </c>
      <c r="N82" s="12">
        <v>506.45201528987639</v>
      </c>
      <c r="O82" s="12">
        <v>39214.459422548069</v>
      </c>
      <c r="P82" s="12">
        <v>37782.767447319689</v>
      </c>
      <c r="Q82" s="12">
        <v>0</v>
      </c>
      <c r="R82" s="58">
        <v>1.3664601642681491E-4</v>
      </c>
      <c r="S82" s="58">
        <v>1.5792887560280887E-3</v>
      </c>
      <c r="T82" s="58">
        <v>2.0460358056265983E-3</v>
      </c>
      <c r="U82" s="58">
        <v>4.9737534715749918E-3</v>
      </c>
      <c r="V82" s="58">
        <v>1.4032812955419068E-3</v>
      </c>
      <c r="W82" s="58">
        <v>1.5686274509803921E-3</v>
      </c>
      <c r="X82" s="58">
        <v>2.1868057368468405E-3</v>
      </c>
      <c r="Y82" s="58">
        <v>4.3994144218281609E-3</v>
      </c>
      <c r="Z82" s="58">
        <v>6.0132298359394064E-3</v>
      </c>
      <c r="AA82" s="58">
        <v>1.0824539443285063E-2</v>
      </c>
      <c r="AB82" s="58">
        <v>0</v>
      </c>
      <c r="AC82" s="17">
        <v>3.1937838394616599E-3</v>
      </c>
      <c r="AD82" s="12">
        <v>75</v>
      </c>
      <c r="AE82" s="16">
        <v>3</v>
      </c>
      <c r="AF82" s="17">
        <v>0.75363153247148462</v>
      </c>
      <c r="AG82" t="str">
        <f>IF(AF82&lt;='CAV Tier 1 Analysis'!$A$5,"Tier 1", "Tier 2")</f>
        <v>Tier 2</v>
      </c>
      <c r="AH82" t="str">
        <f t="shared" si="4"/>
        <v>Washington - Tier 2</v>
      </c>
      <c r="AI82" t="str">
        <f t="shared" si="5"/>
        <v>Edmonds, City Of - Tier 2</v>
      </c>
    </row>
    <row r="83" spans="1:35" x14ac:dyDescent="0.3">
      <c r="A83" s="12">
        <v>76</v>
      </c>
      <c r="B83">
        <v>10</v>
      </c>
      <c r="C83" t="s">
        <v>26</v>
      </c>
      <c r="D83" t="s">
        <v>1515</v>
      </c>
      <c r="E83" t="s">
        <v>2263</v>
      </c>
      <c r="F83" t="s">
        <v>153</v>
      </c>
      <c r="G83" s="57">
        <v>18.331149999999997</v>
      </c>
      <c r="H83">
        <v>103</v>
      </c>
      <c r="I83">
        <v>0</v>
      </c>
      <c r="J83" s="12">
        <v>25</v>
      </c>
      <c r="K83" s="12">
        <v>1</v>
      </c>
      <c r="L83">
        <v>0</v>
      </c>
      <c r="M83" s="12">
        <v>6.948330028394289</v>
      </c>
      <c r="N83" s="12">
        <v>99.053985917717398</v>
      </c>
      <c r="O83" s="12">
        <v>37403.548271660336</v>
      </c>
      <c r="P83" s="12">
        <v>26776.446221994112</v>
      </c>
      <c r="Q83" s="12">
        <v>9926.3339496326516</v>
      </c>
      <c r="R83" s="58">
        <v>2.8089125046087553E-4</v>
      </c>
      <c r="S83" s="58">
        <v>2.9047632476945206E-3</v>
      </c>
      <c r="T83" s="58">
        <v>0</v>
      </c>
      <c r="U83" s="58">
        <v>5.354519287580733E-3</v>
      </c>
      <c r="V83" s="58">
        <v>1.4032812955419068E-3</v>
      </c>
      <c r="W83" s="58">
        <v>0</v>
      </c>
      <c r="X83" s="58">
        <v>8.2212918234778043E-4</v>
      </c>
      <c r="Y83" s="58">
        <v>8.60455721430082E-4</v>
      </c>
      <c r="Z83" s="58">
        <v>5.7355408119644348E-3</v>
      </c>
      <c r="AA83" s="58">
        <v>7.6712934986856831E-3</v>
      </c>
      <c r="AB83" s="58">
        <v>9.9330656996719571E-3</v>
      </c>
      <c r="AC83" s="17">
        <v>3.1787218177616343E-3</v>
      </c>
      <c r="AD83" s="12">
        <v>76</v>
      </c>
      <c r="AE83" s="16">
        <v>3</v>
      </c>
      <c r="AF83" s="17">
        <v>0.75681025428924631</v>
      </c>
      <c r="AG83" t="str">
        <f>IF(AF83&lt;='CAV Tier 1 Analysis'!$A$5,"Tier 1", "Tier 2")</f>
        <v>Tier 2</v>
      </c>
      <c r="AH83" t="str">
        <f t="shared" si="4"/>
        <v>Washington - Tier 2</v>
      </c>
      <c r="AI83" t="str">
        <f t="shared" si="5"/>
        <v>Sammamish, City Of - Tier 2</v>
      </c>
    </row>
    <row r="84" spans="1:35" x14ac:dyDescent="0.3">
      <c r="A84" s="12">
        <v>77</v>
      </c>
      <c r="B84">
        <v>10</v>
      </c>
      <c r="C84" t="s">
        <v>26</v>
      </c>
      <c r="D84" t="s">
        <v>1348</v>
      </c>
      <c r="E84" t="s">
        <v>2046</v>
      </c>
      <c r="F84" t="s">
        <v>164</v>
      </c>
      <c r="G84" s="57">
        <v>12.090670000000001</v>
      </c>
      <c r="H84">
        <v>34</v>
      </c>
      <c r="I84">
        <v>2</v>
      </c>
      <c r="J84" s="12">
        <v>24.15</v>
      </c>
      <c r="K84" s="12">
        <v>1</v>
      </c>
      <c r="L84">
        <v>0</v>
      </c>
      <c r="M84" s="12">
        <v>6.7580762687262173</v>
      </c>
      <c r="N84" s="12">
        <v>501.38870160879196</v>
      </c>
      <c r="O84" s="12">
        <v>34289.178821105743</v>
      </c>
      <c r="P84" s="12">
        <v>29941.407038037076</v>
      </c>
      <c r="Q84" s="12">
        <v>6723.865780697095</v>
      </c>
      <c r="R84" s="58">
        <v>1.8526734084930812E-4</v>
      </c>
      <c r="S84" s="58">
        <v>9.5885388758848249E-4</v>
      </c>
      <c r="T84" s="58">
        <v>1.0230179028132991E-3</v>
      </c>
      <c r="U84" s="58">
        <v>5.1724656318029878E-3</v>
      </c>
      <c r="V84" s="58">
        <v>1.4032812955419068E-3</v>
      </c>
      <c r="W84" s="58">
        <v>0</v>
      </c>
      <c r="X84" s="58">
        <v>7.996182815651E-4</v>
      </c>
      <c r="Y84" s="58">
        <v>4.3554307579107554E-3</v>
      </c>
      <c r="Z84" s="58">
        <v>5.2579766793464308E-3</v>
      </c>
      <c r="AA84" s="58">
        <v>8.5780360563206207E-3</v>
      </c>
      <c r="AB84" s="58">
        <v>6.7284257102706076E-3</v>
      </c>
      <c r="AC84" s="17">
        <v>3.1329430494554094E-3</v>
      </c>
      <c r="AD84" s="12">
        <v>77</v>
      </c>
      <c r="AE84" s="16">
        <v>3</v>
      </c>
      <c r="AF84" s="17">
        <v>0.75994319733870175</v>
      </c>
      <c r="AG84" t="str">
        <f>IF(AF84&lt;='CAV Tier 1 Analysis'!$A$5,"Tier 1", "Tier 2")</f>
        <v>Tier 2</v>
      </c>
      <c r="AH84" t="str">
        <f t="shared" si="4"/>
        <v>Washington - Tier 2</v>
      </c>
      <c r="AI84" t="str">
        <f t="shared" si="5"/>
        <v>Bothell, City Of - Tier 2</v>
      </c>
    </row>
    <row r="85" spans="1:35" x14ac:dyDescent="0.3">
      <c r="A85" s="12">
        <v>78</v>
      </c>
      <c r="B85">
        <v>10</v>
      </c>
      <c r="C85" t="s">
        <v>26</v>
      </c>
      <c r="D85" t="s">
        <v>1452</v>
      </c>
      <c r="E85" t="s">
        <v>2188</v>
      </c>
      <c r="F85" t="s">
        <v>217</v>
      </c>
      <c r="G85" s="57">
        <v>6.7195099999999996</v>
      </c>
      <c r="H85">
        <v>169</v>
      </c>
      <c r="I85">
        <v>0</v>
      </c>
      <c r="J85" s="12">
        <v>14</v>
      </c>
      <c r="K85" s="12">
        <v>3</v>
      </c>
      <c r="L85">
        <v>2</v>
      </c>
      <c r="M85" s="12">
        <v>15.883836767859558</v>
      </c>
      <c r="N85" s="12">
        <v>1255.0911312159533</v>
      </c>
      <c r="O85" s="12">
        <v>13703.858674736442</v>
      </c>
      <c r="P85" s="12">
        <v>13632.209093954354</v>
      </c>
      <c r="Q85" s="12">
        <v>1349.2404331413873</v>
      </c>
      <c r="R85" s="58">
        <v>1.02964165717064E-4</v>
      </c>
      <c r="S85" s="58">
        <v>4.7660678530133394E-3</v>
      </c>
      <c r="T85" s="58">
        <v>0</v>
      </c>
      <c r="U85" s="58">
        <v>2.9985308010452103E-3</v>
      </c>
      <c r="V85" s="58">
        <v>4.2098438866257203E-3</v>
      </c>
      <c r="W85" s="58">
        <v>1.5686274509803921E-3</v>
      </c>
      <c r="X85" s="58">
        <v>1.8793819063202635E-3</v>
      </c>
      <c r="Y85" s="58">
        <v>1.0902643995245367E-2</v>
      </c>
      <c r="Z85" s="58">
        <v>2.1013792632581896E-3</v>
      </c>
      <c r="AA85" s="58">
        <v>3.9055472906362322E-3</v>
      </c>
      <c r="AB85" s="58">
        <v>1.3501554486329997E-3</v>
      </c>
      <c r="AC85" s="17">
        <v>3.0713765510431614E-3</v>
      </c>
      <c r="AD85" s="12">
        <v>78</v>
      </c>
      <c r="AE85" s="16">
        <v>3</v>
      </c>
      <c r="AF85" s="17">
        <v>0.76301457388974492</v>
      </c>
      <c r="AG85" t="str">
        <f>IF(AF85&lt;='CAV Tier 1 Analysis'!$A$5,"Tier 1", "Tier 2")</f>
        <v>Tier 2</v>
      </c>
      <c r="AH85" t="str">
        <f t="shared" si="4"/>
        <v>Washington - Tier 2</v>
      </c>
      <c r="AI85" t="str">
        <f t="shared" si="5"/>
        <v>Ellensburg, City Of - Tier 2</v>
      </c>
    </row>
    <row r="86" spans="1:35" x14ac:dyDescent="0.3">
      <c r="A86" s="12">
        <v>79</v>
      </c>
      <c r="B86">
        <v>10</v>
      </c>
      <c r="C86" t="s">
        <v>26</v>
      </c>
      <c r="D86" t="s">
        <v>1315</v>
      </c>
      <c r="E86" t="s">
        <v>1995</v>
      </c>
      <c r="F86" t="s">
        <v>199</v>
      </c>
      <c r="G86" s="57">
        <v>7.374340000000001</v>
      </c>
      <c r="H86">
        <v>341</v>
      </c>
      <c r="I86">
        <v>0</v>
      </c>
      <c r="J86" s="12">
        <v>16.28125</v>
      </c>
      <c r="K86" s="12">
        <v>3.15625</v>
      </c>
      <c r="L86">
        <v>0</v>
      </c>
      <c r="M86" s="12">
        <v>6.6452604572070166</v>
      </c>
      <c r="N86" s="12">
        <v>527.75211133753419</v>
      </c>
      <c r="O86" s="12">
        <v>23995.245190436162</v>
      </c>
      <c r="P86" s="12">
        <v>23884.279269648101</v>
      </c>
      <c r="Q86" s="12">
        <v>152.49032980024276</v>
      </c>
      <c r="R86" s="58">
        <v>1.1299823436738302E-4</v>
      </c>
      <c r="S86" s="58">
        <v>9.6167404608138978E-3</v>
      </c>
      <c r="T86" s="58">
        <v>0</v>
      </c>
      <c r="U86" s="58">
        <v>3.4871306860369523E-3</v>
      </c>
      <c r="V86" s="58">
        <v>4.4291065890541435E-3</v>
      </c>
      <c r="W86" s="58">
        <v>0</v>
      </c>
      <c r="X86" s="58">
        <v>7.8626986971633013E-4</v>
      </c>
      <c r="Y86" s="58">
        <v>4.5844427106084031E-3</v>
      </c>
      <c r="Z86" s="58">
        <v>3.6794826812491274E-3</v>
      </c>
      <c r="AA86" s="58">
        <v>6.8427047698191362E-3</v>
      </c>
      <c r="AB86" s="58">
        <v>1.5259374429232365E-4</v>
      </c>
      <c r="AC86" s="17">
        <v>3.0628608859961538E-3</v>
      </c>
      <c r="AD86" s="12">
        <v>79</v>
      </c>
      <c r="AE86" s="16">
        <v>3</v>
      </c>
      <c r="AF86" s="17">
        <v>0.76607743477574108</v>
      </c>
      <c r="AG86" t="str">
        <f>IF(AF86&lt;='CAV Tier 1 Analysis'!$A$5,"Tier 1", "Tier 2")</f>
        <v>Tier 2</v>
      </c>
      <c r="AH86" t="str">
        <f t="shared" si="4"/>
        <v>Washington - Tier 2</v>
      </c>
      <c r="AI86" t="str">
        <f t="shared" si="5"/>
        <v>Wenatchee, City Of - Tier 2</v>
      </c>
    </row>
    <row r="87" spans="1:35" x14ac:dyDescent="0.3">
      <c r="A87" s="12">
        <v>80</v>
      </c>
      <c r="B87">
        <v>10</v>
      </c>
      <c r="C87" t="s">
        <v>26</v>
      </c>
      <c r="D87" t="s">
        <v>1113</v>
      </c>
      <c r="E87" t="s">
        <v>2055</v>
      </c>
      <c r="F87" t="s">
        <v>252</v>
      </c>
      <c r="G87" s="57">
        <v>2.9148200000000002</v>
      </c>
      <c r="H87">
        <v>438</v>
      </c>
      <c r="I87">
        <v>1</v>
      </c>
      <c r="J87" s="12">
        <v>25</v>
      </c>
      <c r="K87" s="12">
        <v>1</v>
      </c>
      <c r="L87">
        <v>3</v>
      </c>
      <c r="M87" s="12">
        <v>8.1683534489265206</v>
      </c>
      <c r="N87" s="12">
        <v>877.57875363834466</v>
      </c>
      <c r="O87" s="12">
        <v>3640.5881323505523</v>
      </c>
      <c r="P87" s="12">
        <v>1950.7663336028531</v>
      </c>
      <c r="Q87" s="12">
        <v>805.00958370641683</v>
      </c>
      <c r="R87" s="58">
        <v>4.4664270090440008E-5</v>
      </c>
      <c r="S87" s="58">
        <v>1.235229419893398E-2</v>
      </c>
      <c r="T87" s="58">
        <v>5.1150895140664957E-4</v>
      </c>
      <c r="U87" s="58">
        <v>5.354519287580733E-3</v>
      </c>
      <c r="V87" s="58">
        <v>1.4032812955419068E-3</v>
      </c>
      <c r="W87" s="58">
        <v>2.352941176470588E-3</v>
      </c>
      <c r="X87" s="58">
        <v>9.6648284043087188E-4</v>
      </c>
      <c r="Y87" s="58">
        <v>7.6232940308011282E-3</v>
      </c>
      <c r="Z87" s="58">
        <v>5.582556409085592E-4</v>
      </c>
      <c r="AA87" s="58">
        <v>5.5888301861844298E-4</v>
      </c>
      <c r="AB87" s="58">
        <v>8.0555551771631958E-4</v>
      </c>
      <c r="AC87" s="17">
        <v>2.9574254753181469E-3</v>
      </c>
      <c r="AD87" s="12">
        <v>80</v>
      </c>
      <c r="AE87" s="16">
        <v>3</v>
      </c>
      <c r="AF87" s="17">
        <v>0.76903486025105927</v>
      </c>
      <c r="AG87" t="str">
        <f>IF(AF87&lt;='CAV Tier 1 Analysis'!$A$5,"Tier 1", "Tier 2")</f>
        <v>Tier 2</v>
      </c>
      <c r="AH87" t="str">
        <f t="shared" si="4"/>
        <v>Washington - Tier 2</v>
      </c>
      <c r="AI87" t="str">
        <f t="shared" si="5"/>
        <v>North Bend, City Of - Tier 2</v>
      </c>
    </row>
    <row r="88" spans="1:35" x14ac:dyDescent="0.3">
      <c r="A88" s="12">
        <v>81</v>
      </c>
      <c r="B88">
        <v>10</v>
      </c>
      <c r="C88" t="s">
        <v>26</v>
      </c>
      <c r="D88" t="s">
        <v>865</v>
      </c>
      <c r="E88" t="s">
        <v>2159</v>
      </c>
      <c r="F88" t="s">
        <v>229</v>
      </c>
      <c r="G88" s="57">
        <v>6.2254800000000001</v>
      </c>
      <c r="H88">
        <v>94</v>
      </c>
      <c r="I88">
        <v>7</v>
      </c>
      <c r="J88" s="12">
        <v>17</v>
      </c>
      <c r="K88" s="12">
        <v>1</v>
      </c>
      <c r="L88">
        <v>9</v>
      </c>
      <c r="M88" s="12">
        <v>17.208957381599493</v>
      </c>
      <c r="N88" s="12">
        <v>580.49498028757955</v>
      </c>
      <c r="O88" s="12">
        <v>8950.1874328231224</v>
      </c>
      <c r="P88" s="12">
        <v>8642.9836859697789</v>
      </c>
      <c r="Q88" s="12">
        <v>2739.8786456860271</v>
      </c>
      <c r="R88" s="58">
        <v>9.539406212480785E-5</v>
      </c>
      <c r="S88" s="58">
        <v>2.6509489833328632E-3</v>
      </c>
      <c r="T88" s="58">
        <v>3.5805626598465474E-3</v>
      </c>
      <c r="U88" s="58">
        <v>3.6410731155548984E-3</v>
      </c>
      <c r="V88" s="58">
        <v>1.4032812955419068E-3</v>
      </c>
      <c r="W88" s="58">
        <v>7.058823529411765E-3</v>
      </c>
      <c r="X88" s="58">
        <v>2.0361707062526639E-3</v>
      </c>
      <c r="Y88" s="58">
        <v>5.0426060336916604E-3</v>
      </c>
      <c r="Z88" s="58">
        <v>1.3724410562027543E-3</v>
      </c>
      <c r="AA88" s="58">
        <v>2.476163715294129E-3</v>
      </c>
      <c r="AB88" s="58">
        <v>2.7417367514352771E-3</v>
      </c>
      <c r="AC88" s="17">
        <v>2.918109264426298E-3</v>
      </c>
      <c r="AD88" s="12">
        <v>81</v>
      </c>
      <c r="AE88" s="16">
        <v>3</v>
      </c>
      <c r="AF88" s="17">
        <v>0.77195296951548553</v>
      </c>
      <c r="AG88" t="str">
        <f>IF(AF88&lt;='CAV Tier 1 Analysis'!$A$5,"Tier 1", "Tier 2")</f>
        <v>Tier 2</v>
      </c>
      <c r="AH88" t="str">
        <f t="shared" si="4"/>
        <v>Washington - Tier 2</v>
      </c>
      <c r="AI88" t="str">
        <f t="shared" si="5"/>
        <v>Ferndale, City Of - Tier 2</v>
      </c>
    </row>
    <row r="89" spans="1:35" x14ac:dyDescent="0.3">
      <c r="A89" s="12">
        <v>82</v>
      </c>
      <c r="B89">
        <v>10</v>
      </c>
      <c r="C89" t="s">
        <v>26</v>
      </c>
      <c r="D89" t="s">
        <v>1308</v>
      </c>
      <c r="E89" t="s">
        <v>1987</v>
      </c>
      <c r="F89" t="s">
        <v>165</v>
      </c>
      <c r="G89" s="57">
        <v>24.218599999999999</v>
      </c>
      <c r="H89">
        <v>10</v>
      </c>
      <c r="I89">
        <v>0</v>
      </c>
      <c r="J89" s="12">
        <v>13.1</v>
      </c>
      <c r="K89" s="12">
        <v>2.1</v>
      </c>
      <c r="L89">
        <v>0</v>
      </c>
      <c r="M89" s="12">
        <v>2.9895638063306733</v>
      </c>
      <c r="N89" s="12">
        <v>79.859407221535193</v>
      </c>
      <c r="O89" s="12">
        <v>54691.195561897934</v>
      </c>
      <c r="P89" s="12">
        <v>53185.741630442593</v>
      </c>
      <c r="Q89" s="12">
        <v>0</v>
      </c>
      <c r="R89" s="58">
        <v>3.71105622855727E-4</v>
      </c>
      <c r="S89" s="58">
        <v>2.8201584929073013E-4</v>
      </c>
      <c r="T89" s="58">
        <v>0</v>
      </c>
      <c r="U89" s="58">
        <v>2.805768106692304E-3</v>
      </c>
      <c r="V89" s="58">
        <v>2.9468907206380048E-3</v>
      </c>
      <c r="W89" s="58">
        <v>0</v>
      </c>
      <c r="X89" s="58">
        <v>3.5372638283319094E-4</v>
      </c>
      <c r="Y89" s="58">
        <v>6.9371750381519881E-4</v>
      </c>
      <c r="Z89" s="58">
        <v>8.3864659556393845E-3</v>
      </c>
      <c r="AA89" s="58">
        <v>1.5237400460456086E-2</v>
      </c>
      <c r="AB89" s="58">
        <v>0</v>
      </c>
      <c r="AC89" s="17">
        <v>2.8251900547473299E-3</v>
      </c>
      <c r="AD89" s="12">
        <v>82</v>
      </c>
      <c r="AE89" s="16">
        <v>3</v>
      </c>
      <c r="AF89" s="17">
        <v>0.77477815957023288</v>
      </c>
      <c r="AG89" t="str">
        <f>IF(AF89&lt;='CAV Tier 1 Analysis'!$A$5,"Tier 1", "Tier 2")</f>
        <v>Tier 2</v>
      </c>
      <c r="AH89" t="str">
        <f t="shared" si="4"/>
        <v>Washington - Tier 2</v>
      </c>
      <c r="AI89" t="str">
        <f t="shared" si="5"/>
        <v>Kennewick, City Of - Tier 2</v>
      </c>
    </row>
    <row r="90" spans="1:35" x14ac:dyDescent="0.3">
      <c r="A90" s="12">
        <v>83</v>
      </c>
      <c r="B90">
        <v>10</v>
      </c>
      <c r="C90" t="s">
        <v>26</v>
      </c>
      <c r="D90" t="s">
        <v>1320</v>
      </c>
      <c r="E90" t="s">
        <v>2001</v>
      </c>
      <c r="F90" t="s">
        <v>198</v>
      </c>
      <c r="G90" s="57">
        <v>12.494649999999998</v>
      </c>
      <c r="H90">
        <v>62</v>
      </c>
      <c r="I90">
        <v>0</v>
      </c>
      <c r="J90" s="12">
        <v>9</v>
      </c>
      <c r="K90" s="12">
        <v>1</v>
      </c>
      <c r="L90">
        <v>0</v>
      </c>
      <c r="M90" s="12">
        <v>3.8982764623258759</v>
      </c>
      <c r="N90" s="12">
        <v>1508.947686977808</v>
      </c>
      <c r="O90" s="12">
        <v>18478.335547191862</v>
      </c>
      <c r="P90" s="12">
        <v>14818.847254534281</v>
      </c>
      <c r="Q90" s="12">
        <v>5124.9006272998231</v>
      </c>
      <c r="R90" s="58">
        <v>1.9145759336271746E-4</v>
      </c>
      <c r="S90" s="58">
        <v>1.7484982656025268E-3</v>
      </c>
      <c r="T90" s="58">
        <v>0</v>
      </c>
      <c r="U90" s="58">
        <v>1.9276269435290637E-3</v>
      </c>
      <c r="V90" s="58">
        <v>1.4032812955419068E-3</v>
      </c>
      <c r="W90" s="58">
        <v>0</v>
      </c>
      <c r="X90" s="58">
        <v>4.612456269982613E-4</v>
      </c>
      <c r="Y90" s="58">
        <v>1.3107828610524463E-2</v>
      </c>
      <c r="Z90" s="58">
        <v>2.8335078506012425E-3</v>
      </c>
      <c r="AA90" s="58">
        <v>4.2455121063955355E-3</v>
      </c>
      <c r="AB90" s="58">
        <v>5.1283761853632851E-3</v>
      </c>
      <c r="AC90" s="17">
        <v>2.8224849525380906E-3</v>
      </c>
      <c r="AD90" s="12">
        <v>83</v>
      </c>
      <c r="AE90" s="16">
        <v>3</v>
      </c>
      <c r="AF90" s="17">
        <v>0.777600644522771</v>
      </c>
      <c r="AG90" t="str">
        <f>IF(AF90&lt;='CAV Tier 1 Analysis'!$A$5,"Tier 1", "Tier 2")</f>
        <v>Tier 2</v>
      </c>
      <c r="AH90" t="str">
        <f t="shared" si="4"/>
        <v>Washington - Tier 2</v>
      </c>
      <c r="AI90" t="str">
        <f t="shared" si="5"/>
        <v>Camas, City Of - Tier 2</v>
      </c>
    </row>
    <row r="91" spans="1:35" x14ac:dyDescent="0.3">
      <c r="A91" s="12">
        <v>84</v>
      </c>
      <c r="B91">
        <v>10</v>
      </c>
      <c r="C91" t="s">
        <v>26</v>
      </c>
      <c r="D91" t="s">
        <v>1324</v>
      </c>
      <c r="E91" t="s">
        <v>2008</v>
      </c>
      <c r="F91" t="s">
        <v>245</v>
      </c>
      <c r="G91" s="57">
        <v>8.4459199999999992</v>
      </c>
      <c r="H91">
        <v>153</v>
      </c>
      <c r="I91">
        <v>0</v>
      </c>
      <c r="J91" s="12">
        <v>16</v>
      </c>
      <c r="K91" s="12">
        <v>2</v>
      </c>
      <c r="L91">
        <v>1</v>
      </c>
      <c r="M91" s="12">
        <v>24.427724865970792</v>
      </c>
      <c r="N91" s="12">
        <v>1071.7598776793407</v>
      </c>
      <c r="O91" s="12">
        <v>11461.301689200935</v>
      </c>
      <c r="P91" s="12">
        <v>10885.127702944665</v>
      </c>
      <c r="Q91" s="12">
        <v>451.81670487263364</v>
      </c>
      <c r="R91" s="58">
        <v>1.294182323581727E-4</v>
      </c>
      <c r="S91" s="58">
        <v>4.3148424941481713E-3</v>
      </c>
      <c r="T91" s="58">
        <v>0</v>
      </c>
      <c r="U91" s="58">
        <v>3.4268923440516691E-3</v>
      </c>
      <c r="V91" s="58">
        <v>2.8065625910838137E-3</v>
      </c>
      <c r="W91" s="58">
        <v>7.8431372549019605E-4</v>
      </c>
      <c r="X91" s="58">
        <v>2.8902981563352849E-3</v>
      </c>
      <c r="Y91" s="58">
        <v>9.3100939876811437E-3</v>
      </c>
      <c r="Z91" s="58">
        <v>1.7575007354704863E-3</v>
      </c>
      <c r="AA91" s="58">
        <v>3.1185247171214843E-3</v>
      </c>
      <c r="AB91" s="58">
        <v>4.5212311377809846E-4</v>
      </c>
      <c r="AC91" s="17">
        <v>2.6355063725016833E-3</v>
      </c>
      <c r="AD91" s="12">
        <v>84</v>
      </c>
      <c r="AE91" s="16">
        <v>3</v>
      </c>
      <c r="AF91" s="17">
        <v>0.78023615089527265</v>
      </c>
      <c r="AG91" t="str">
        <f>IF(AF91&lt;='CAV Tier 1 Analysis'!$A$5,"Tier 1", "Tier 2")</f>
        <v>Tier 2</v>
      </c>
      <c r="AH91" t="str">
        <f t="shared" si="4"/>
        <v>Washington - Tier 2</v>
      </c>
      <c r="AI91" t="str">
        <f t="shared" si="5"/>
        <v>Kelso, City Of - Tier 2</v>
      </c>
    </row>
    <row r="92" spans="1:35" x14ac:dyDescent="0.3">
      <c r="A92" s="12">
        <v>85</v>
      </c>
      <c r="B92">
        <v>10</v>
      </c>
      <c r="C92" t="s">
        <v>26</v>
      </c>
      <c r="D92" t="s">
        <v>1393</v>
      </c>
      <c r="E92" t="s">
        <v>2108</v>
      </c>
      <c r="F92" t="s">
        <v>253</v>
      </c>
      <c r="G92" s="57">
        <v>2.6994699999999998</v>
      </c>
      <c r="H92">
        <v>394</v>
      </c>
      <c r="I92">
        <v>0</v>
      </c>
      <c r="J92" s="12">
        <v>20</v>
      </c>
      <c r="K92" s="12">
        <v>1</v>
      </c>
      <c r="L92">
        <v>1</v>
      </c>
      <c r="M92" s="12">
        <v>16.386861124591128</v>
      </c>
      <c r="N92" s="12">
        <v>598.84543999442087</v>
      </c>
      <c r="O92" s="12">
        <v>4954.7510990952351</v>
      </c>
      <c r="P92" s="12">
        <v>4180.3124614996523</v>
      </c>
      <c r="Q92" s="12">
        <v>1711.8123407337271</v>
      </c>
      <c r="R92" s="58">
        <v>4.1364426338861424E-5</v>
      </c>
      <c r="S92" s="58">
        <v>1.1111424462054768E-2</v>
      </c>
      <c r="T92" s="58">
        <v>0</v>
      </c>
      <c r="U92" s="58">
        <v>4.2836154300645865E-3</v>
      </c>
      <c r="V92" s="58">
        <v>1.4032812955419068E-3</v>
      </c>
      <c r="W92" s="58">
        <v>7.8431372549019605E-4</v>
      </c>
      <c r="X92" s="58">
        <v>1.9388999489881812E-3</v>
      </c>
      <c r="Y92" s="58">
        <v>5.2020116133796911E-3</v>
      </c>
      <c r="Z92" s="58">
        <v>7.5977222630287328E-4</v>
      </c>
      <c r="AA92" s="58">
        <v>1.1976347997232027E-3</v>
      </c>
      <c r="AB92" s="58">
        <v>1.7129732419134062E-3</v>
      </c>
      <c r="AC92" s="17">
        <v>2.5850264699816068E-3</v>
      </c>
      <c r="AD92" s="12">
        <v>85</v>
      </c>
      <c r="AE92" s="16">
        <v>3</v>
      </c>
      <c r="AF92" s="17">
        <v>0.78282117736525425</v>
      </c>
      <c r="AG92" t="str">
        <f>IF(AF92&lt;='CAV Tier 1 Analysis'!$A$5,"Tier 1", "Tier 2")</f>
        <v>Tier 2</v>
      </c>
      <c r="AH92" t="str">
        <f t="shared" si="4"/>
        <v>Washington - Tier 2</v>
      </c>
      <c r="AI92" t="str">
        <f t="shared" si="5"/>
        <v>Orting, Town Of - Tier 2</v>
      </c>
    </row>
    <row r="93" spans="1:35" x14ac:dyDescent="0.3">
      <c r="A93" s="12">
        <v>86</v>
      </c>
      <c r="B93">
        <v>10</v>
      </c>
      <c r="C93" t="s">
        <v>26</v>
      </c>
      <c r="D93" t="s">
        <v>1343</v>
      </c>
      <c r="E93" t="s">
        <v>2037</v>
      </c>
      <c r="F93" t="s">
        <v>261</v>
      </c>
      <c r="G93" s="57">
        <v>8.596680000000001</v>
      </c>
      <c r="H93">
        <v>351</v>
      </c>
      <c r="I93">
        <v>0</v>
      </c>
      <c r="J93" s="12">
        <v>23</v>
      </c>
      <c r="K93" s="12">
        <v>2</v>
      </c>
      <c r="L93">
        <v>1</v>
      </c>
      <c r="M93" s="12">
        <v>16.932629805925078</v>
      </c>
      <c r="N93" s="12">
        <v>566.52859639724488</v>
      </c>
      <c r="O93" s="12">
        <v>4300.4557216967469</v>
      </c>
      <c r="P93" s="12">
        <v>4004.9287699485726</v>
      </c>
      <c r="Q93" s="12">
        <v>838.14039867967222</v>
      </c>
      <c r="R93" s="58">
        <v>1.3172835283176449E-4</v>
      </c>
      <c r="S93" s="58">
        <v>9.8987563101046276E-3</v>
      </c>
      <c r="T93" s="58">
        <v>0</v>
      </c>
      <c r="U93" s="58">
        <v>4.9261577445742742E-3</v>
      </c>
      <c r="V93" s="58">
        <v>2.8065625910838137E-3</v>
      </c>
      <c r="W93" s="58">
        <v>7.8431372549019605E-4</v>
      </c>
      <c r="X93" s="58">
        <v>2.0034755172042172E-3</v>
      </c>
      <c r="Y93" s="58">
        <v>4.9212837586232938E-3</v>
      </c>
      <c r="Z93" s="58">
        <v>6.5944116110839678E-4</v>
      </c>
      <c r="AA93" s="58">
        <v>1.1473884092344541E-3</v>
      </c>
      <c r="AB93" s="58">
        <v>8.3870880104154968E-4</v>
      </c>
      <c r="AC93" s="17">
        <v>2.5561651246633265E-3</v>
      </c>
      <c r="AD93" s="12">
        <v>86</v>
      </c>
      <c r="AE93" s="16">
        <v>3</v>
      </c>
      <c r="AF93" s="17">
        <v>0.78537734248991753</v>
      </c>
      <c r="AG93" t="str">
        <f>IF(AF93&lt;='CAV Tier 1 Analysis'!$A$5,"Tier 1", "Tier 2")</f>
        <v>Tier 2</v>
      </c>
      <c r="AH93" t="str">
        <f t="shared" si="4"/>
        <v>Washington - Tier 2</v>
      </c>
      <c r="AI93" t="str">
        <f t="shared" si="5"/>
        <v>Ocean Shores, City Of - Tier 2</v>
      </c>
    </row>
    <row r="94" spans="1:35" x14ac:dyDescent="0.3">
      <c r="A94" s="12">
        <v>87</v>
      </c>
      <c r="B94">
        <v>10</v>
      </c>
      <c r="C94" t="s">
        <v>26</v>
      </c>
      <c r="D94" t="s">
        <v>1520</v>
      </c>
      <c r="E94" t="s">
        <v>2270</v>
      </c>
      <c r="F94" t="s">
        <v>188</v>
      </c>
      <c r="G94" s="57">
        <v>1129.9526600000002</v>
      </c>
      <c r="H94">
        <v>2</v>
      </c>
      <c r="I94">
        <v>0</v>
      </c>
      <c r="J94" s="12">
        <v>9.615384615384615</v>
      </c>
      <c r="K94" s="12">
        <v>5.5384615384615383</v>
      </c>
      <c r="M94">
        <v>0</v>
      </c>
      <c r="N94">
        <v>0</v>
      </c>
      <c r="O94" s="12">
        <v>1554.5501879224307</v>
      </c>
      <c r="P94" s="12">
        <v>0</v>
      </c>
      <c r="Q94" s="12">
        <v>0</v>
      </c>
      <c r="R94" s="58">
        <v>1.7314451937221208E-2</v>
      </c>
      <c r="S94" s="58">
        <v>5.6403169858146031E-5</v>
      </c>
      <c r="T94" s="58">
        <v>0</v>
      </c>
      <c r="U94" s="58">
        <v>2.0594304952233585E-3</v>
      </c>
      <c r="V94" s="58">
        <v>7.7720194830013306E-3</v>
      </c>
      <c r="W94" s="58">
        <v>0</v>
      </c>
      <c r="X94" s="58">
        <v>0</v>
      </c>
      <c r="Y94" s="58">
        <v>0</v>
      </c>
      <c r="Z94" s="58">
        <v>2.3837808066545489E-4</v>
      </c>
      <c r="AA94" s="58">
        <v>0</v>
      </c>
      <c r="AB94" s="58">
        <v>0</v>
      </c>
      <c r="AC94" s="17">
        <v>2.4946075605426815E-3</v>
      </c>
      <c r="AD94" s="12">
        <v>87</v>
      </c>
      <c r="AE94" s="16">
        <v>3</v>
      </c>
      <c r="AF94" s="17">
        <v>0.78787195005046018</v>
      </c>
      <c r="AG94" t="str">
        <f>IF(AF94&lt;='CAV Tier 1 Analysis'!$A$5,"Tier 1", "Tier 2")</f>
        <v>Tier 2</v>
      </c>
      <c r="AH94" t="str">
        <f t="shared" si="4"/>
        <v>Washington - Tier 2</v>
      </c>
      <c r="AI94" t="str">
        <f t="shared" si="5"/>
        <v>Colville Confederated Tribes - Tier 2</v>
      </c>
    </row>
    <row r="95" spans="1:35" x14ac:dyDescent="0.3">
      <c r="A95" s="12">
        <v>88</v>
      </c>
      <c r="B95">
        <v>10</v>
      </c>
      <c r="C95" t="s">
        <v>26</v>
      </c>
      <c r="D95" t="s">
        <v>1514</v>
      </c>
      <c r="E95" t="s">
        <v>2262</v>
      </c>
      <c r="F95" t="s">
        <v>201</v>
      </c>
      <c r="G95" s="57">
        <v>6.297419999999998</v>
      </c>
      <c r="H95">
        <v>54</v>
      </c>
      <c r="I95">
        <v>0</v>
      </c>
      <c r="J95" s="12">
        <v>24.8</v>
      </c>
      <c r="K95" s="12">
        <v>1</v>
      </c>
      <c r="L95">
        <v>0</v>
      </c>
      <c r="M95" s="12">
        <v>31.395176119744271</v>
      </c>
      <c r="N95" s="12">
        <v>405.9309003273936</v>
      </c>
      <c r="O95" s="12">
        <v>20350.975389658044</v>
      </c>
      <c r="P95" s="12">
        <v>16700.366513821482</v>
      </c>
      <c r="Q95" s="12">
        <v>3791.2463734182529</v>
      </c>
      <c r="R95" s="58">
        <v>9.6496410671306835E-5</v>
      </c>
      <c r="S95" s="58">
        <v>1.5228855861699427E-3</v>
      </c>
      <c r="T95" s="58">
        <v>0</v>
      </c>
      <c r="U95" s="58">
        <v>5.3116831332800868E-3</v>
      </c>
      <c r="V95" s="58">
        <v>1.4032812955419068E-3</v>
      </c>
      <c r="W95" s="58">
        <v>0</v>
      </c>
      <c r="X95" s="58">
        <v>3.7146897697020644E-3</v>
      </c>
      <c r="Y95" s="58">
        <v>3.526214139248432E-3</v>
      </c>
      <c r="Z95" s="58">
        <v>3.1206624853585365E-3</v>
      </c>
      <c r="AA95" s="58">
        <v>4.7845562477187411E-3</v>
      </c>
      <c r="AB95" s="58">
        <v>3.7938174860820796E-3</v>
      </c>
      <c r="AC95" s="17">
        <v>2.4794805957975541E-3</v>
      </c>
      <c r="AD95" s="12">
        <v>88</v>
      </c>
      <c r="AE95" s="16">
        <v>4</v>
      </c>
      <c r="AF95" s="17">
        <v>0.79035143064625768</v>
      </c>
      <c r="AG95" t="str">
        <f>IF(AF95&lt;='CAV Tier 1 Analysis'!$A$5,"Tier 1", "Tier 2")</f>
        <v>Tier 2</v>
      </c>
      <c r="AH95" t="str">
        <f t="shared" si="4"/>
        <v>Washington - Tier 2</v>
      </c>
      <c r="AI95" t="str">
        <f t="shared" si="5"/>
        <v>Kenmore, City Of - Tier 2</v>
      </c>
    </row>
    <row r="96" spans="1:35" x14ac:dyDescent="0.3">
      <c r="A96" s="12">
        <v>89</v>
      </c>
      <c r="B96">
        <v>10</v>
      </c>
      <c r="C96" t="s">
        <v>26</v>
      </c>
      <c r="D96" t="s">
        <v>1439</v>
      </c>
      <c r="E96" t="s">
        <v>2170</v>
      </c>
      <c r="F96" t="s">
        <v>249</v>
      </c>
      <c r="G96" s="57">
        <v>9.1077600000000007</v>
      </c>
      <c r="H96">
        <v>51</v>
      </c>
      <c r="I96">
        <v>9</v>
      </c>
      <c r="J96" s="12">
        <v>11</v>
      </c>
      <c r="K96" s="12">
        <v>3</v>
      </c>
      <c r="L96">
        <v>1</v>
      </c>
      <c r="M96" s="12">
        <v>23.996350364963501</v>
      </c>
      <c r="N96" s="12">
        <v>291.30736617066742</v>
      </c>
      <c r="O96" s="12">
        <v>17081.455443104962</v>
      </c>
      <c r="P96" s="12">
        <v>16913.710018016693</v>
      </c>
      <c r="Q96" s="12">
        <v>0</v>
      </c>
      <c r="R96" s="58">
        <v>1.3955971640063739E-4</v>
      </c>
      <c r="S96" s="58">
        <v>1.4382808313827236E-3</v>
      </c>
      <c r="T96" s="58">
        <v>4.6035805626598461E-3</v>
      </c>
      <c r="U96" s="58">
        <v>2.3559884865355222E-3</v>
      </c>
      <c r="V96" s="58">
        <v>4.2098438866257203E-3</v>
      </c>
      <c r="W96" s="58">
        <v>7.8431372549019605E-4</v>
      </c>
      <c r="X96" s="58">
        <v>2.8392577531953147E-3</v>
      </c>
      <c r="Y96" s="58">
        <v>2.5305098789714089E-3</v>
      </c>
      <c r="Z96" s="58">
        <v>2.6193072408563665E-3</v>
      </c>
      <c r="AA96" s="58">
        <v>4.8456779000526952E-3</v>
      </c>
      <c r="AB96" s="58">
        <v>0</v>
      </c>
      <c r="AC96" s="17">
        <v>2.3969381801973123E-3</v>
      </c>
      <c r="AD96" s="12">
        <v>89</v>
      </c>
      <c r="AE96" s="16">
        <v>4</v>
      </c>
      <c r="AF96" s="17">
        <v>0.79274836882645494</v>
      </c>
      <c r="AG96" t="str">
        <f>IF(AF96&lt;='CAV Tier 1 Analysis'!$A$5,"Tier 1", "Tier 2")</f>
        <v>Tier 2</v>
      </c>
      <c r="AH96" t="str">
        <f t="shared" si="4"/>
        <v>Washington - Tier 2</v>
      </c>
      <c r="AI96" t="str">
        <f t="shared" si="5"/>
        <v>Pullman, City Of - Tier 2</v>
      </c>
    </row>
    <row r="97" spans="1:35" x14ac:dyDescent="0.3">
      <c r="A97" s="12">
        <v>90</v>
      </c>
      <c r="B97">
        <v>10</v>
      </c>
      <c r="C97" t="s">
        <v>26</v>
      </c>
      <c r="D97" t="s">
        <v>851</v>
      </c>
      <c r="E97" t="s">
        <v>2004</v>
      </c>
      <c r="F97" t="s">
        <v>240</v>
      </c>
      <c r="G97" s="57">
        <v>871.71881000000008</v>
      </c>
      <c r="H97">
        <v>32</v>
      </c>
      <c r="I97">
        <v>0</v>
      </c>
      <c r="J97" s="12">
        <v>8.0833333333333339</v>
      </c>
      <c r="K97" s="12">
        <v>6.333333333333333</v>
      </c>
      <c r="L97">
        <v>0</v>
      </c>
      <c r="M97" s="12">
        <v>1.9979235276568144</v>
      </c>
      <c r="N97" s="12">
        <v>2.0788394214053012</v>
      </c>
      <c r="O97" s="12">
        <v>3847.3495126367702</v>
      </c>
      <c r="P97" s="12">
        <v>0</v>
      </c>
      <c r="Q97" s="12">
        <v>42.667666355676374</v>
      </c>
      <c r="R97" s="58">
        <v>1.3357491842637608E-2</v>
      </c>
      <c r="S97" s="58">
        <v>9.0245071773033649E-4</v>
      </c>
      <c r="T97" s="58">
        <v>0</v>
      </c>
      <c r="U97" s="58">
        <v>1.7312945696511036E-3</v>
      </c>
      <c r="V97" s="58">
        <v>8.8874482050987427E-3</v>
      </c>
      <c r="W97" s="58">
        <v>0</v>
      </c>
      <c r="X97" s="58">
        <v>2.3639510925267207E-4</v>
      </c>
      <c r="Y97" s="58">
        <v>1.8058327057817531E-5</v>
      </c>
      <c r="Z97" s="58">
        <v>5.8996087717001354E-4</v>
      </c>
      <c r="AA97" s="58">
        <v>0</v>
      </c>
      <c r="AB97" s="58">
        <v>4.2696602321978168E-5</v>
      </c>
      <c r="AC97" s="17">
        <v>2.3423451137200252E-3</v>
      </c>
      <c r="AD97" s="12">
        <v>90</v>
      </c>
      <c r="AE97" s="16">
        <v>4</v>
      </c>
      <c r="AF97" s="17">
        <v>0.79509071394017494</v>
      </c>
      <c r="AG97" t="str">
        <f>IF(AF97&lt;='CAV Tier 1 Analysis'!$A$5,"Tier 1", "Tier 2")</f>
        <v>Tier 2</v>
      </c>
      <c r="AH97" t="str">
        <f t="shared" si="4"/>
        <v>Washington - Tier 2</v>
      </c>
      <c r="AI97" t="str">
        <f t="shared" si="5"/>
        <v>Columbia County* - Tier 2</v>
      </c>
    </row>
    <row r="98" spans="1:35" x14ac:dyDescent="0.3">
      <c r="A98" s="12">
        <v>91</v>
      </c>
      <c r="B98">
        <v>10</v>
      </c>
      <c r="C98" t="s">
        <v>26</v>
      </c>
      <c r="D98" t="s">
        <v>1328</v>
      </c>
      <c r="E98" t="s">
        <v>2015</v>
      </c>
      <c r="F98" t="s">
        <v>244</v>
      </c>
      <c r="G98" s="57">
        <v>769.78284000000008</v>
      </c>
      <c r="H98">
        <v>21</v>
      </c>
      <c r="I98">
        <v>0</v>
      </c>
      <c r="J98" s="12">
        <v>9.2142857142857135</v>
      </c>
      <c r="K98" s="12">
        <v>7</v>
      </c>
      <c r="L98">
        <v>0</v>
      </c>
      <c r="M98" s="12">
        <v>0.99664206596239535</v>
      </c>
      <c r="N98" s="12">
        <v>7.943989214452376</v>
      </c>
      <c r="O98" s="12">
        <v>4224.2000886189762</v>
      </c>
      <c r="P98" s="12">
        <v>2239.7853008834963</v>
      </c>
      <c r="Q98" s="12">
        <v>0</v>
      </c>
      <c r="R98" s="58">
        <v>1.1795510074977516E-2</v>
      </c>
      <c r="S98" s="58">
        <v>5.9223328351053325E-4</v>
      </c>
      <c r="T98" s="58">
        <v>0</v>
      </c>
      <c r="U98" s="58">
        <v>1.9735228231368986E-3</v>
      </c>
      <c r="V98" s="58">
        <v>9.8229690687933486E-3</v>
      </c>
      <c r="W98" s="58">
        <v>0</v>
      </c>
      <c r="X98" s="58">
        <v>1.1792308704893471E-4</v>
      </c>
      <c r="Y98" s="58">
        <v>6.9007328753357909E-5</v>
      </c>
      <c r="Z98" s="58">
        <v>6.4774795776621232E-4</v>
      </c>
      <c r="AA98" s="58">
        <v>6.4168524361556329E-4</v>
      </c>
      <c r="AB98" s="58">
        <v>0</v>
      </c>
      <c r="AC98" s="17">
        <v>2.3327817152365786E-3</v>
      </c>
      <c r="AD98" s="12">
        <v>91</v>
      </c>
      <c r="AE98" s="16">
        <v>4</v>
      </c>
      <c r="AF98" s="17">
        <v>0.79742349565541149</v>
      </c>
      <c r="AG98" t="str">
        <f>IF(AF98&lt;='CAV Tier 1 Analysis'!$A$5,"Tier 1", "Tier 2")</f>
        <v>Tier 2</v>
      </c>
      <c r="AH98" t="str">
        <f t="shared" si="4"/>
        <v>Washington - Tier 2</v>
      </c>
      <c r="AI98" t="str">
        <f t="shared" si="5"/>
        <v>Ferry County * - Tier 2</v>
      </c>
    </row>
    <row r="99" spans="1:35" x14ac:dyDescent="0.3">
      <c r="A99" s="12">
        <v>92</v>
      </c>
      <c r="B99">
        <v>10</v>
      </c>
      <c r="C99" t="s">
        <v>26</v>
      </c>
      <c r="D99" t="s">
        <v>1305</v>
      </c>
      <c r="E99" t="s">
        <v>1984</v>
      </c>
      <c r="F99" t="s">
        <v>243</v>
      </c>
      <c r="G99" s="57">
        <v>637.09315000000015</v>
      </c>
      <c r="H99">
        <v>28</v>
      </c>
      <c r="I99">
        <v>0</v>
      </c>
      <c r="J99" s="12">
        <v>8.1999999999999993</v>
      </c>
      <c r="K99" s="12">
        <v>6.9</v>
      </c>
      <c r="L99">
        <v>0</v>
      </c>
      <c r="M99" s="12">
        <v>1.9988291822004367</v>
      </c>
      <c r="N99" s="12">
        <v>3.8386113225837448</v>
      </c>
      <c r="O99" s="12">
        <v>14766.228467763358</v>
      </c>
      <c r="P99" s="12">
        <v>0</v>
      </c>
      <c r="Q99" s="12">
        <v>855.04007268671376</v>
      </c>
      <c r="R99" s="58">
        <v>9.7622839572835407E-3</v>
      </c>
      <c r="S99" s="58">
        <v>7.8964437801404437E-4</v>
      </c>
      <c r="T99" s="58">
        <v>0</v>
      </c>
      <c r="U99" s="58">
        <v>1.7562823263264802E-3</v>
      </c>
      <c r="V99" s="58">
        <v>9.682640939239158E-3</v>
      </c>
      <c r="W99" s="58">
        <v>0</v>
      </c>
      <c r="X99" s="58">
        <v>2.3650226665976055E-4</v>
      </c>
      <c r="Y99" s="58">
        <v>3.3344999136200239E-5</v>
      </c>
      <c r="Z99" s="58">
        <v>2.2642853400038757E-3</v>
      </c>
      <c r="AA99" s="58">
        <v>0</v>
      </c>
      <c r="AB99" s="58">
        <v>8.5561993591437894E-4</v>
      </c>
      <c r="AC99" s="17">
        <v>2.3073276493252217E-3</v>
      </c>
      <c r="AD99" s="12">
        <v>92</v>
      </c>
      <c r="AE99" s="16">
        <v>4</v>
      </c>
      <c r="AF99" s="17">
        <v>0.79973082330473666</v>
      </c>
      <c r="AG99" t="str">
        <f>IF(AF99&lt;='CAV Tier 1 Analysis'!$A$5,"Tier 1", "Tier 2")</f>
        <v>Tier 2</v>
      </c>
      <c r="AH99" t="str">
        <f t="shared" si="4"/>
        <v>Washington - Tier 2</v>
      </c>
      <c r="AI99" t="str">
        <f t="shared" si="5"/>
        <v>Asotin County* - Tier 2</v>
      </c>
    </row>
    <row r="100" spans="1:35" x14ac:dyDescent="0.3">
      <c r="A100" s="12">
        <v>93</v>
      </c>
      <c r="B100">
        <v>10</v>
      </c>
      <c r="C100" t="s">
        <v>26</v>
      </c>
      <c r="D100" t="s">
        <v>1361</v>
      </c>
      <c r="E100" t="s">
        <v>2063</v>
      </c>
      <c r="F100" t="s">
        <v>212</v>
      </c>
      <c r="G100" s="57">
        <v>23.050520000000002</v>
      </c>
      <c r="H100">
        <v>42</v>
      </c>
      <c r="I100">
        <v>0</v>
      </c>
      <c r="J100" s="12">
        <v>14</v>
      </c>
      <c r="K100" s="12">
        <v>2</v>
      </c>
      <c r="L100">
        <v>0</v>
      </c>
      <c r="M100" s="12">
        <v>5.8419601813755175</v>
      </c>
      <c r="N100" s="12">
        <v>467.45589288144157</v>
      </c>
      <c r="O100" s="12">
        <v>34751.779495636802</v>
      </c>
      <c r="P100" s="12">
        <v>26354.296813178247</v>
      </c>
      <c r="Q100" s="12">
        <v>0</v>
      </c>
      <c r="R100" s="58">
        <v>3.5320693936678396E-4</v>
      </c>
      <c r="S100" s="58">
        <v>1.1844665670210665E-3</v>
      </c>
      <c r="T100" s="58">
        <v>0</v>
      </c>
      <c r="U100" s="58">
        <v>2.9985308010452103E-3</v>
      </c>
      <c r="V100" s="58">
        <v>2.8065625910838137E-3</v>
      </c>
      <c r="W100" s="58">
        <v>0</v>
      </c>
      <c r="X100" s="58">
        <v>6.9122306044700789E-4</v>
      </c>
      <c r="Y100" s="58">
        <v>4.060665442379735E-3</v>
      </c>
      <c r="Z100" s="58">
        <v>5.3289128651100009E-3</v>
      </c>
      <c r="AA100" s="58">
        <v>7.5503501894625524E-3</v>
      </c>
      <c r="AB100" s="58">
        <v>0</v>
      </c>
      <c r="AC100" s="17">
        <v>2.2703562232651063E-3</v>
      </c>
      <c r="AD100" s="12">
        <v>93</v>
      </c>
      <c r="AE100" s="16">
        <v>4</v>
      </c>
      <c r="AF100" s="17">
        <v>0.80200117952800176</v>
      </c>
      <c r="AG100" t="str">
        <f>IF(AF100&lt;='CAV Tier 1 Analysis'!$A$5,"Tier 1", "Tier 2")</f>
        <v>Tier 2</v>
      </c>
      <c r="AH100" t="str">
        <f t="shared" si="4"/>
        <v>Washington - Tier 2</v>
      </c>
      <c r="AI100" t="str">
        <f t="shared" si="5"/>
        <v>Bremerton, City Of - Tier 2</v>
      </c>
    </row>
    <row r="101" spans="1:35" x14ac:dyDescent="0.3">
      <c r="A101" s="12">
        <v>94</v>
      </c>
      <c r="B101">
        <v>10</v>
      </c>
      <c r="C101" t="s">
        <v>26</v>
      </c>
      <c r="D101" t="s">
        <v>1406</v>
      </c>
      <c r="E101" t="s">
        <v>2127</v>
      </c>
      <c r="F101" t="s">
        <v>289</v>
      </c>
      <c r="G101" s="57">
        <v>0.2732</v>
      </c>
      <c r="H101">
        <v>78</v>
      </c>
      <c r="I101">
        <v>14</v>
      </c>
      <c r="J101" s="12">
        <v>23</v>
      </c>
      <c r="K101" s="12">
        <v>1</v>
      </c>
      <c r="L101">
        <v>3</v>
      </c>
      <c r="M101" s="12">
        <v>57.380783308931179</v>
      </c>
      <c r="N101" s="12">
        <v>0.19217472195957086</v>
      </c>
      <c r="O101" s="12">
        <v>0.77094272824503718</v>
      </c>
      <c r="P101" s="12">
        <v>0</v>
      </c>
      <c r="Q101" s="12">
        <v>0</v>
      </c>
      <c r="R101" s="58">
        <v>4.1862888921814073E-6</v>
      </c>
      <c r="S101" s="58">
        <v>2.1997236244676952E-3</v>
      </c>
      <c r="T101" s="58">
        <v>7.1611253196930949E-3</v>
      </c>
      <c r="U101" s="58">
        <v>4.9261577445742742E-3</v>
      </c>
      <c r="V101" s="58">
        <v>1.4032812955419068E-3</v>
      </c>
      <c r="W101" s="58">
        <v>2.352941176470588E-3</v>
      </c>
      <c r="X101" s="58">
        <v>6.7893171843405424E-3</v>
      </c>
      <c r="Y101" s="58">
        <v>1.6693708737951056E-6</v>
      </c>
      <c r="Z101" s="58">
        <v>1.1821802170803341E-7</v>
      </c>
      <c r="AA101" s="58">
        <v>0</v>
      </c>
      <c r="AB101" s="58">
        <v>0</v>
      </c>
      <c r="AC101" s="17">
        <v>2.2580472929887084E-3</v>
      </c>
      <c r="AD101" s="12">
        <v>94</v>
      </c>
      <c r="AE101" s="16">
        <v>4</v>
      </c>
      <c r="AF101" s="17">
        <v>0.80425922682099049</v>
      </c>
      <c r="AG101" t="str">
        <f>IF(AF101&lt;='CAV Tier 1 Analysis'!$A$5,"Tier 1", "Tier 2")</f>
        <v>Tier 2</v>
      </c>
      <c r="AH101" t="str">
        <f t="shared" si="4"/>
        <v>Washington - Tier 2</v>
      </c>
      <c r="AI101" t="str">
        <f t="shared" si="5"/>
        <v>Index, Town Of - Tier 2</v>
      </c>
    </row>
    <row r="102" spans="1:35" x14ac:dyDescent="0.3">
      <c r="A102" s="12">
        <v>95</v>
      </c>
      <c r="B102">
        <v>10</v>
      </c>
      <c r="C102" t="s">
        <v>26</v>
      </c>
      <c r="D102" t="s">
        <v>1510</v>
      </c>
      <c r="E102" t="s">
        <v>2258</v>
      </c>
      <c r="F102" t="s">
        <v>200</v>
      </c>
      <c r="G102" s="57">
        <v>8.4447799999999997</v>
      </c>
      <c r="H102">
        <v>50</v>
      </c>
      <c r="I102">
        <v>0</v>
      </c>
      <c r="J102" s="12">
        <v>20</v>
      </c>
      <c r="K102" s="12">
        <v>1</v>
      </c>
      <c r="L102">
        <v>0</v>
      </c>
      <c r="M102" s="12">
        <v>6.8953744206480199</v>
      </c>
      <c r="N102" s="12">
        <v>214.68993155560867</v>
      </c>
      <c r="O102" s="12">
        <v>32370.71063829356</v>
      </c>
      <c r="P102" s="12">
        <v>29948.066379759417</v>
      </c>
      <c r="Q102" s="12">
        <v>606.37481033026415</v>
      </c>
      <c r="R102" s="58">
        <v>1.2940076394917898E-4</v>
      </c>
      <c r="S102" s="58">
        <v>1.4100792464536507E-3</v>
      </c>
      <c r="T102" s="58">
        <v>0</v>
      </c>
      <c r="U102" s="58">
        <v>4.2836154300645865E-3</v>
      </c>
      <c r="V102" s="58">
        <v>1.4032812955419068E-3</v>
      </c>
      <c r="W102" s="58">
        <v>0</v>
      </c>
      <c r="X102" s="58">
        <v>8.1586345370229883E-4</v>
      </c>
      <c r="Y102" s="58">
        <v>1.8649545319045465E-3</v>
      </c>
      <c r="Z102" s="58">
        <v>4.9637946279790868E-3</v>
      </c>
      <c r="AA102" s="58">
        <v>8.5799439183437062E-3</v>
      </c>
      <c r="AB102" s="58">
        <v>6.0678603603292404E-4</v>
      </c>
      <c r="AC102" s="17">
        <v>2.1870653912701714E-3</v>
      </c>
      <c r="AD102" s="12">
        <v>95</v>
      </c>
      <c r="AE102" s="16">
        <v>4</v>
      </c>
      <c r="AF102" s="17">
        <v>0.80644629221226072</v>
      </c>
      <c r="AG102" t="str">
        <f>IF(AF102&lt;='CAV Tier 1 Analysis'!$A$5,"Tier 1", "Tier 2")</f>
        <v>Tier 2</v>
      </c>
      <c r="AH102" t="str">
        <f t="shared" si="4"/>
        <v>Washington - Tier 2</v>
      </c>
      <c r="AI102" t="str">
        <f t="shared" si="5"/>
        <v>University Place, City Of - Tier 2</v>
      </c>
    </row>
    <row r="103" spans="1:35" x14ac:dyDescent="0.3">
      <c r="A103" s="12">
        <v>96</v>
      </c>
      <c r="B103">
        <v>10</v>
      </c>
      <c r="C103" t="s">
        <v>26</v>
      </c>
      <c r="D103" t="s">
        <v>1493</v>
      </c>
      <c r="E103" t="s">
        <v>2239</v>
      </c>
      <c r="F103" t="s">
        <v>262</v>
      </c>
      <c r="G103" s="57">
        <v>28.231889999999996</v>
      </c>
      <c r="H103">
        <v>132</v>
      </c>
      <c r="I103">
        <v>2</v>
      </c>
      <c r="J103" s="12">
        <v>14</v>
      </c>
      <c r="K103" s="12">
        <v>2</v>
      </c>
      <c r="L103">
        <v>0</v>
      </c>
      <c r="M103" s="12">
        <v>15.87735252581389</v>
      </c>
      <c r="N103" s="12">
        <v>610.53279358538384</v>
      </c>
      <c r="O103" s="12">
        <v>19692.742910033845</v>
      </c>
      <c r="P103" s="12">
        <v>9407.6315945150709</v>
      </c>
      <c r="Q103" s="12">
        <v>0</v>
      </c>
      <c r="R103" s="58">
        <v>4.3260193086488774E-4</v>
      </c>
      <c r="S103" s="58">
        <v>3.722609210637638E-3</v>
      </c>
      <c r="T103" s="58">
        <v>1.0230179028132991E-3</v>
      </c>
      <c r="U103" s="58">
        <v>2.9985308010452103E-3</v>
      </c>
      <c r="V103" s="58">
        <v>2.8065625910838137E-3</v>
      </c>
      <c r="W103" s="58">
        <v>0</v>
      </c>
      <c r="X103" s="58">
        <v>1.8786146882132702E-3</v>
      </c>
      <c r="Y103" s="58">
        <v>5.3035365562938939E-3</v>
      </c>
      <c r="Z103" s="58">
        <v>3.0197276964121734E-3</v>
      </c>
      <c r="AA103" s="58">
        <v>2.6952308193069429E-3</v>
      </c>
      <c r="AB103" s="58">
        <v>0</v>
      </c>
      <c r="AC103" s="17">
        <v>2.1709483815155572E-3</v>
      </c>
      <c r="AD103" s="12">
        <v>96</v>
      </c>
      <c r="AE103" s="16">
        <v>4</v>
      </c>
      <c r="AF103" s="17">
        <v>0.80861724059377627</v>
      </c>
      <c r="AG103" t="str">
        <f>IF(AF103&lt;='CAV Tier 1 Analysis'!$A$5,"Tier 1", "Tier 2")</f>
        <v>Tier 2</v>
      </c>
      <c r="AH103" t="str">
        <f t="shared" si="4"/>
        <v>Washington - Tier 2</v>
      </c>
      <c r="AI103" t="str">
        <f t="shared" si="5"/>
        <v>Bainbridge Island, City Of - Tier 2</v>
      </c>
    </row>
    <row r="104" spans="1:35" x14ac:dyDescent="0.3">
      <c r="A104" s="12">
        <v>97</v>
      </c>
      <c r="B104">
        <v>10</v>
      </c>
      <c r="C104" t="s">
        <v>26</v>
      </c>
      <c r="D104" t="s">
        <v>1300</v>
      </c>
      <c r="E104" t="s">
        <v>2114</v>
      </c>
      <c r="F104" t="s">
        <v>267</v>
      </c>
      <c r="G104" s="57">
        <v>169.26150999999996</v>
      </c>
      <c r="H104">
        <v>83</v>
      </c>
      <c r="I104">
        <v>3</v>
      </c>
      <c r="J104" s="12">
        <v>7</v>
      </c>
      <c r="K104" s="12">
        <v>7</v>
      </c>
      <c r="L104">
        <v>0</v>
      </c>
      <c r="M104" s="12">
        <v>7.0000000000000018</v>
      </c>
      <c r="N104" s="12">
        <v>0</v>
      </c>
      <c r="O104" s="12">
        <v>14554.16343971712</v>
      </c>
      <c r="P104" s="12">
        <v>6896.8718285752257</v>
      </c>
      <c r="Q104" s="12">
        <v>1052.3243457895933</v>
      </c>
      <c r="R104" s="58">
        <v>2.593622178575593E-3</v>
      </c>
      <c r="S104" s="58">
        <v>2.3407315491130601E-3</v>
      </c>
      <c r="T104" s="58">
        <v>1.5345268542199489E-3</v>
      </c>
      <c r="U104" s="58">
        <v>1.4992654005226052E-3</v>
      </c>
      <c r="V104" s="58">
        <v>9.8229690687933486E-3</v>
      </c>
      <c r="W104" s="58">
        <v>0</v>
      </c>
      <c r="X104" s="58">
        <v>8.2824279401195675E-4</v>
      </c>
      <c r="Y104" s="58">
        <v>0</v>
      </c>
      <c r="Z104" s="58">
        <v>2.2317668309491841E-3</v>
      </c>
      <c r="AA104" s="58">
        <v>1.9759129938744118E-3</v>
      </c>
      <c r="AB104" s="58">
        <v>1.0530380014546229E-3</v>
      </c>
      <c r="AC104" s="17">
        <v>2.1709159701377031E-3</v>
      </c>
      <c r="AD104" s="12">
        <v>97</v>
      </c>
      <c r="AE104" s="16">
        <v>4</v>
      </c>
      <c r="AF104" s="17">
        <v>0.81078815656391401</v>
      </c>
      <c r="AG104" t="str">
        <f>IF(AF104&lt;='CAV Tier 1 Analysis'!$A$5,"Tier 1", "Tier 2")</f>
        <v>Tier 2</v>
      </c>
      <c r="AH104" t="str">
        <f t="shared" si="4"/>
        <v>Washington - Tier 2</v>
      </c>
      <c r="AI104" t="str">
        <f t="shared" si="5"/>
        <v>San Juan County* - Tier 2</v>
      </c>
    </row>
    <row r="105" spans="1:35" x14ac:dyDescent="0.3">
      <c r="A105" s="12">
        <v>98</v>
      </c>
      <c r="B105">
        <v>10</v>
      </c>
      <c r="C105" t="s">
        <v>26</v>
      </c>
      <c r="D105" t="s">
        <v>1070</v>
      </c>
      <c r="E105" t="s">
        <v>2005</v>
      </c>
      <c r="F105" t="s">
        <v>319</v>
      </c>
      <c r="G105" s="57">
        <v>1.4463000000000001</v>
      </c>
      <c r="H105">
        <v>67</v>
      </c>
      <c r="I105">
        <v>6</v>
      </c>
      <c r="J105" s="12">
        <v>9</v>
      </c>
      <c r="K105" s="12">
        <v>8</v>
      </c>
      <c r="L105">
        <v>2</v>
      </c>
      <c r="M105" s="12">
        <v>33.861591647652631</v>
      </c>
      <c r="N105" s="12">
        <v>7.3251065214035718</v>
      </c>
      <c r="O105" s="12">
        <v>142.94229001141747</v>
      </c>
      <c r="P105" s="12">
        <v>136.22435902786356</v>
      </c>
      <c r="Q105" s="12">
        <v>1.216935046102094</v>
      </c>
      <c r="R105" s="58">
        <v>2.2161894673360065E-5</v>
      </c>
      <c r="S105" s="58">
        <v>1.8895061902478919E-3</v>
      </c>
      <c r="T105" s="58">
        <v>3.0690537084398979E-3</v>
      </c>
      <c r="U105" s="58">
        <v>1.9276269435290637E-3</v>
      </c>
      <c r="V105" s="58">
        <v>1.1226250364335255E-2</v>
      </c>
      <c r="W105" s="58">
        <v>1.5686274509803921E-3</v>
      </c>
      <c r="X105" s="58">
        <v>4.0065170394205348E-3</v>
      </c>
      <c r="Y105" s="58">
        <v>6.3631258833564297E-5</v>
      </c>
      <c r="Z105" s="58">
        <v>2.1919079231777604E-5</v>
      </c>
      <c r="AA105" s="58">
        <v>3.9027473291608776E-5</v>
      </c>
      <c r="AB105" s="58">
        <v>1.2177603359408196E-6</v>
      </c>
      <c r="AC105" s="17">
        <v>2.1668671966653891E-3</v>
      </c>
      <c r="AD105" s="12">
        <v>98</v>
      </c>
      <c r="AE105" s="16">
        <v>4</v>
      </c>
      <c r="AF105" s="17">
        <v>0.81295502376057938</v>
      </c>
      <c r="AG105" t="str">
        <f>IF(AF105&lt;='CAV Tier 1 Analysis'!$A$5,"Tier 1", "Tier 2")</f>
        <v>Tier 2</v>
      </c>
      <c r="AH105" t="str">
        <f t="shared" si="4"/>
        <v>Washington - Tier 2</v>
      </c>
      <c r="AI105" t="str">
        <f t="shared" si="5"/>
        <v>Dayton, City Of - Tier 2</v>
      </c>
    </row>
    <row r="106" spans="1:35" x14ac:dyDescent="0.3">
      <c r="A106" s="12">
        <v>99</v>
      </c>
      <c r="B106">
        <v>10</v>
      </c>
      <c r="C106" t="s">
        <v>26</v>
      </c>
      <c r="D106" t="s">
        <v>871</v>
      </c>
      <c r="E106" t="s">
        <v>2020</v>
      </c>
      <c r="F106" t="s">
        <v>260</v>
      </c>
      <c r="G106" s="57">
        <v>716.14686000000017</v>
      </c>
      <c r="H106">
        <v>13</v>
      </c>
      <c r="I106">
        <v>0</v>
      </c>
      <c r="J106" s="12">
        <v>9.1999999999999993</v>
      </c>
      <c r="K106" s="12">
        <v>7.2</v>
      </c>
      <c r="L106">
        <v>0</v>
      </c>
      <c r="M106">
        <v>0</v>
      </c>
      <c r="N106" s="12">
        <v>4.2614020600919298E-3</v>
      </c>
      <c r="O106" s="12">
        <v>1814.7992355462538</v>
      </c>
      <c r="P106" s="12">
        <v>0</v>
      </c>
      <c r="Q106" s="12">
        <v>0</v>
      </c>
      <c r="R106" s="58">
        <v>1.0973637061451661E-2</v>
      </c>
      <c r="S106" s="58">
        <v>3.6662060407794918E-4</v>
      </c>
      <c r="T106" s="58">
        <v>0</v>
      </c>
      <c r="U106" s="58">
        <v>1.9704630978297096E-3</v>
      </c>
      <c r="V106" s="58">
        <v>1.010362532790173E-2</v>
      </c>
      <c r="W106" s="58">
        <v>0</v>
      </c>
      <c r="X106" s="58">
        <v>0</v>
      </c>
      <c r="Y106" s="58">
        <v>3.7017670212342076E-8</v>
      </c>
      <c r="Z106" s="58">
        <v>2.7828523126732086E-4</v>
      </c>
      <c r="AA106" s="58">
        <v>0</v>
      </c>
      <c r="AB106" s="58">
        <v>0</v>
      </c>
      <c r="AC106" s="17">
        <v>2.1538789400180531E-3</v>
      </c>
      <c r="AD106" s="12">
        <v>99</v>
      </c>
      <c r="AE106" s="16">
        <v>4</v>
      </c>
      <c r="AF106" s="17">
        <v>0.81510890270059744</v>
      </c>
      <c r="AG106" t="str">
        <f>IF(AF106&lt;='CAV Tier 1 Analysis'!$A$5,"Tier 1", "Tier 2")</f>
        <v>Tier 2</v>
      </c>
      <c r="AH106" t="str">
        <f t="shared" si="4"/>
        <v>Washington - Tier 2</v>
      </c>
      <c r="AI106" t="str">
        <f t="shared" si="5"/>
        <v>Garfield County* - Tier 2</v>
      </c>
    </row>
    <row r="107" spans="1:35" x14ac:dyDescent="0.3">
      <c r="A107" s="12">
        <v>100</v>
      </c>
      <c r="B107">
        <v>10</v>
      </c>
      <c r="C107" t="s">
        <v>26</v>
      </c>
      <c r="D107" t="s">
        <v>1067</v>
      </c>
      <c r="E107" t="s">
        <v>2048</v>
      </c>
      <c r="F107" t="s">
        <v>202</v>
      </c>
      <c r="G107" s="57">
        <v>6.1785699999999997</v>
      </c>
      <c r="H107">
        <v>29</v>
      </c>
      <c r="I107">
        <v>0</v>
      </c>
      <c r="J107" s="12">
        <v>25</v>
      </c>
      <c r="K107" s="12">
        <v>1</v>
      </c>
      <c r="L107">
        <v>1</v>
      </c>
      <c r="M107" s="12">
        <v>5.9805391862518347</v>
      </c>
      <c r="N107" s="12">
        <v>39.493699484318995</v>
      </c>
      <c r="O107" s="12">
        <v>29995.350205012721</v>
      </c>
      <c r="P107" s="12">
        <v>26413.495203930412</v>
      </c>
      <c r="Q107" s="12">
        <v>1778.9900911660661</v>
      </c>
      <c r="R107" s="58">
        <v>9.4675252417881678E-5</v>
      </c>
      <c r="S107" s="58">
        <v>8.1784596294311738E-4</v>
      </c>
      <c r="T107" s="58">
        <v>0</v>
      </c>
      <c r="U107" s="58">
        <v>5.354519287580733E-3</v>
      </c>
      <c r="V107" s="58">
        <v>1.4032812955419068E-3</v>
      </c>
      <c r="W107" s="58">
        <v>7.8431372549019605E-4</v>
      </c>
      <c r="X107" s="58">
        <v>7.0761978361703036E-4</v>
      </c>
      <c r="Y107" s="58">
        <v>3.4307129962393799E-4</v>
      </c>
      <c r="Z107" s="58">
        <v>4.5995517329131576E-3</v>
      </c>
      <c r="AA107" s="58">
        <v>7.5673101783402669E-3</v>
      </c>
      <c r="AB107" s="58">
        <v>1.7801965503358762E-3</v>
      </c>
      <c r="AC107" s="17">
        <v>2.1320350062549185E-3</v>
      </c>
      <c r="AD107" s="12">
        <v>100</v>
      </c>
      <c r="AE107" s="16">
        <v>4</v>
      </c>
      <c r="AF107" s="17">
        <v>0.81724093770685236</v>
      </c>
      <c r="AG107" t="str">
        <f>IF(AF107&lt;='CAV Tier 1 Analysis'!$A$5,"Tier 1", "Tier 2")</f>
        <v>Tier 2</v>
      </c>
      <c r="AH107" t="str">
        <f t="shared" si="4"/>
        <v>Washington - Tier 2</v>
      </c>
      <c r="AI107" t="str">
        <f t="shared" si="5"/>
        <v>Des Moines, City Of - Tier 2</v>
      </c>
    </row>
    <row r="108" spans="1:35" x14ac:dyDescent="0.3">
      <c r="A108" s="12">
        <v>101</v>
      </c>
      <c r="B108">
        <v>10</v>
      </c>
      <c r="C108" t="s">
        <v>26</v>
      </c>
      <c r="D108" t="s">
        <v>1473</v>
      </c>
      <c r="E108" t="s">
        <v>2215</v>
      </c>
      <c r="F108" t="s">
        <v>309</v>
      </c>
      <c r="G108" s="57">
        <v>1.3389499999999999</v>
      </c>
      <c r="H108">
        <v>41</v>
      </c>
      <c r="I108">
        <v>4</v>
      </c>
      <c r="J108" s="12">
        <v>16</v>
      </c>
      <c r="K108" s="12">
        <v>2</v>
      </c>
      <c r="L108">
        <v>12</v>
      </c>
      <c r="M108" s="12">
        <v>18.057433063221186</v>
      </c>
      <c r="N108" s="12">
        <v>102.32988485659057</v>
      </c>
      <c r="O108" s="12">
        <v>1405.7617113009585</v>
      </c>
      <c r="P108" s="12">
        <v>1314.4191680848778</v>
      </c>
      <c r="Q108" s="12">
        <v>0</v>
      </c>
      <c r="R108" s="58">
        <v>2.0516952826450564E-5</v>
      </c>
      <c r="S108" s="58">
        <v>1.1562649820919936E-3</v>
      </c>
      <c r="T108" s="58">
        <v>2.0460358056265983E-3</v>
      </c>
      <c r="U108" s="58">
        <v>3.4268923440516691E-3</v>
      </c>
      <c r="V108" s="58">
        <v>2.8065625910838137E-3</v>
      </c>
      <c r="W108" s="58">
        <v>9.4117647058823521E-3</v>
      </c>
      <c r="X108" s="58">
        <v>2.1365626875665998E-3</v>
      </c>
      <c r="Y108" s="58">
        <v>8.8891258723578165E-4</v>
      </c>
      <c r="Z108" s="58">
        <v>2.1556253456233142E-4</v>
      </c>
      <c r="AA108" s="58">
        <v>3.7657331876979892E-4</v>
      </c>
      <c r="AB108" s="58">
        <v>0</v>
      </c>
      <c r="AC108" s="17">
        <v>2.0441498645179445E-3</v>
      </c>
      <c r="AD108" s="12">
        <v>101</v>
      </c>
      <c r="AE108" s="16">
        <v>4</v>
      </c>
      <c r="AF108" s="17">
        <v>0.81928508757137031</v>
      </c>
      <c r="AG108" t="str">
        <f>IF(AF108&lt;='CAV Tier 1 Analysis'!$A$5,"Tier 1", "Tier 2")</f>
        <v>Tier 2</v>
      </c>
      <c r="AH108" t="str">
        <f t="shared" si="4"/>
        <v>Washington - Tier 2</v>
      </c>
      <c r="AI108" t="str">
        <f t="shared" si="5"/>
        <v>Castle Rock, City Of - Tier 2</v>
      </c>
    </row>
    <row r="109" spans="1:35" x14ac:dyDescent="0.3">
      <c r="A109" s="12">
        <v>102</v>
      </c>
      <c r="B109">
        <v>10</v>
      </c>
      <c r="C109" t="s">
        <v>26</v>
      </c>
      <c r="D109" t="s">
        <v>1390</v>
      </c>
      <c r="E109" t="s">
        <v>2105</v>
      </c>
      <c r="F109" t="s">
        <v>258</v>
      </c>
      <c r="G109" s="57">
        <v>5.6367399999999996</v>
      </c>
      <c r="H109">
        <v>276</v>
      </c>
      <c r="I109">
        <v>0</v>
      </c>
      <c r="J109" s="12">
        <v>20</v>
      </c>
      <c r="K109" s="12">
        <v>1</v>
      </c>
      <c r="L109">
        <v>0</v>
      </c>
      <c r="M109">
        <v>0</v>
      </c>
      <c r="N109" s="12">
        <v>245.97456619035717</v>
      </c>
      <c r="O109" s="12">
        <v>7666.8830616040832</v>
      </c>
      <c r="P109" s="12">
        <v>6049.7844288796878</v>
      </c>
      <c r="Q109" s="12">
        <v>3168.4557075228931</v>
      </c>
      <c r="R109" s="58">
        <v>8.6372701501151621E-5</v>
      </c>
      <c r="S109" s="58">
        <v>7.7836374404241515E-3</v>
      </c>
      <c r="T109" s="58">
        <v>0</v>
      </c>
      <c r="U109" s="58">
        <v>4.2836154300645865E-3</v>
      </c>
      <c r="V109" s="58">
        <v>1.4032812955419068E-3</v>
      </c>
      <c r="W109" s="58">
        <v>0</v>
      </c>
      <c r="X109" s="58">
        <v>0</v>
      </c>
      <c r="Y109" s="58">
        <v>2.1367158609910939E-3</v>
      </c>
      <c r="Z109" s="58">
        <v>1.1756563944417746E-3</v>
      </c>
      <c r="AA109" s="58">
        <v>1.7332274631572963E-3</v>
      </c>
      <c r="AB109" s="58">
        <v>3.170604461729822E-3</v>
      </c>
      <c r="AC109" s="17">
        <v>1.9793737316228899E-3</v>
      </c>
      <c r="AD109" s="12">
        <v>102</v>
      </c>
      <c r="AE109" s="16">
        <v>4</v>
      </c>
      <c r="AF109" s="17">
        <v>0.82126446130299324</v>
      </c>
      <c r="AG109" t="str">
        <f>IF(AF109&lt;='CAV Tier 1 Analysis'!$A$5,"Tier 1", "Tier 2")</f>
        <v>Tier 2</v>
      </c>
      <c r="AH109" t="str">
        <f t="shared" si="4"/>
        <v>Washington - Tier 2</v>
      </c>
      <c r="AI109" t="str">
        <f t="shared" si="5"/>
        <v>Fife, City Of - Tier 2</v>
      </c>
    </row>
    <row r="110" spans="1:35" x14ac:dyDescent="0.3">
      <c r="A110" s="12">
        <v>103</v>
      </c>
      <c r="B110">
        <v>10</v>
      </c>
      <c r="C110" t="s">
        <v>26</v>
      </c>
      <c r="D110" t="s">
        <v>1353</v>
      </c>
      <c r="E110" t="s">
        <v>2053</v>
      </c>
      <c r="F110" t="s">
        <v>218</v>
      </c>
      <c r="G110" s="57">
        <v>13.088789999999999</v>
      </c>
      <c r="H110">
        <v>36</v>
      </c>
      <c r="I110">
        <v>2</v>
      </c>
      <c r="J110" s="12">
        <v>25</v>
      </c>
      <c r="K110" s="12">
        <v>1</v>
      </c>
      <c r="L110">
        <v>0</v>
      </c>
      <c r="M110" s="12">
        <v>8</v>
      </c>
      <c r="N110" s="12">
        <v>0</v>
      </c>
      <c r="O110" s="12">
        <v>23091.989814123965</v>
      </c>
      <c r="P110" s="12">
        <v>15504.02428656102</v>
      </c>
      <c r="Q110" s="12">
        <v>3763.6322214903739</v>
      </c>
      <c r="R110" s="58">
        <v>2.0056169908160714E-4</v>
      </c>
      <c r="S110" s="58">
        <v>1.0152570574466285E-3</v>
      </c>
      <c r="T110" s="58">
        <v>1.0230179028132991E-3</v>
      </c>
      <c r="U110" s="58">
        <v>5.354519287580733E-3</v>
      </c>
      <c r="V110" s="58">
        <v>1.4032812955419068E-3</v>
      </c>
      <c r="W110" s="58">
        <v>0</v>
      </c>
      <c r="X110" s="58">
        <v>9.4656319315652169E-4</v>
      </c>
      <c r="Y110" s="58">
        <v>0</v>
      </c>
      <c r="Z110" s="58">
        <v>3.5409755525447058E-3</v>
      </c>
      <c r="AA110" s="58">
        <v>4.4418112742409706E-3</v>
      </c>
      <c r="AB110" s="58">
        <v>3.7661846070421302E-3</v>
      </c>
      <c r="AC110" s="17">
        <v>1.9720156244953184E-3</v>
      </c>
      <c r="AD110" s="12">
        <v>103</v>
      </c>
      <c r="AE110" s="16">
        <v>4</v>
      </c>
      <c r="AF110" s="17">
        <v>0.82323647692748858</v>
      </c>
      <c r="AG110" t="str">
        <f>IF(AF110&lt;='CAV Tier 1 Analysis'!$A$5,"Tier 1", "Tier 2")</f>
        <v>Tier 2</v>
      </c>
      <c r="AH110" t="str">
        <f t="shared" si="4"/>
        <v>Washington - Tier 2</v>
      </c>
      <c r="AI110" t="str">
        <f t="shared" si="5"/>
        <v>Mercer Island, City Of - Tier 2</v>
      </c>
    </row>
    <row r="111" spans="1:35" x14ac:dyDescent="0.3">
      <c r="A111" s="12">
        <v>104</v>
      </c>
      <c r="B111">
        <v>10</v>
      </c>
      <c r="C111" t="s">
        <v>26</v>
      </c>
      <c r="D111" t="s">
        <v>1359</v>
      </c>
      <c r="E111" t="s">
        <v>2061</v>
      </c>
      <c r="F111" t="s">
        <v>250</v>
      </c>
      <c r="G111" s="57">
        <v>9.1153600000000008</v>
      </c>
      <c r="H111">
        <v>41</v>
      </c>
      <c r="I111">
        <v>0</v>
      </c>
      <c r="J111" s="12">
        <v>25</v>
      </c>
      <c r="K111" s="12">
        <v>1</v>
      </c>
      <c r="L111">
        <v>0</v>
      </c>
      <c r="M111" s="12">
        <v>2.7719958399887665</v>
      </c>
      <c r="N111" s="12">
        <v>646.77327429567652</v>
      </c>
      <c r="O111" s="12">
        <v>18377.02943496182</v>
      </c>
      <c r="P111" s="12">
        <v>13092.575286120758</v>
      </c>
      <c r="Q111" s="12">
        <v>1030.3646860288718</v>
      </c>
      <c r="R111" s="58">
        <v>1.3967617246059559E-4</v>
      </c>
      <c r="S111" s="58">
        <v>1.1562649820919936E-3</v>
      </c>
      <c r="T111" s="58">
        <v>0</v>
      </c>
      <c r="U111" s="58">
        <v>5.354519287580733E-3</v>
      </c>
      <c r="V111" s="58">
        <v>1.4032812955419068E-3</v>
      </c>
      <c r="W111" s="58">
        <v>0</v>
      </c>
      <c r="X111" s="58">
        <v>3.2798365421454517E-4</v>
      </c>
      <c r="Y111" s="58">
        <v>5.6183480066927839E-3</v>
      </c>
      <c r="Z111" s="58">
        <v>2.8179733527248178E-3</v>
      </c>
      <c r="AA111" s="58">
        <v>3.7509453958446621E-3</v>
      </c>
      <c r="AB111" s="58">
        <v>1.0310634492934232E-3</v>
      </c>
      <c r="AC111" s="17">
        <v>1.9636414178586781E-3</v>
      </c>
      <c r="AD111" s="12">
        <v>104</v>
      </c>
      <c r="AE111" s="16">
        <v>4</v>
      </c>
      <c r="AF111" s="17">
        <v>0.82520011834534723</v>
      </c>
      <c r="AG111" t="str">
        <f>IF(AF111&lt;='CAV Tier 1 Analysis'!$A$5,"Tier 1", "Tier 2")</f>
        <v>Tier 2</v>
      </c>
      <c r="AH111" t="str">
        <f t="shared" si="4"/>
        <v>Washington - Tier 2</v>
      </c>
      <c r="AI111" t="str">
        <f t="shared" si="5"/>
        <v>Tukwila, City Of - Tier 2</v>
      </c>
    </row>
    <row r="112" spans="1:35" x14ac:dyDescent="0.3">
      <c r="A112" s="12">
        <v>105</v>
      </c>
      <c r="B112">
        <v>10</v>
      </c>
      <c r="C112" t="s">
        <v>26</v>
      </c>
      <c r="D112" t="s">
        <v>1501</v>
      </c>
      <c r="E112" t="s">
        <v>2248</v>
      </c>
      <c r="F112" t="s">
        <v>216</v>
      </c>
      <c r="G112" s="57">
        <v>10.146599999999999</v>
      </c>
      <c r="H112">
        <v>8</v>
      </c>
      <c r="I112">
        <v>0</v>
      </c>
      <c r="J112" s="12">
        <v>25</v>
      </c>
      <c r="K112" s="12">
        <v>1</v>
      </c>
      <c r="L112">
        <v>0</v>
      </c>
      <c r="M112" s="12">
        <v>8.9259180415114425</v>
      </c>
      <c r="N112" s="12">
        <v>88.992703127033238</v>
      </c>
      <c r="O112" s="12">
        <v>26401.983735738682</v>
      </c>
      <c r="P112" s="12">
        <v>20519.724733007955</v>
      </c>
      <c r="Q112" s="12">
        <v>2415.2881879414381</v>
      </c>
      <c r="R112" s="58">
        <v>1.554780339436598E-4</v>
      </c>
      <c r="S112" s="58">
        <v>2.2561267943258412E-4</v>
      </c>
      <c r="T112" s="58">
        <v>0</v>
      </c>
      <c r="U112" s="58">
        <v>5.354519287580733E-3</v>
      </c>
      <c r="V112" s="58">
        <v>1.4032812955419068E-3</v>
      </c>
      <c r="W112" s="58">
        <v>0</v>
      </c>
      <c r="X112" s="58">
        <v>1.0561181854033097E-3</v>
      </c>
      <c r="Y112" s="58">
        <v>7.730560245681941E-4</v>
      </c>
      <c r="Z112" s="58">
        <v>4.0485371637290525E-3</v>
      </c>
      <c r="AA112" s="58">
        <v>5.8787797915410148E-3</v>
      </c>
      <c r="AB112" s="58">
        <v>2.416926165913629E-3</v>
      </c>
      <c r="AC112" s="17">
        <v>1.9374826025140076E-3</v>
      </c>
      <c r="AD112" s="12">
        <v>105</v>
      </c>
      <c r="AE112" s="16">
        <v>4</v>
      </c>
      <c r="AF112" s="17">
        <v>0.82713760094786126</v>
      </c>
      <c r="AG112" t="str">
        <f>IF(AF112&lt;='CAV Tier 1 Analysis'!$A$5,"Tier 1", "Tier 2")</f>
        <v>Tier 2</v>
      </c>
      <c r="AH112" t="str">
        <f t="shared" si="4"/>
        <v>Washington - Tier 2</v>
      </c>
      <c r="AI112" t="str">
        <f t="shared" si="5"/>
        <v>Seatac, City Of - Tier 2</v>
      </c>
    </row>
    <row r="113" spans="1:35" x14ac:dyDescent="0.3">
      <c r="A113" s="12">
        <v>106</v>
      </c>
      <c r="B113">
        <v>10</v>
      </c>
      <c r="C113" t="s">
        <v>26</v>
      </c>
      <c r="D113" t="s">
        <v>1059</v>
      </c>
      <c r="E113" t="s">
        <v>2096</v>
      </c>
      <c r="F113" t="s">
        <v>308</v>
      </c>
      <c r="G113" s="57">
        <v>4.4550900000000011</v>
      </c>
      <c r="H113">
        <v>63</v>
      </c>
      <c r="I113">
        <v>10</v>
      </c>
      <c r="J113" s="12">
        <v>16</v>
      </c>
      <c r="K113" s="12">
        <v>3</v>
      </c>
      <c r="L113">
        <v>0</v>
      </c>
      <c r="M113" s="12">
        <v>16.084833303030919</v>
      </c>
      <c r="N113" s="12">
        <v>438.69935710312507</v>
      </c>
      <c r="O113" s="12">
        <v>1627.5255803855123</v>
      </c>
      <c r="P113" s="12">
        <v>1545.492748050433</v>
      </c>
      <c r="Q113" s="12">
        <v>0</v>
      </c>
      <c r="R113" s="58">
        <v>6.8266082652520014E-5</v>
      </c>
      <c r="S113" s="58">
        <v>1.7766998505315999E-3</v>
      </c>
      <c r="T113" s="58">
        <v>5.1150895140664966E-3</v>
      </c>
      <c r="U113" s="58">
        <v>3.4268923440516691E-3</v>
      </c>
      <c r="V113" s="58">
        <v>4.2098438866257203E-3</v>
      </c>
      <c r="W113" s="58">
        <v>0</v>
      </c>
      <c r="X113" s="58">
        <v>1.9031638965884138E-3</v>
      </c>
      <c r="Y113" s="58">
        <v>3.8108650379869674E-3</v>
      </c>
      <c r="Z113" s="58">
        <v>2.4956828483274916E-4</v>
      </c>
      <c r="AA113" s="58">
        <v>4.4277453296422597E-4</v>
      </c>
      <c r="AB113" s="58">
        <v>0</v>
      </c>
      <c r="AC113" s="17">
        <v>1.909378493663669E-3</v>
      </c>
      <c r="AD113" s="12">
        <v>106</v>
      </c>
      <c r="AE113" s="16">
        <v>4</v>
      </c>
      <c r="AF113" s="17">
        <v>0.82904697944152494</v>
      </c>
      <c r="AG113" t="str">
        <f>IF(AF113&lt;='CAV Tier 1 Analysis'!$A$5,"Tier 1", "Tier 2")</f>
        <v>Tier 2</v>
      </c>
      <c r="AH113" t="str">
        <f t="shared" si="4"/>
        <v>Washington - Tier 2</v>
      </c>
      <c r="AI113" t="str">
        <f t="shared" si="5"/>
        <v>Raymond, City Of - Tier 2</v>
      </c>
    </row>
    <row r="114" spans="1:35" x14ac:dyDescent="0.3">
      <c r="A114" s="12">
        <v>107</v>
      </c>
      <c r="B114">
        <v>10</v>
      </c>
      <c r="C114" t="s">
        <v>26</v>
      </c>
      <c r="D114" t="s">
        <v>1453</v>
      </c>
      <c r="E114" t="s">
        <v>2189</v>
      </c>
      <c r="F114" t="s">
        <v>228</v>
      </c>
      <c r="G114" s="57">
        <v>6.2260800000000005</v>
      </c>
      <c r="H114">
        <v>33</v>
      </c>
      <c r="I114">
        <v>0</v>
      </c>
      <c r="J114" s="12">
        <v>23</v>
      </c>
      <c r="K114" s="12">
        <v>1</v>
      </c>
      <c r="L114">
        <v>0</v>
      </c>
      <c r="M114">
        <v>0</v>
      </c>
      <c r="N114" s="12">
        <v>330.77711850944388</v>
      </c>
      <c r="O114" s="12">
        <v>20337.142310467822</v>
      </c>
      <c r="P114" s="12">
        <v>19339.419495965245</v>
      </c>
      <c r="Q114" s="12">
        <v>1823.6410870703112</v>
      </c>
      <c r="R114" s="58">
        <v>9.5403256024278243E-5</v>
      </c>
      <c r="S114" s="58">
        <v>9.3065230265940949E-4</v>
      </c>
      <c r="T114" s="58">
        <v>0</v>
      </c>
      <c r="U114" s="58">
        <v>4.9261577445742742E-3</v>
      </c>
      <c r="V114" s="58">
        <v>1.4032812955419068E-3</v>
      </c>
      <c r="W114" s="58">
        <v>0</v>
      </c>
      <c r="X114" s="58">
        <v>0</v>
      </c>
      <c r="Y114" s="58">
        <v>2.8733731560892047E-3</v>
      </c>
      <c r="Z114" s="58">
        <v>3.1185412911425648E-3</v>
      </c>
      <c r="AA114" s="58">
        <v>5.5406293209250487E-3</v>
      </c>
      <c r="AB114" s="58">
        <v>1.8248778272426504E-3</v>
      </c>
      <c r="AC114" s="17">
        <v>1.8829923812908489E-3</v>
      </c>
      <c r="AD114" s="12">
        <v>107</v>
      </c>
      <c r="AE114" s="16">
        <v>4</v>
      </c>
      <c r="AF114" s="17">
        <v>0.8309299718228158</v>
      </c>
      <c r="AG114" t="str">
        <f>IF(AF114&lt;='CAV Tier 1 Analysis'!$A$5,"Tier 1", "Tier 2")</f>
        <v>Tier 2</v>
      </c>
      <c r="AH114" t="str">
        <f t="shared" si="4"/>
        <v>Washington - Tier 2</v>
      </c>
      <c r="AI114" t="str">
        <f t="shared" si="5"/>
        <v>Mukilteo, City Of - Tier 2</v>
      </c>
    </row>
    <row r="115" spans="1:35" x14ac:dyDescent="0.3">
      <c r="A115" s="12">
        <v>108</v>
      </c>
      <c r="B115">
        <v>10</v>
      </c>
      <c r="C115" t="s">
        <v>26</v>
      </c>
      <c r="D115" t="s">
        <v>1344</v>
      </c>
      <c r="E115" t="s">
        <v>2038</v>
      </c>
      <c r="F115" t="s">
        <v>293</v>
      </c>
      <c r="G115" s="57">
        <v>3.6045099999999999</v>
      </c>
      <c r="H115">
        <v>195</v>
      </c>
      <c r="I115">
        <v>0</v>
      </c>
      <c r="J115" s="12">
        <v>23</v>
      </c>
      <c r="K115" s="12">
        <v>2</v>
      </c>
      <c r="L115">
        <v>0</v>
      </c>
      <c r="M115" s="12">
        <v>5.1004990969646355</v>
      </c>
      <c r="N115" s="12">
        <v>667.84002185190604</v>
      </c>
      <c r="O115" s="12">
        <v>1946.6988006187112</v>
      </c>
      <c r="P115" s="12">
        <v>1822.7870285339282</v>
      </c>
      <c r="Q115" s="12">
        <v>0</v>
      </c>
      <c r="R115" s="58">
        <v>5.52325042999883E-5</v>
      </c>
      <c r="S115" s="58">
        <v>5.499309061169238E-3</v>
      </c>
      <c r="T115" s="58">
        <v>0</v>
      </c>
      <c r="U115" s="58">
        <v>4.9261577445742742E-3</v>
      </c>
      <c r="V115" s="58">
        <v>2.8065625910838137E-3</v>
      </c>
      <c r="W115" s="58">
        <v>0</v>
      </c>
      <c r="X115" s="58">
        <v>6.0349308898935015E-4</v>
      </c>
      <c r="Y115" s="58">
        <v>5.8013492589769544E-3</v>
      </c>
      <c r="Z115" s="58">
        <v>2.9851099522583359E-4</v>
      </c>
      <c r="AA115" s="58">
        <v>5.2221770452851219E-4</v>
      </c>
      <c r="AB115" s="58">
        <v>0</v>
      </c>
      <c r="AC115" s="17">
        <v>1.8648029953498152E-3</v>
      </c>
      <c r="AD115" s="12">
        <v>108</v>
      </c>
      <c r="AE115" s="16">
        <v>4</v>
      </c>
      <c r="AF115" s="17">
        <v>0.83279477481816566</v>
      </c>
      <c r="AG115" t="str">
        <f>IF(AF115&lt;='CAV Tier 1 Analysis'!$A$5,"Tier 1", "Tier 2")</f>
        <v>Tier 2</v>
      </c>
      <c r="AH115" t="str">
        <f t="shared" si="4"/>
        <v>Washington - Tier 2</v>
      </c>
      <c r="AI115" t="str">
        <f t="shared" si="5"/>
        <v>Westport, City Of - Tier 2</v>
      </c>
    </row>
    <row r="116" spans="1:35" x14ac:dyDescent="0.3">
      <c r="A116" s="12">
        <v>109</v>
      </c>
      <c r="B116">
        <v>10</v>
      </c>
      <c r="C116" t="s">
        <v>26</v>
      </c>
      <c r="D116" t="s">
        <v>1061</v>
      </c>
      <c r="E116" t="s">
        <v>2133</v>
      </c>
      <c r="F116" t="s">
        <v>287</v>
      </c>
      <c r="G116" s="57">
        <v>1.9740000000000004</v>
      </c>
      <c r="H116">
        <v>199</v>
      </c>
      <c r="I116">
        <v>0</v>
      </c>
      <c r="J116" s="12">
        <v>23</v>
      </c>
      <c r="K116" s="12">
        <v>1</v>
      </c>
      <c r="L116">
        <v>3</v>
      </c>
      <c r="M116" s="12">
        <v>3.9609219858156042</v>
      </c>
      <c r="N116" s="12">
        <v>419.21529779170169</v>
      </c>
      <c r="O116" s="12">
        <v>2271.2641517190814</v>
      </c>
      <c r="P116" s="12">
        <v>1954.9306819970614</v>
      </c>
      <c r="Q116" s="12">
        <v>970.22240931780607</v>
      </c>
      <c r="R116" s="58">
        <v>3.0247929257562589E-5</v>
      </c>
      <c r="S116" s="58">
        <v>5.6121154008855296E-3</v>
      </c>
      <c r="T116" s="58">
        <v>0</v>
      </c>
      <c r="U116" s="58">
        <v>4.9261577445742742E-3</v>
      </c>
      <c r="V116" s="58">
        <v>1.4032812955419068E-3</v>
      </c>
      <c r="W116" s="58">
        <v>2.352941176470588E-3</v>
      </c>
      <c r="X116" s="58">
        <v>4.6865787034218616E-4</v>
      </c>
      <c r="Y116" s="58">
        <v>3.6416121789942572E-3</v>
      </c>
      <c r="Z116" s="58">
        <v>3.4828054660275982E-4</v>
      </c>
      <c r="AA116" s="58">
        <v>5.6007607980729159E-4</v>
      </c>
      <c r="AB116" s="58">
        <v>9.7088038584521291E-4</v>
      </c>
      <c r="AC116" s="17">
        <v>1.8467500553019608E-3</v>
      </c>
      <c r="AD116" s="12">
        <v>109</v>
      </c>
      <c r="AE116" s="16">
        <v>4</v>
      </c>
      <c r="AF116" s="17">
        <v>0.83464152487346766</v>
      </c>
      <c r="AG116" t="str">
        <f>IF(AF116&lt;='CAV Tier 1 Analysis'!$A$5,"Tier 1", "Tier 2")</f>
        <v>Tier 2</v>
      </c>
      <c r="AH116" t="str">
        <f t="shared" si="4"/>
        <v>Washington - Tier 2</v>
      </c>
      <c r="AI116" t="str">
        <f t="shared" si="5"/>
        <v>Stanwood, City Of - Tier 2</v>
      </c>
    </row>
    <row r="117" spans="1:35" x14ac:dyDescent="0.3">
      <c r="A117" s="12">
        <v>110</v>
      </c>
      <c r="B117">
        <v>10</v>
      </c>
      <c r="C117" t="s">
        <v>26</v>
      </c>
      <c r="D117" t="s">
        <v>1428</v>
      </c>
      <c r="E117" t="s">
        <v>2155</v>
      </c>
      <c r="F117" t="s">
        <v>248</v>
      </c>
      <c r="G117" s="57">
        <v>10.75977</v>
      </c>
      <c r="H117">
        <v>32</v>
      </c>
      <c r="I117">
        <v>0</v>
      </c>
      <c r="J117" s="12">
        <v>6</v>
      </c>
      <c r="K117" s="12">
        <v>4</v>
      </c>
      <c r="L117">
        <v>0</v>
      </c>
      <c r="M117" s="12">
        <v>8.9999999999999982</v>
      </c>
      <c r="N117" s="12">
        <v>0</v>
      </c>
      <c r="O117" s="12">
        <v>24758.679609582072</v>
      </c>
      <c r="P117" s="12">
        <v>24365.732336312929</v>
      </c>
      <c r="Q117" s="12">
        <v>0</v>
      </c>
      <c r="R117" s="58">
        <v>1.648737395074185E-4</v>
      </c>
      <c r="S117" s="58">
        <v>9.0245071773033649E-4</v>
      </c>
      <c r="T117" s="58">
        <v>0</v>
      </c>
      <c r="U117" s="58">
        <v>1.2850846290193758E-3</v>
      </c>
      <c r="V117" s="58">
        <v>5.6131251821676274E-3</v>
      </c>
      <c r="W117" s="58">
        <v>0</v>
      </c>
      <c r="X117" s="58">
        <v>1.0648835923010868E-3</v>
      </c>
      <c r="Y117" s="58">
        <v>0</v>
      </c>
      <c r="Z117" s="58">
        <v>3.7965493626363409E-3</v>
      </c>
      <c r="AA117" s="58">
        <v>6.9806382263207113E-3</v>
      </c>
      <c r="AB117" s="58">
        <v>0</v>
      </c>
      <c r="AC117" s="17">
        <v>1.8006914045166271E-3</v>
      </c>
      <c r="AD117" s="12">
        <v>110</v>
      </c>
      <c r="AE117" s="16">
        <v>4</v>
      </c>
      <c r="AF117" s="17">
        <v>0.83644221627798432</v>
      </c>
      <c r="AG117" t="str">
        <f>IF(AF117&lt;='CAV Tier 1 Analysis'!$A$5,"Tier 1", "Tier 2")</f>
        <v>Tier 2</v>
      </c>
      <c r="AH117" t="str">
        <f t="shared" si="4"/>
        <v>Washington - Tier 2</v>
      </c>
      <c r="AI117" t="str">
        <f t="shared" si="5"/>
        <v>Walla Walla, City Of - Tier 2</v>
      </c>
    </row>
    <row r="118" spans="1:35" x14ac:dyDescent="0.3">
      <c r="A118" s="12">
        <v>111</v>
      </c>
      <c r="B118">
        <v>10</v>
      </c>
      <c r="C118" t="s">
        <v>26</v>
      </c>
      <c r="D118" t="s">
        <v>1409</v>
      </c>
      <c r="E118" t="s">
        <v>2132</v>
      </c>
      <c r="F118" t="s">
        <v>284</v>
      </c>
      <c r="G118" s="57">
        <v>2.5547500000000003</v>
      </c>
      <c r="H118">
        <v>19</v>
      </c>
      <c r="I118">
        <v>2</v>
      </c>
      <c r="J118" s="12">
        <v>23</v>
      </c>
      <c r="K118" s="12">
        <v>1</v>
      </c>
      <c r="L118">
        <v>3</v>
      </c>
      <c r="M118" s="12">
        <v>17.434974067912712</v>
      </c>
      <c r="N118" s="12">
        <v>430.4582701171837</v>
      </c>
      <c r="O118" s="12">
        <v>7755.0954414776425</v>
      </c>
      <c r="P118" s="12">
        <v>7345.708010662318</v>
      </c>
      <c r="Q118" s="12">
        <v>0</v>
      </c>
      <c r="R118" s="58">
        <v>3.914685778660487E-5</v>
      </c>
      <c r="S118" s="58">
        <v>5.3583011365238725E-4</v>
      </c>
      <c r="T118" s="58">
        <v>1.0230179028132991E-3</v>
      </c>
      <c r="U118" s="58">
        <v>4.9261577445742742E-3</v>
      </c>
      <c r="V118" s="58">
        <v>1.4032812955419068E-3</v>
      </c>
      <c r="W118" s="58">
        <v>2.352941176470588E-3</v>
      </c>
      <c r="X118" s="58">
        <v>2.062913090790576E-3</v>
      </c>
      <c r="Y118" s="58">
        <v>3.7392768996383835E-3</v>
      </c>
      <c r="Z118" s="58">
        <v>1.1891830711412857E-3</v>
      </c>
      <c r="AA118" s="58">
        <v>2.1045019058261185E-3</v>
      </c>
      <c r="AB118" s="58">
        <v>0</v>
      </c>
      <c r="AC118" s="17">
        <v>1.7614772780214021E-3</v>
      </c>
      <c r="AD118" s="12">
        <v>111</v>
      </c>
      <c r="AE118" s="16">
        <v>4</v>
      </c>
      <c r="AF118" s="17">
        <v>0.83820369355600577</v>
      </c>
      <c r="AG118" t="str">
        <f>IF(AF118&lt;='CAV Tier 1 Analysis'!$A$5,"Tier 1", "Tier 2")</f>
        <v>Tier 2</v>
      </c>
      <c r="AH118" t="str">
        <f t="shared" si="4"/>
        <v>Washington - Tier 2</v>
      </c>
      <c r="AI118" t="str">
        <f t="shared" si="5"/>
        <v>Snohomish, City Of - Tier 2</v>
      </c>
    </row>
    <row r="119" spans="1:35" x14ac:dyDescent="0.3">
      <c r="A119" s="12">
        <v>112</v>
      </c>
      <c r="B119">
        <v>10</v>
      </c>
      <c r="C119" t="s">
        <v>26</v>
      </c>
      <c r="D119" t="s">
        <v>1408</v>
      </c>
      <c r="E119" t="s">
        <v>2131</v>
      </c>
      <c r="F119" t="s">
        <v>238</v>
      </c>
      <c r="G119" s="57">
        <v>4.1556500000000005</v>
      </c>
      <c r="H119">
        <v>16</v>
      </c>
      <c r="I119">
        <v>2</v>
      </c>
      <c r="J119" s="12">
        <v>23.352941176470587</v>
      </c>
      <c r="K119" s="12">
        <v>1</v>
      </c>
      <c r="L119">
        <v>0</v>
      </c>
      <c r="M119" s="12">
        <v>7.0000000000000036</v>
      </c>
      <c r="N119" s="12">
        <v>0</v>
      </c>
      <c r="O119" s="12">
        <v>20456.65190354659</v>
      </c>
      <c r="P119" s="12">
        <v>19785.843034077508</v>
      </c>
      <c r="Q119" s="12">
        <v>1502.9084533689092</v>
      </c>
      <c r="R119" s="58">
        <v>6.3677713890167149E-5</v>
      </c>
      <c r="S119" s="58">
        <v>4.5122535886516824E-4</v>
      </c>
      <c r="T119" s="58">
        <v>1.0230179028132991E-3</v>
      </c>
      <c r="U119" s="58">
        <v>5.001750958046002E-3</v>
      </c>
      <c r="V119" s="58">
        <v>1.4032812955419068E-3</v>
      </c>
      <c r="W119" s="58">
        <v>0</v>
      </c>
      <c r="X119" s="58">
        <v>8.2824279401195696E-4</v>
      </c>
      <c r="Y119" s="58">
        <v>0</v>
      </c>
      <c r="Z119" s="58">
        <v>3.1368671500569688E-3</v>
      </c>
      <c r="AA119" s="58">
        <v>5.6685270246452637E-3</v>
      </c>
      <c r="AB119" s="58">
        <v>1.5039276820278859E-3</v>
      </c>
      <c r="AC119" s="17">
        <v>1.7345925345362381E-3</v>
      </c>
      <c r="AD119" s="12">
        <v>112</v>
      </c>
      <c r="AE119" s="16">
        <v>4</v>
      </c>
      <c r="AF119" s="17">
        <v>0.839938286090542</v>
      </c>
      <c r="AG119" t="str">
        <f>IF(AF119&lt;='CAV Tier 1 Analysis'!$A$5,"Tier 1", "Tier 2")</f>
        <v>Tier 2</v>
      </c>
      <c r="AH119" t="str">
        <f t="shared" si="4"/>
        <v>Washington - Tier 2</v>
      </c>
      <c r="AI119" t="str">
        <f t="shared" si="5"/>
        <v>Mountlake Terrace, City Of - Tier 2</v>
      </c>
    </row>
    <row r="120" spans="1:35" x14ac:dyDescent="0.3">
      <c r="A120" s="12">
        <v>113</v>
      </c>
      <c r="B120">
        <v>10</v>
      </c>
      <c r="C120" t="s">
        <v>26</v>
      </c>
      <c r="D120" t="s">
        <v>1423</v>
      </c>
      <c r="E120" t="s">
        <v>2150</v>
      </c>
      <c r="F120" t="s">
        <v>246</v>
      </c>
      <c r="G120" s="57">
        <v>10.046770000000002</v>
      </c>
      <c r="H120">
        <v>7</v>
      </c>
      <c r="I120">
        <v>0</v>
      </c>
      <c r="J120" s="12">
        <v>22</v>
      </c>
      <c r="K120" s="12">
        <v>1</v>
      </c>
      <c r="L120">
        <v>0</v>
      </c>
      <c r="M120">
        <v>0</v>
      </c>
      <c r="N120" s="12">
        <v>368.6858058008271</v>
      </c>
      <c r="O120" s="12">
        <v>14112.314611938071</v>
      </c>
      <c r="P120" s="12">
        <v>12417.207479640478</v>
      </c>
      <c r="Q120" s="12">
        <v>3635.6726634317329</v>
      </c>
      <c r="R120" s="58">
        <v>1.5394832230344584E-4</v>
      </c>
      <c r="S120" s="58">
        <v>1.9741109450351109E-4</v>
      </c>
      <c r="T120" s="58">
        <v>0</v>
      </c>
      <c r="U120" s="58">
        <v>4.7119769730710444E-3</v>
      </c>
      <c r="V120" s="58">
        <v>1.4032812955419068E-3</v>
      </c>
      <c r="W120" s="58">
        <v>0</v>
      </c>
      <c r="X120" s="58">
        <v>0</v>
      </c>
      <c r="Y120" s="58">
        <v>3.2026758749002415E-3</v>
      </c>
      <c r="Z120" s="58">
        <v>2.1640127781507893E-3</v>
      </c>
      <c r="AA120" s="58">
        <v>3.5574565131109193E-3</v>
      </c>
      <c r="AB120" s="58">
        <v>3.6381382705450078E-3</v>
      </c>
      <c r="AC120" s="17">
        <v>1.7299001020115335E-3</v>
      </c>
      <c r="AD120" s="12">
        <v>113</v>
      </c>
      <c r="AE120" s="16">
        <v>4</v>
      </c>
      <c r="AF120" s="17">
        <v>0.84166818619255357</v>
      </c>
      <c r="AG120" t="str">
        <f>IF(AF120&lt;='CAV Tier 1 Analysis'!$A$5,"Tier 1", "Tier 2")</f>
        <v>Tier 2</v>
      </c>
      <c r="AH120" t="str">
        <f t="shared" si="4"/>
        <v>Washington - Tier 2</v>
      </c>
      <c r="AI120" t="str">
        <f t="shared" si="5"/>
        <v>Tumwater, City Of - Tier 2</v>
      </c>
    </row>
    <row r="121" spans="1:35" x14ac:dyDescent="0.3">
      <c r="A121" s="12">
        <v>114</v>
      </c>
      <c r="B121">
        <v>10</v>
      </c>
      <c r="C121" t="s">
        <v>26</v>
      </c>
      <c r="D121" t="s">
        <v>887</v>
      </c>
      <c r="E121" t="s">
        <v>2264</v>
      </c>
      <c r="F121" t="s">
        <v>232</v>
      </c>
      <c r="G121" s="57">
        <v>5.7616999999999994</v>
      </c>
      <c r="H121">
        <v>19</v>
      </c>
      <c r="I121">
        <v>0</v>
      </c>
      <c r="J121" s="12">
        <v>25</v>
      </c>
      <c r="K121" s="12">
        <v>1</v>
      </c>
      <c r="L121">
        <v>0</v>
      </c>
      <c r="M121" s="12">
        <v>0.98467466199212017</v>
      </c>
      <c r="N121" s="12">
        <v>88.602599206954011</v>
      </c>
      <c r="O121" s="12">
        <v>17263.970600078017</v>
      </c>
      <c r="P121" s="12">
        <v>13923.725761148464</v>
      </c>
      <c r="Q121" s="12">
        <v>4099.5287480779843</v>
      </c>
      <c r="R121" s="58">
        <v>8.8287484297516874E-5</v>
      </c>
      <c r="S121" s="58">
        <v>5.3583011365238725E-4</v>
      </c>
      <c r="T121" s="58">
        <v>0</v>
      </c>
      <c r="U121" s="58">
        <v>5.354519287580733E-3</v>
      </c>
      <c r="V121" s="58">
        <v>1.4032812955419068E-3</v>
      </c>
      <c r="W121" s="58">
        <v>0</v>
      </c>
      <c r="X121" s="58">
        <v>1.165070990344475E-4</v>
      </c>
      <c r="Y121" s="58">
        <v>7.6966729521142391E-4</v>
      </c>
      <c r="Z121" s="58">
        <v>2.6472945089096008E-3</v>
      </c>
      <c r="AA121" s="58">
        <v>3.9890650918882817E-3</v>
      </c>
      <c r="AB121" s="58">
        <v>4.1023089288527836E-3</v>
      </c>
      <c r="AC121" s="17">
        <v>1.7278873731790072E-3</v>
      </c>
      <c r="AD121" s="12">
        <v>114</v>
      </c>
      <c r="AE121" s="16">
        <v>4</v>
      </c>
      <c r="AF121" s="17">
        <v>0.84339607356573254</v>
      </c>
      <c r="AG121" t="str">
        <f>IF(AF121&lt;='CAV Tier 1 Analysis'!$A$5,"Tier 1", "Tier 2")</f>
        <v>Tier 2</v>
      </c>
      <c r="AH121" t="str">
        <f t="shared" si="4"/>
        <v>Washington - Tier 2</v>
      </c>
      <c r="AI121" t="str">
        <f t="shared" si="5"/>
        <v>Covington, City Of - Tier 2</v>
      </c>
    </row>
    <row r="122" spans="1:35" x14ac:dyDescent="0.3">
      <c r="A122" s="12">
        <v>115</v>
      </c>
      <c r="B122">
        <v>10</v>
      </c>
      <c r="C122" t="s">
        <v>26</v>
      </c>
      <c r="D122" t="s">
        <v>883</v>
      </c>
      <c r="E122" t="s">
        <v>2209</v>
      </c>
      <c r="F122" t="s">
        <v>236</v>
      </c>
      <c r="G122" s="57">
        <v>7.6050999999999984</v>
      </c>
      <c r="H122">
        <v>16</v>
      </c>
      <c r="I122">
        <v>0</v>
      </c>
      <c r="J122" s="12">
        <v>23</v>
      </c>
      <c r="K122" s="12">
        <v>1</v>
      </c>
      <c r="L122">
        <v>1</v>
      </c>
      <c r="M122">
        <v>0</v>
      </c>
      <c r="N122" s="12">
        <v>47.936449409670573</v>
      </c>
      <c r="O122" s="12">
        <v>10666.668643149016</v>
      </c>
      <c r="P122" s="12">
        <v>9447.9578947983846</v>
      </c>
      <c r="Q122" s="12">
        <v>6047.9957057117645</v>
      </c>
      <c r="R122" s="58">
        <v>1.1653420810369257E-4</v>
      </c>
      <c r="S122" s="58">
        <v>4.5122535886516824E-4</v>
      </c>
      <c r="T122" s="58">
        <v>0</v>
      </c>
      <c r="U122" s="58">
        <v>4.9261577445742742E-3</v>
      </c>
      <c r="V122" s="58">
        <v>1.4032812955419068E-3</v>
      </c>
      <c r="W122" s="58">
        <v>7.8431372549019605E-4</v>
      </c>
      <c r="X122" s="58">
        <v>0</v>
      </c>
      <c r="Y122" s="58">
        <v>4.1641123047646077E-4</v>
      </c>
      <c r="Z122" s="58">
        <v>1.6356499893042569E-3</v>
      </c>
      <c r="AA122" s="58">
        <v>2.7067840658664259E-3</v>
      </c>
      <c r="AB122" s="58">
        <v>6.0520972799219643E-3</v>
      </c>
      <c r="AC122" s="17">
        <v>1.6811322634676677E-3</v>
      </c>
      <c r="AD122" s="12">
        <v>115</v>
      </c>
      <c r="AE122" s="16">
        <v>4</v>
      </c>
      <c r="AF122" s="17">
        <v>0.84507720582920021</v>
      </c>
      <c r="AG122" t="str">
        <f>IF(AF122&lt;='CAV Tier 1 Analysis'!$A$5,"Tier 1", "Tier 2")</f>
        <v>Tier 2</v>
      </c>
      <c r="AH122" t="str">
        <f t="shared" si="4"/>
        <v>Washington - Tier 2</v>
      </c>
      <c r="AI122" t="str">
        <f t="shared" si="5"/>
        <v>Arlington, City Of - Tier 2</v>
      </c>
    </row>
    <row r="123" spans="1:35" x14ac:dyDescent="0.3">
      <c r="A123" s="12">
        <v>116</v>
      </c>
      <c r="B123">
        <v>10</v>
      </c>
      <c r="C123" t="s">
        <v>26</v>
      </c>
      <c r="D123" t="s">
        <v>1334</v>
      </c>
      <c r="E123" t="s">
        <v>2024</v>
      </c>
      <c r="F123" t="s">
        <v>304</v>
      </c>
      <c r="G123" s="57">
        <v>9.9368099999999995</v>
      </c>
      <c r="H123">
        <v>284</v>
      </c>
      <c r="I123">
        <v>0</v>
      </c>
      <c r="J123" s="12">
        <v>3</v>
      </c>
      <c r="K123" s="12">
        <v>3</v>
      </c>
      <c r="L123">
        <v>0</v>
      </c>
      <c r="M123" s="12">
        <v>8.3194848246066915</v>
      </c>
      <c r="N123" s="12">
        <v>151.01179493239977</v>
      </c>
      <c r="O123" s="12">
        <v>4761.650697742336</v>
      </c>
      <c r="P123" s="12">
        <v>4588.9183393737549</v>
      </c>
      <c r="Q123" s="12">
        <v>809.27124793712119</v>
      </c>
      <c r="R123" s="58">
        <v>1.5226338699384013E-4</v>
      </c>
      <c r="S123" s="58">
        <v>8.0092501198567364E-3</v>
      </c>
      <c r="T123" s="58">
        <v>0</v>
      </c>
      <c r="U123" s="58">
        <v>6.4254231450968789E-4</v>
      </c>
      <c r="V123" s="58">
        <v>4.2098438866257203E-3</v>
      </c>
      <c r="W123" s="58">
        <v>0</v>
      </c>
      <c r="X123" s="58">
        <v>9.8436476512461682E-4</v>
      </c>
      <c r="Y123" s="58">
        <v>1.3117994369348034E-3</v>
      </c>
      <c r="Z123" s="58">
        <v>7.3016179403259012E-4</v>
      </c>
      <c r="AA123" s="58">
        <v>1.3146979674218968E-3</v>
      </c>
      <c r="AB123" s="58">
        <v>8.0982007208335203E-4</v>
      </c>
      <c r="AC123" s="17">
        <v>1.6513403403257494E-3</v>
      </c>
      <c r="AD123" s="12">
        <v>116</v>
      </c>
      <c r="AE123" s="16">
        <v>4</v>
      </c>
      <c r="AF123" s="17">
        <v>0.84672854616952598</v>
      </c>
      <c r="AG123" t="str">
        <f>IF(AF123&lt;='CAV Tier 1 Analysis'!$A$5,"Tier 1", "Tier 2")</f>
        <v>Tier 2</v>
      </c>
      <c r="AH123" t="str">
        <f t="shared" si="4"/>
        <v>Washington - Tier 2</v>
      </c>
      <c r="AI123" t="str">
        <f t="shared" si="5"/>
        <v>Ephrata, City Of - Tier 2</v>
      </c>
    </row>
    <row r="124" spans="1:35" x14ac:dyDescent="0.3">
      <c r="A124" s="12">
        <v>117</v>
      </c>
      <c r="B124">
        <v>10</v>
      </c>
      <c r="C124" t="s">
        <v>26</v>
      </c>
      <c r="D124" t="s">
        <v>1318</v>
      </c>
      <c r="E124" t="s">
        <v>1998</v>
      </c>
      <c r="F124" t="s">
        <v>269</v>
      </c>
      <c r="G124" s="57">
        <v>9.9065799999999999</v>
      </c>
      <c r="H124">
        <v>15</v>
      </c>
      <c r="I124">
        <v>0</v>
      </c>
      <c r="J124" s="12">
        <v>16</v>
      </c>
      <c r="K124" s="12">
        <v>3</v>
      </c>
      <c r="L124">
        <v>0</v>
      </c>
      <c r="M124" s="12">
        <v>3.8939775381615056</v>
      </c>
      <c r="N124" s="12">
        <v>217.99752979728825</v>
      </c>
      <c r="O124" s="12">
        <v>16990.71719789326</v>
      </c>
      <c r="P124" s="12">
        <v>16700.699225855358</v>
      </c>
      <c r="Q124" s="12">
        <v>0</v>
      </c>
      <c r="R124" s="58">
        <v>1.5180016769219065E-4</v>
      </c>
      <c r="S124" s="58">
        <v>4.2302377393609519E-4</v>
      </c>
      <c r="T124" s="58">
        <v>0</v>
      </c>
      <c r="U124" s="58">
        <v>3.4268923440516691E-3</v>
      </c>
      <c r="V124" s="58">
        <v>4.2098438866257203E-3</v>
      </c>
      <c r="W124" s="58">
        <v>0</v>
      </c>
      <c r="X124" s="58">
        <v>4.6073697657524076E-4</v>
      </c>
      <c r="Y124" s="58">
        <v>1.8936867611518322E-3</v>
      </c>
      <c r="Z124" s="58">
        <v>2.6053932425148759E-3</v>
      </c>
      <c r="AA124" s="58">
        <v>4.7846515677489364E-3</v>
      </c>
      <c r="AB124" s="58">
        <v>0</v>
      </c>
      <c r="AC124" s="17">
        <v>1.6323662472996874E-3</v>
      </c>
      <c r="AD124" s="12">
        <v>117</v>
      </c>
      <c r="AE124" s="16">
        <v>5</v>
      </c>
      <c r="AF124" s="17">
        <v>0.84836091241682565</v>
      </c>
      <c r="AG124" t="str">
        <f>IF(AF124&lt;='CAV Tier 1 Analysis'!$A$5,"Tier 1", "Tier 2")</f>
        <v>Tier 2</v>
      </c>
      <c r="AH124" t="str">
        <f t="shared" si="4"/>
        <v>Washington - Tier 2</v>
      </c>
      <c r="AI124" t="str">
        <f t="shared" si="5"/>
        <v>Port Angeles, City Of - Tier 2</v>
      </c>
    </row>
    <row r="125" spans="1:35" x14ac:dyDescent="0.3">
      <c r="A125" s="12">
        <v>118</v>
      </c>
      <c r="B125">
        <v>10</v>
      </c>
      <c r="C125" t="s">
        <v>26</v>
      </c>
      <c r="D125" t="s">
        <v>1402</v>
      </c>
      <c r="E125" t="s">
        <v>2122</v>
      </c>
      <c r="F125" t="s">
        <v>291</v>
      </c>
      <c r="G125" s="57">
        <v>3.3552999999999997</v>
      </c>
      <c r="H125">
        <v>60</v>
      </c>
      <c r="I125">
        <v>2</v>
      </c>
      <c r="J125" s="12">
        <v>17</v>
      </c>
      <c r="K125" s="12">
        <v>1</v>
      </c>
      <c r="L125">
        <v>2</v>
      </c>
      <c r="M125" s="12">
        <v>28.925079724614797</v>
      </c>
      <c r="N125" s="12">
        <v>162.64243928473377</v>
      </c>
      <c r="O125" s="12">
        <v>6023.26691206944</v>
      </c>
      <c r="P125" s="12">
        <v>5900.4984600397738</v>
      </c>
      <c r="Q125" s="12">
        <v>604.25841522494829</v>
      </c>
      <c r="R125" s="58">
        <v>5.1413818154964401E-5</v>
      </c>
      <c r="S125" s="58">
        <v>1.6920950957443808E-3</v>
      </c>
      <c r="T125" s="58">
        <v>1.0230179028132991E-3</v>
      </c>
      <c r="U125" s="58">
        <v>3.6410731155548984E-3</v>
      </c>
      <c r="V125" s="58">
        <v>1.4032812955419068E-3</v>
      </c>
      <c r="W125" s="58">
        <v>1.5686274509803921E-3</v>
      </c>
      <c r="X125" s="58">
        <v>3.4224269783047932E-3</v>
      </c>
      <c r="Y125" s="58">
        <v>1.4128317617238075E-3</v>
      </c>
      <c r="Z125" s="58">
        <v>9.2362074701090246E-4</v>
      </c>
      <c r="AA125" s="58">
        <v>1.690457915895048E-3</v>
      </c>
      <c r="AB125" s="58">
        <v>6.0466820565020308E-4</v>
      </c>
      <c r="AC125" s="17">
        <v>1.5848649352158725E-3</v>
      </c>
      <c r="AD125" s="12">
        <v>118</v>
      </c>
      <c r="AE125" s="16">
        <v>5</v>
      </c>
      <c r="AF125" s="17">
        <v>0.84994577735204158</v>
      </c>
      <c r="AG125" t="str">
        <f>IF(AF125&lt;='CAV Tier 1 Analysis'!$A$5,"Tier 1", "Tier 2")</f>
        <v>Tier 2</v>
      </c>
      <c r="AH125" t="str">
        <f t="shared" si="4"/>
        <v>Washington - Tier 2</v>
      </c>
      <c r="AI125" t="str">
        <f t="shared" si="5"/>
        <v>Sedro- Woolley, City Of - Tier 2</v>
      </c>
    </row>
    <row r="126" spans="1:35" x14ac:dyDescent="0.3">
      <c r="A126" s="12">
        <v>119</v>
      </c>
      <c r="B126">
        <v>10</v>
      </c>
      <c r="C126" t="s">
        <v>26</v>
      </c>
      <c r="D126" t="s">
        <v>1508</v>
      </c>
      <c r="E126" t="s">
        <v>2256</v>
      </c>
      <c r="F126" t="s">
        <v>237</v>
      </c>
      <c r="G126" s="57">
        <v>3.5744599999999997</v>
      </c>
      <c r="H126">
        <v>4</v>
      </c>
      <c r="I126">
        <v>0</v>
      </c>
      <c r="J126" s="12">
        <v>23</v>
      </c>
      <c r="K126" s="12">
        <v>1</v>
      </c>
      <c r="L126">
        <v>0</v>
      </c>
      <c r="M126">
        <v>0</v>
      </c>
      <c r="N126" s="12">
        <v>0</v>
      </c>
      <c r="O126" s="12">
        <v>15184.196045693165</v>
      </c>
      <c r="P126" s="12">
        <v>14611.395295519009</v>
      </c>
      <c r="Q126" s="12">
        <v>4381.9250164577843</v>
      </c>
      <c r="R126" s="58">
        <v>5.4772043168179911E-5</v>
      </c>
      <c r="S126" s="58">
        <v>1.1280633971629206E-4</v>
      </c>
      <c r="T126" s="58">
        <v>0</v>
      </c>
      <c r="U126" s="58">
        <v>4.9261577445742742E-3</v>
      </c>
      <c r="V126" s="58">
        <v>1.4032812955419068E-3</v>
      </c>
      <c r="W126" s="58">
        <v>0</v>
      </c>
      <c r="X126" s="58">
        <v>0</v>
      </c>
      <c r="Y126" s="58">
        <v>0</v>
      </c>
      <c r="Z126" s="58">
        <v>2.3283773904126514E-3</v>
      </c>
      <c r="AA126" s="58">
        <v>4.1860783469156735E-3</v>
      </c>
      <c r="AB126" s="58">
        <v>4.3848967101416201E-3</v>
      </c>
      <c r="AC126" s="17">
        <v>1.5814881700427818E-3</v>
      </c>
      <c r="AD126" s="12">
        <v>119</v>
      </c>
      <c r="AE126" s="16">
        <v>5</v>
      </c>
      <c r="AF126" s="17">
        <v>0.85152726552208435</v>
      </c>
      <c r="AG126" t="str">
        <f>IF(AF126&lt;='CAV Tier 1 Analysis'!$A$5,"Tier 1", "Tier 2")</f>
        <v>Tier 2</v>
      </c>
      <c r="AH126" t="str">
        <f t="shared" si="4"/>
        <v>Washington - Tier 2</v>
      </c>
      <c r="AI126" t="str">
        <f t="shared" si="5"/>
        <v>Mill Creek, City Of - Tier 2</v>
      </c>
    </row>
    <row r="127" spans="1:35" x14ac:dyDescent="0.3">
      <c r="A127" s="12">
        <v>120</v>
      </c>
      <c r="B127">
        <v>10</v>
      </c>
      <c r="C127" t="s">
        <v>26</v>
      </c>
      <c r="D127" t="s">
        <v>1346</v>
      </c>
      <c r="E127" t="s">
        <v>2041</v>
      </c>
      <c r="F127" t="s">
        <v>288</v>
      </c>
      <c r="G127" s="57">
        <v>7.0862499999999997</v>
      </c>
      <c r="H127">
        <v>31</v>
      </c>
      <c r="I127">
        <v>2</v>
      </c>
      <c r="J127" s="12">
        <v>17</v>
      </c>
      <c r="K127" s="12">
        <v>4</v>
      </c>
      <c r="L127">
        <v>0</v>
      </c>
      <c r="M127" s="12">
        <v>6.8576539072146767</v>
      </c>
      <c r="N127" s="12">
        <v>87.846292224135325</v>
      </c>
      <c r="O127" s="12">
        <v>8341.2044898792901</v>
      </c>
      <c r="P127" s="12">
        <v>8278.9920220250879</v>
      </c>
      <c r="Q127" s="12">
        <v>563.28848082414697</v>
      </c>
      <c r="R127" s="58">
        <v>1.0858378353667823E-4</v>
      </c>
      <c r="S127" s="58">
        <v>8.7424913280126338E-4</v>
      </c>
      <c r="T127" s="58">
        <v>1.0230179028132991E-3</v>
      </c>
      <c r="U127" s="58">
        <v>3.6410731155548984E-3</v>
      </c>
      <c r="V127" s="58">
        <v>5.6131251821676274E-3</v>
      </c>
      <c r="W127" s="58">
        <v>0</v>
      </c>
      <c r="X127" s="58">
        <v>8.1140034749692771E-4</v>
      </c>
      <c r="Y127" s="58">
        <v>7.6309745691067706E-4</v>
      </c>
      <c r="Z127" s="58">
        <v>1.2790582974955811E-3</v>
      </c>
      <c r="AA127" s="58">
        <v>2.3718822560577233E-3</v>
      </c>
      <c r="AB127" s="58">
        <v>5.6367048663537279E-4</v>
      </c>
      <c r="AC127" s="17">
        <v>1.5499234510427317E-3</v>
      </c>
      <c r="AD127" s="12">
        <v>120</v>
      </c>
      <c r="AE127" s="16">
        <v>5</v>
      </c>
      <c r="AF127" s="17">
        <v>0.85307718897312712</v>
      </c>
      <c r="AG127" t="str">
        <f>IF(AF127&lt;='CAV Tier 1 Analysis'!$A$5,"Tier 1", "Tier 2")</f>
        <v>Tier 2</v>
      </c>
      <c r="AH127" t="str">
        <f t="shared" si="4"/>
        <v>Washington - Tier 2</v>
      </c>
      <c r="AI127" t="str">
        <f t="shared" si="5"/>
        <v>Port Townsend, City Of - Tier 2</v>
      </c>
    </row>
    <row r="128" spans="1:35" x14ac:dyDescent="0.3">
      <c r="A128" s="12">
        <v>121</v>
      </c>
      <c r="B128">
        <v>10</v>
      </c>
      <c r="C128" t="s">
        <v>26</v>
      </c>
      <c r="D128" t="s">
        <v>1352</v>
      </c>
      <c r="E128" t="s">
        <v>2052</v>
      </c>
      <c r="F128" t="s">
        <v>276</v>
      </c>
      <c r="G128" s="57">
        <v>3.6589899999999997</v>
      </c>
      <c r="H128">
        <v>47</v>
      </c>
      <c r="I128">
        <v>0</v>
      </c>
      <c r="J128" s="12">
        <v>24.92</v>
      </c>
      <c r="K128" s="12">
        <v>1</v>
      </c>
      <c r="L128">
        <v>0</v>
      </c>
      <c r="M128" s="12">
        <v>29.953429771603641</v>
      </c>
      <c r="N128" s="12">
        <v>7.7590442328962723</v>
      </c>
      <c r="O128" s="12">
        <v>12380.240222663917</v>
      </c>
      <c r="P128" s="12">
        <v>10259.07769446145</v>
      </c>
      <c r="Q128" s="12">
        <v>245.78924300413382</v>
      </c>
      <c r="R128" s="58">
        <v>5.6067310371899138E-5</v>
      </c>
      <c r="S128" s="58">
        <v>1.3254744916664316E-3</v>
      </c>
      <c r="T128" s="58">
        <v>0</v>
      </c>
      <c r="U128" s="58">
        <v>5.3373848258604743E-3</v>
      </c>
      <c r="V128" s="58">
        <v>1.4032812955419068E-3</v>
      </c>
      <c r="W128" s="58">
        <v>0</v>
      </c>
      <c r="X128" s="58">
        <v>3.5441017663248456E-3</v>
      </c>
      <c r="Y128" s="58">
        <v>6.7400760718206619E-5</v>
      </c>
      <c r="Z128" s="58">
        <v>1.898412753337975E-3</v>
      </c>
      <c r="AA128" s="58">
        <v>2.9391650918705221E-3</v>
      </c>
      <c r="AB128" s="58">
        <v>2.459559300967351E-4</v>
      </c>
      <c r="AC128" s="17">
        <v>1.5288403841626358E-3</v>
      </c>
      <c r="AD128" s="12">
        <v>121</v>
      </c>
      <c r="AE128" s="16">
        <v>5</v>
      </c>
      <c r="AF128" s="17">
        <v>0.8546060293572898</v>
      </c>
      <c r="AG128" t="str">
        <f>IF(AF128&lt;='CAV Tier 1 Analysis'!$A$5,"Tier 1", "Tier 2")</f>
        <v>Tier 2</v>
      </c>
      <c r="AH128" t="str">
        <f t="shared" si="4"/>
        <v>Washington - Tier 2</v>
      </c>
      <c r="AI128" t="str">
        <f t="shared" si="5"/>
        <v>Lake Forest Park, City Of - Tier 2</v>
      </c>
    </row>
    <row r="129" spans="1:35" x14ac:dyDescent="0.3">
      <c r="A129" s="12">
        <v>122</v>
      </c>
      <c r="B129">
        <v>10</v>
      </c>
      <c r="C129" t="s">
        <v>26</v>
      </c>
      <c r="D129" t="s">
        <v>1433</v>
      </c>
      <c r="E129" t="s">
        <v>2162</v>
      </c>
      <c r="F129" t="s">
        <v>352</v>
      </c>
      <c r="G129" s="57">
        <v>1.4127800000000001</v>
      </c>
      <c r="H129">
        <v>208</v>
      </c>
      <c r="I129">
        <v>2</v>
      </c>
      <c r="J129" s="12">
        <v>17</v>
      </c>
      <c r="K129" s="12">
        <v>1</v>
      </c>
      <c r="L129">
        <v>4</v>
      </c>
      <c r="M129" s="12">
        <v>9.4131358031682204</v>
      </c>
      <c r="N129" s="12">
        <v>54.597259659626282</v>
      </c>
      <c r="O129" s="12">
        <v>211.1362413110225</v>
      </c>
      <c r="P129" s="12">
        <v>141.42092466403858</v>
      </c>
      <c r="Q129" s="12">
        <v>45.270827179819037</v>
      </c>
      <c r="R129" s="58">
        <v>2.1648262156281292E-5</v>
      </c>
      <c r="S129" s="58">
        <v>5.865929665247187E-3</v>
      </c>
      <c r="T129" s="58">
        <v>1.0230179028132991E-3</v>
      </c>
      <c r="U129" s="58">
        <v>3.6410731155548984E-3</v>
      </c>
      <c r="V129" s="58">
        <v>1.4032812955419068E-3</v>
      </c>
      <c r="W129" s="58">
        <v>3.1372549019607842E-3</v>
      </c>
      <c r="X129" s="58">
        <v>1.1137659854328612E-3</v>
      </c>
      <c r="Y129" s="58">
        <v>4.7427192367153782E-4</v>
      </c>
      <c r="Z129" s="58">
        <v>3.2376086892314127E-5</v>
      </c>
      <c r="AA129" s="58">
        <v>4.0516258616210156E-5</v>
      </c>
      <c r="AB129" s="58">
        <v>4.5301528533832862E-5</v>
      </c>
      <c r="AC129" s="17">
        <v>1.5271306296746464E-3</v>
      </c>
      <c r="AD129" s="12">
        <v>122</v>
      </c>
      <c r="AE129" s="16">
        <v>5</v>
      </c>
      <c r="AF129" s="17">
        <v>0.85613315998696449</v>
      </c>
      <c r="AG129" t="str">
        <f>IF(AF129&lt;='CAV Tier 1 Analysis'!$A$5,"Tier 1", "Tier 2")</f>
        <v>Tier 2</v>
      </c>
      <c r="AH129" t="str">
        <f t="shared" si="4"/>
        <v>Washington - Tier 2</v>
      </c>
      <c r="AI129" t="str">
        <f t="shared" si="5"/>
        <v>Sumas, City Of - Tier 2</v>
      </c>
    </row>
    <row r="130" spans="1:35" x14ac:dyDescent="0.3">
      <c r="A130" s="12">
        <v>123</v>
      </c>
      <c r="B130">
        <v>10</v>
      </c>
      <c r="C130" t="s">
        <v>26</v>
      </c>
      <c r="D130" t="s">
        <v>1504</v>
      </c>
      <c r="E130" t="s">
        <v>2251</v>
      </c>
      <c r="F130" t="s">
        <v>270</v>
      </c>
      <c r="G130" s="57">
        <v>5.6287000000000003</v>
      </c>
      <c r="H130">
        <v>13</v>
      </c>
      <c r="I130">
        <v>2</v>
      </c>
      <c r="J130" s="12">
        <v>24.913043478260871</v>
      </c>
      <c r="K130" s="12">
        <v>1</v>
      </c>
      <c r="L130">
        <v>0</v>
      </c>
      <c r="M130" s="12">
        <v>5.8465862454918538</v>
      </c>
      <c r="N130" s="12">
        <v>117.93819939181434</v>
      </c>
      <c r="O130" s="12">
        <v>11575.724885709675</v>
      </c>
      <c r="P130" s="12">
        <v>8312.5983134702692</v>
      </c>
      <c r="Q130" s="12">
        <v>2559.6316001373216</v>
      </c>
      <c r="R130" s="58">
        <v>8.6249503248248487E-5</v>
      </c>
      <c r="S130" s="58">
        <v>3.6662060407794918E-4</v>
      </c>
      <c r="T130" s="58">
        <v>1.0230179028132991E-3</v>
      </c>
      <c r="U130" s="58">
        <v>5.3358948726674087E-3</v>
      </c>
      <c r="V130" s="58">
        <v>1.4032812955419068E-3</v>
      </c>
      <c r="W130" s="58">
        <v>0</v>
      </c>
      <c r="X130" s="58">
        <v>6.9177041819972114E-4</v>
      </c>
      <c r="Y130" s="58">
        <v>1.0244978786229442E-3</v>
      </c>
      <c r="Z130" s="58">
        <v>1.7750466353579724E-3</v>
      </c>
      <c r="AA130" s="58">
        <v>2.381510259824205E-3</v>
      </c>
      <c r="AB130" s="58">
        <v>2.5613674675997967E-3</v>
      </c>
      <c r="AC130" s="17">
        <v>1.5135688034503137E-3</v>
      </c>
      <c r="AD130" s="12">
        <v>123</v>
      </c>
      <c r="AE130" s="16">
        <v>5</v>
      </c>
      <c r="AF130" s="17">
        <v>0.85764672879041481</v>
      </c>
      <c r="AG130" t="str">
        <f>IF(AF130&lt;='CAV Tier 1 Analysis'!$A$5,"Tier 1", "Tier 2")</f>
        <v>Tier 2</v>
      </c>
      <c r="AH130" t="str">
        <f t="shared" si="4"/>
        <v>Washington - Tier 2</v>
      </c>
      <c r="AI130" t="str">
        <f t="shared" si="5"/>
        <v>Woodinville, City Of - Tier 2</v>
      </c>
    </row>
    <row r="131" spans="1:35" x14ac:dyDescent="0.3">
      <c r="A131" s="12">
        <v>124</v>
      </c>
      <c r="B131">
        <v>10</v>
      </c>
      <c r="C131" t="s">
        <v>26</v>
      </c>
      <c r="D131" t="s">
        <v>1332</v>
      </c>
      <c r="E131" t="s">
        <v>2021</v>
      </c>
      <c r="F131" t="s">
        <v>392</v>
      </c>
      <c r="G131" s="57">
        <v>1.7672400000000001</v>
      </c>
      <c r="H131">
        <v>54</v>
      </c>
      <c r="I131">
        <v>0</v>
      </c>
      <c r="J131" s="12">
        <v>9</v>
      </c>
      <c r="K131" s="12">
        <v>9</v>
      </c>
      <c r="L131">
        <v>0</v>
      </c>
      <c r="M131" s="12">
        <v>1.656130463321337</v>
      </c>
      <c r="N131" s="12">
        <v>9.4427907953071735</v>
      </c>
      <c r="O131" s="12">
        <v>88.832563487646837</v>
      </c>
      <c r="P131" s="12">
        <v>82.759079081282806</v>
      </c>
      <c r="Q131" s="12">
        <v>0</v>
      </c>
      <c r="R131" s="58">
        <v>2.7079711500068338E-5</v>
      </c>
      <c r="S131" s="58">
        <v>1.5228855861699427E-3</v>
      </c>
      <c r="T131" s="58">
        <v>0</v>
      </c>
      <c r="U131" s="58">
        <v>1.9276269435290637E-3</v>
      </c>
      <c r="V131" s="58">
        <v>1.2629531659877163E-2</v>
      </c>
      <c r="W131" s="58">
        <v>0</v>
      </c>
      <c r="X131" s="58">
        <v>1.959540174556543E-4</v>
      </c>
      <c r="Y131" s="58">
        <v>8.2027020829214973E-5</v>
      </c>
      <c r="Z131" s="58">
        <v>1.3621776993303513E-5</v>
      </c>
      <c r="AA131" s="58">
        <v>2.3709986756643568E-5</v>
      </c>
      <c r="AB131" s="58">
        <v>0</v>
      </c>
      <c r="AC131" s="17">
        <v>1.4929487911919137E-3</v>
      </c>
      <c r="AD131" s="12">
        <v>124</v>
      </c>
      <c r="AE131" s="16">
        <v>5</v>
      </c>
      <c r="AF131" s="17">
        <v>0.8591396775816067</v>
      </c>
      <c r="AG131" t="str">
        <f>IF(AF131&lt;='CAV Tier 1 Analysis'!$A$5,"Tier 1", "Tier 2")</f>
        <v>Tier 2</v>
      </c>
      <c r="AH131" t="str">
        <f t="shared" si="4"/>
        <v>Washington - Tier 2</v>
      </c>
      <c r="AI131" t="str">
        <f t="shared" si="5"/>
        <v>Pomeroy, City Of - Tier 2</v>
      </c>
    </row>
    <row r="132" spans="1:35" x14ac:dyDescent="0.3">
      <c r="A132" s="12">
        <v>125</v>
      </c>
      <c r="B132">
        <v>10</v>
      </c>
      <c r="C132" t="s">
        <v>26</v>
      </c>
      <c r="D132" t="s">
        <v>1336</v>
      </c>
      <c r="E132" t="s">
        <v>2026</v>
      </c>
      <c r="F132" t="s">
        <v>257</v>
      </c>
      <c r="G132" s="57">
        <v>11.840539999999999</v>
      </c>
      <c r="H132">
        <v>3</v>
      </c>
      <c r="I132">
        <v>0</v>
      </c>
      <c r="J132" s="12">
        <v>3</v>
      </c>
      <c r="K132" s="12">
        <v>3</v>
      </c>
      <c r="L132">
        <v>0</v>
      </c>
      <c r="M132">
        <v>0</v>
      </c>
      <c r="N132" s="12">
        <v>56.136642017952944</v>
      </c>
      <c r="O132" s="12">
        <v>16035.050349812202</v>
      </c>
      <c r="P132" s="12">
        <v>15829.225649137603</v>
      </c>
      <c r="Q132" s="12">
        <v>3669.6586694365542</v>
      </c>
      <c r="R132" s="58">
        <v>1.8143455739176294E-4</v>
      </c>
      <c r="S132" s="58">
        <v>8.4604754787219046E-5</v>
      </c>
      <c r="T132" s="58">
        <v>0</v>
      </c>
      <c r="U132" s="58">
        <v>6.4254231450968789E-4</v>
      </c>
      <c r="V132" s="58">
        <v>4.2098438866257203E-3</v>
      </c>
      <c r="W132" s="58">
        <v>0</v>
      </c>
      <c r="X132" s="58">
        <v>0</v>
      </c>
      <c r="Y132" s="58">
        <v>4.876441302053668E-4</v>
      </c>
      <c r="Z132" s="58">
        <v>2.4588492256210738E-3</v>
      </c>
      <c r="AA132" s="58">
        <v>4.5349795415238897E-3</v>
      </c>
      <c r="AB132" s="58">
        <v>3.6721473248674075E-3</v>
      </c>
      <c r="AC132" s="17">
        <v>1.4792768850483752E-3</v>
      </c>
      <c r="AD132" s="12">
        <v>125</v>
      </c>
      <c r="AE132" s="16">
        <v>5</v>
      </c>
      <c r="AF132" s="17">
        <v>0.86061895446665504</v>
      </c>
      <c r="AG132" t="str">
        <f>IF(AF132&lt;='CAV Tier 1 Analysis'!$A$5,"Tier 1", "Tier 2")</f>
        <v>Tier 2</v>
      </c>
      <c r="AH132" t="str">
        <f t="shared" si="4"/>
        <v>Washington - Tier 2</v>
      </c>
      <c r="AI132" t="str">
        <f t="shared" si="5"/>
        <v>Moses Lake, City Of - Tier 2</v>
      </c>
    </row>
    <row r="133" spans="1:35" x14ac:dyDescent="0.3">
      <c r="A133" s="12">
        <v>126</v>
      </c>
      <c r="B133">
        <v>10</v>
      </c>
      <c r="C133" t="s">
        <v>26</v>
      </c>
      <c r="D133" t="s">
        <v>1430</v>
      </c>
      <c r="E133" t="s">
        <v>2158</v>
      </c>
      <c r="F133" t="s">
        <v>351</v>
      </c>
      <c r="G133" s="57">
        <v>1.23369</v>
      </c>
      <c r="H133">
        <v>154</v>
      </c>
      <c r="I133">
        <v>4</v>
      </c>
      <c r="J133" s="12">
        <v>17</v>
      </c>
      <c r="K133" s="12">
        <v>1</v>
      </c>
      <c r="L133">
        <v>2</v>
      </c>
      <c r="M133" s="12">
        <v>19.435271421507835</v>
      </c>
      <c r="N133" s="12">
        <v>64.770362197543747</v>
      </c>
      <c r="O133" s="12">
        <v>438.9490157363997</v>
      </c>
      <c r="P133" s="12">
        <v>378.07110906004698</v>
      </c>
      <c r="Q133" s="12">
        <v>170.59105024552184</v>
      </c>
      <c r="R133" s="58">
        <v>1.8904036396029576E-5</v>
      </c>
      <c r="S133" s="58">
        <v>4.3430440790772438E-3</v>
      </c>
      <c r="T133" s="58">
        <v>2.0460358056265983E-3</v>
      </c>
      <c r="U133" s="58">
        <v>3.6410731155548984E-3</v>
      </c>
      <c r="V133" s="58">
        <v>1.4032812955419068E-3</v>
      </c>
      <c r="W133" s="58">
        <v>1.5686274509803921E-3</v>
      </c>
      <c r="X133" s="58">
        <v>2.2995890720757684E-3</v>
      </c>
      <c r="Y133" s="58">
        <v>5.6264296903984199E-4</v>
      </c>
      <c r="Z133" s="58">
        <v>6.7309389361737773E-5</v>
      </c>
      <c r="AA133" s="58">
        <v>1.0831513700242001E-4</v>
      </c>
      <c r="AB133" s="58">
        <v>1.7070674011803897E-4</v>
      </c>
      <c r="AC133" s="17">
        <v>1.4754117355249888E-3</v>
      </c>
      <c r="AD133" s="12">
        <v>126</v>
      </c>
      <c r="AE133" s="16">
        <v>5</v>
      </c>
      <c r="AF133" s="17">
        <v>0.86209436620218005</v>
      </c>
      <c r="AG133" t="str">
        <f>IF(AF133&lt;='CAV Tier 1 Analysis'!$A$5,"Tier 1", "Tier 2")</f>
        <v>Tier 2</v>
      </c>
      <c r="AH133" t="str">
        <f t="shared" si="4"/>
        <v>Washington - Tier 2</v>
      </c>
      <c r="AI133" t="str">
        <f t="shared" si="5"/>
        <v>Everson, City Of - Tier 2</v>
      </c>
    </row>
    <row r="134" spans="1:35" x14ac:dyDescent="0.3">
      <c r="A134" s="12">
        <v>127</v>
      </c>
      <c r="B134">
        <v>10</v>
      </c>
      <c r="C134" t="s">
        <v>26</v>
      </c>
      <c r="D134" t="s">
        <v>1427</v>
      </c>
      <c r="E134" t="s">
        <v>2154</v>
      </c>
      <c r="F134" t="s">
        <v>396</v>
      </c>
      <c r="G134" s="57">
        <v>0.92444999999999999</v>
      </c>
      <c r="H134">
        <v>58</v>
      </c>
      <c r="I134">
        <v>0</v>
      </c>
      <c r="J134" s="12">
        <v>6</v>
      </c>
      <c r="K134" s="12">
        <v>4</v>
      </c>
      <c r="L134">
        <v>7</v>
      </c>
      <c r="M134" s="12">
        <v>15.81656119855049</v>
      </c>
      <c r="N134" s="12">
        <v>29.057212093091501</v>
      </c>
      <c r="O134" s="12">
        <v>166.70598769027009</v>
      </c>
      <c r="P134" s="12">
        <v>132.94475066708162</v>
      </c>
      <c r="Q134" s="12">
        <v>0</v>
      </c>
      <c r="R134" s="58">
        <v>1.4165500608993784E-5</v>
      </c>
      <c r="S134" s="58">
        <v>1.6356919258862348E-3</v>
      </c>
      <c r="T134" s="58">
        <v>0</v>
      </c>
      <c r="U134" s="58">
        <v>1.2850846290193758E-3</v>
      </c>
      <c r="V134" s="58">
        <v>5.6131251821676274E-3</v>
      </c>
      <c r="W134" s="58">
        <v>5.4901960784313726E-3</v>
      </c>
      <c r="X134" s="58">
        <v>1.8714218341069368E-3</v>
      </c>
      <c r="Y134" s="58">
        <v>2.5241229984502683E-4</v>
      </c>
      <c r="Z134" s="58">
        <v>2.5563055917901598E-5</v>
      </c>
      <c r="AA134" s="58">
        <v>3.8087884890380381E-5</v>
      </c>
      <c r="AB134" s="58">
        <v>0</v>
      </c>
      <c r="AC134" s="17">
        <v>1.4750680355339863E-3</v>
      </c>
      <c r="AD134" s="12">
        <v>127</v>
      </c>
      <c r="AE134" s="16">
        <v>5</v>
      </c>
      <c r="AF134" s="17">
        <v>0.86356943423771404</v>
      </c>
      <c r="AG134" t="str">
        <f>IF(AF134&lt;='CAV Tier 1 Analysis'!$A$5,"Tier 1", "Tier 2")</f>
        <v>Tier 2</v>
      </c>
      <c r="AH134" t="str">
        <f t="shared" si="4"/>
        <v>Washington - Tier 2</v>
      </c>
      <c r="AI134" t="str">
        <f t="shared" si="5"/>
        <v>Waitsburg, City Of - Tier 2</v>
      </c>
    </row>
    <row r="135" spans="1:35" x14ac:dyDescent="0.3">
      <c r="A135" s="12">
        <v>128</v>
      </c>
      <c r="B135">
        <v>10</v>
      </c>
      <c r="C135" t="s">
        <v>26</v>
      </c>
      <c r="D135" t="s">
        <v>1499</v>
      </c>
      <c r="E135" t="s">
        <v>2246</v>
      </c>
      <c r="F135" t="s">
        <v>272</v>
      </c>
      <c r="G135" s="57">
        <v>12.01146</v>
      </c>
      <c r="H135">
        <v>29</v>
      </c>
      <c r="I135">
        <v>0</v>
      </c>
      <c r="J135" s="12">
        <v>17</v>
      </c>
      <c r="K135" s="12">
        <v>1</v>
      </c>
      <c r="L135">
        <v>0</v>
      </c>
      <c r="M135" s="12">
        <v>0.96073083538554016</v>
      </c>
      <c r="N135" s="12">
        <v>273.8778756217464</v>
      </c>
      <c r="O135" s="12">
        <v>14964.56571047899</v>
      </c>
      <c r="P135" s="12">
        <v>14525.075288640808</v>
      </c>
      <c r="Q135" s="12">
        <v>783.53596399995331</v>
      </c>
      <c r="R135" s="58">
        <v>1.840535928875596E-4</v>
      </c>
      <c r="S135" s="58">
        <v>8.1784596294311738E-4</v>
      </c>
      <c r="T135" s="58">
        <v>0</v>
      </c>
      <c r="U135" s="58">
        <v>3.6410731155548984E-3</v>
      </c>
      <c r="V135" s="58">
        <v>1.4032812955419068E-3</v>
      </c>
      <c r="W135" s="58">
        <v>0</v>
      </c>
      <c r="X135" s="58">
        <v>1.1367405591330869E-4</v>
      </c>
      <c r="Y135" s="58">
        <v>2.3791045142555595E-3</v>
      </c>
      <c r="Z135" s="58">
        <v>2.2946988008302623E-3</v>
      </c>
      <c r="AA135" s="58">
        <v>4.1613481754029461E-3</v>
      </c>
      <c r="AB135" s="58">
        <v>7.8406733522756039E-4</v>
      </c>
      <c r="AC135" s="17">
        <v>1.4344678953233747E-3</v>
      </c>
      <c r="AD135" s="12">
        <v>128</v>
      </c>
      <c r="AE135" s="16">
        <v>5</v>
      </c>
      <c r="AF135" s="17">
        <v>0.86500390213303746</v>
      </c>
      <c r="AG135" t="str">
        <f>IF(AF135&lt;='CAV Tier 1 Analysis'!$A$5,"Tier 1", "Tier 2")</f>
        <v>Tier 2</v>
      </c>
      <c r="AH135" t="str">
        <f t="shared" si="4"/>
        <v>Washington - Tier 2</v>
      </c>
      <c r="AI135" t="str">
        <f t="shared" si="5"/>
        <v>Anacortes, City Of - Tier 2</v>
      </c>
    </row>
    <row r="136" spans="1:35" x14ac:dyDescent="0.3">
      <c r="A136" s="12">
        <v>129</v>
      </c>
      <c r="B136">
        <v>10</v>
      </c>
      <c r="C136" t="s">
        <v>26</v>
      </c>
      <c r="D136" t="s">
        <v>1364</v>
      </c>
      <c r="E136" t="s">
        <v>2066</v>
      </c>
      <c r="F136" t="s">
        <v>361</v>
      </c>
      <c r="G136" s="57">
        <v>1.5186599999999999</v>
      </c>
      <c r="H136">
        <v>56</v>
      </c>
      <c r="I136">
        <v>0</v>
      </c>
      <c r="J136" s="12">
        <v>14</v>
      </c>
      <c r="K136" s="12">
        <v>3</v>
      </c>
      <c r="L136">
        <v>3</v>
      </c>
      <c r="M136" s="12">
        <v>30.371083718541346</v>
      </c>
      <c r="N136" s="12">
        <v>65.651490901353512</v>
      </c>
      <c r="O136" s="12">
        <v>823.65522883564063</v>
      </c>
      <c r="P136" s="12">
        <v>807.46168974816953</v>
      </c>
      <c r="Q136" s="12">
        <v>0</v>
      </c>
      <c r="R136" s="58">
        <v>2.3270678949488342E-5</v>
      </c>
      <c r="S136" s="58">
        <v>1.5792887560280887E-3</v>
      </c>
      <c r="T136" s="58">
        <v>0</v>
      </c>
      <c r="U136" s="58">
        <v>2.9985308010452103E-3</v>
      </c>
      <c r="V136" s="58">
        <v>4.2098438866257203E-3</v>
      </c>
      <c r="W136" s="58">
        <v>2.352941176470588E-3</v>
      </c>
      <c r="X136" s="58">
        <v>3.5935187480308182E-3</v>
      </c>
      <c r="Y136" s="58">
        <v>5.7029710054686878E-4</v>
      </c>
      <c r="Z136" s="58">
        <v>1.2630107030658512E-4</v>
      </c>
      <c r="AA136" s="58">
        <v>2.3133299914590327E-4</v>
      </c>
      <c r="AB136" s="58">
        <v>0</v>
      </c>
      <c r="AC136" s="17">
        <v>1.4259386561044794E-3</v>
      </c>
      <c r="AD136" s="12">
        <v>129</v>
      </c>
      <c r="AE136" s="16">
        <v>5</v>
      </c>
      <c r="AF136" s="17">
        <v>0.86642984078914198</v>
      </c>
      <c r="AG136" t="str">
        <f>IF(AF136&lt;='CAV Tier 1 Analysis'!$A$5,"Tier 1", "Tier 2")</f>
        <v>Tier 2</v>
      </c>
      <c r="AH136" t="str">
        <f t="shared" ref="AH136:AH199" si="6">C136&amp;" - "&amp;AG136</f>
        <v>Washington - Tier 2</v>
      </c>
      <c r="AI136" t="str">
        <f t="shared" ref="AI136:AI199" si="7">D136&amp;" - "&amp;AG136</f>
        <v>Cle Elum, City Of - Tier 2</v>
      </c>
    </row>
    <row r="137" spans="1:35" x14ac:dyDescent="0.3">
      <c r="A137" s="12">
        <v>130</v>
      </c>
      <c r="B137">
        <v>10</v>
      </c>
      <c r="C137" t="s">
        <v>26</v>
      </c>
      <c r="D137" t="s">
        <v>1431</v>
      </c>
      <c r="E137" t="s">
        <v>2160</v>
      </c>
      <c r="F137" t="s">
        <v>265</v>
      </c>
      <c r="G137" s="57">
        <v>4.0879300000000001</v>
      </c>
      <c r="H137">
        <v>18</v>
      </c>
      <c r="I137">
        <v>0</v>
      </c>
      <c r="J137" s="12">
        <v>17</v>
      </c>
      <c r="K137" s="12">
        <v>1</v>
      </c>
      <c r="L137">
        <v>0</v>
      </c>
      <c r="M137" s="12">
        <v>2.8958274725839237</v>
      </c>
      <c r="N137" s="12">
        <v>122.11435143150842</v>
      </c>
      <c r="O137" s="12">
        <v>9127.9246137509908</v>
      </c>
      <c r="P137" s="12">
        <v>8926.2008249227911</v>
      </c>
      <c r="Q137" s="12">
        <v>4674.1664510526152</v>
      </c>
      <c r="R137" s="58">
        <v>6.2640029103276494E-5</v>
      </c>
      <c r="S137" s="58">
        <v>5.0762852872331425E-4</v>
      </c>
      <c r="T137" s="58">
        <v>0</v>
      </c>
      <c r="U137" s="58">
        <v>3.6410731155548984E-3</v>
      </c>
      <c r="V137" s="58">
        <v>1.4032812955419068E-3</v>
      </c>
      <c r="W137" s="58">
        <v>0</v>
      </c>
      <c r="X137" s="58">
        <v>3.4263546240992734E-4</v>
      </c>
      <c r="Y137" s="58">
        <v>1.0607750045035893E-3</v>
      </c>
      <c r="Z137" s="58">
        <v>1.3996956590979475E-3</v>
      </c>
      <c r="AA137" s="58">
        <v>2.5573037507847984E-3</v>
      </c>
      <c r="AB137" s="58">
        <v>4.6773363343499382E-3</v>
      </c>
      <c r="AC137" s="17">
        <v>1.4229426527335998E-3</v>
      </c>
      <c r="AD137" s="12">
        <v>130</v>
      </c>
      <c r="AE137" s="16">
        <v>5</v>
      </c>
      <c r="AF137" s="17">
        <v>0.86785278344187555</v>
      </c>
      <c r="AG137" t="str">
        <f>IF(AF137&lt;='CAV Tier 1 Analysis'!$A$5,"Tier 1", "Tier 2")</f>
        <v>Tier 2</v>
      </c>
      <c r="AH137" t="str">
        <f t="shared" si="6"/>
        <v>Washington - Tier 2</v>
      </c>
      <c r="AI137" t="str">
        <f t="shared" si="7"/>
        <v>Lynden, City Of - Tier 2</v>
      </c>
    </row>
    <row r="138" spans="1:35" x14ac:dyDescent="0.3">
      <c r="A138" s="12">
        <v>131</v>
      </c>
      <c r="B138">
        <v>10</v>
      </c>
      <c r="C138" t="s">
        <v>26</v>
      </c>
      <c r="D138" t="s">
        <v>1345</v>
      </c>
      <c r="E138" t="s">
        <v>2039</v>
      </c>
      <c r="F138" t="s">
        <v>279</v>
      </c>
      <c r="G138" s="57">
        <v>9.0297900000000002</v>
      </c>
      <c r="H138">
        <v>29</v>
      </c>
      <c r="I138">
        <v>0</v>
      </c>
      <c r="J138" s="12">
        <v>10</v>
      </c>
      <c r="K138" s="12">
        <v>3</v>
      </c>
      <c r="L138">
        <v>0</v>
      </c>
      <c r="M138" s="12">
        <v>0.99737535424411827</v>
      </c>
      <c r="N138" s="12">
        <v>20.063631909168492</v>
      </c>
      <c r="O138" s="12">
        <v>18209.372525076407</v>
      </c>
      <c r="P138" s="12">
        <v>16326.675078304153</v>
      </c>
      <c r="Q138" s="12">
        <v>0</v>
      </c>
      <c r="R138" s="58">
        <v>1.3836496916446101E-4</v>
      </c>
      <c r="S138" s="58">
        <v>8.1784596294311738E-4</v>
      </c>
      <c r="T138" s="58">
        <v>0</v>
      </c>
      <c r="U138" s="58">
        <v>2.1418077150322933E-3</v>
      </c>
      <c r="V138" s="58">
        <v>4.2098438866257203E-3</v>
      </c>
      <c r="W138" s="58">
        <v>0</v>
      </c>
      <c r="X138" s="58">
        <v>1.180098500111162E-4</v>
      </c>
      <c r="Y138" s="58">
        <v>1.7428745253373259E-4</v>
      </c>
      <c r="Z138" s="58">
        <v>2.7922644803453434E-3</v>
      </c>
      <c r="AA138" s="58">
        <v>4.6774958612868815E-3</v>
      </c>
      <c r="AB138" s="58">
        <v>0</v>
      </c>
      <c r="AC138" s="17">
        <v>1.3699927434493331E-3</v>
      </c>
      <c r="AD138" s="12">
        <v>131</v>
      </c>
      <c r="AE138" s="16">
        <v>5</v>
      </c>
      <c r="AF138" s="17">
        <v>0.86922277618532484</v>
      </c>
      <c r="AG138" t="str">
        <f>IF(AF138&lt;='CAV Tier 1 Analysis'!$A$5,"Tier 1", "Tier 2")</f>
        <v>Tier 2</v>
      </c>
      <c r="AH138" t="str">
        <f t="shared" si="6"/>
        <v>Washington - Tier 2</v>
      </c>
      <c r="AI138" t="str">
        <f t="shared" si="7"/>
        <v>Oak Harbor, City Of - Tier 2</v>
      </c>
    </row>
    <row r="139" spans="1:35" x14ac:dyDescent="0.3">
      <c r="A139" s="12">
        <v>132</v>
      </c>
      <c r="B139">
        <v>10</v>
      </c>
      <c r="C139" t="s">
        <v>26</v>
      </c>
      <c r="D139" t="s">
        <v>1446</v>
      </c>
      <c r="E139" t="s">
        <v>2181</v>
      </c>
      <c r="F139" t="s">
        <v>318</v>
      </c>
      <c r="G139" s="57">
        <v>4.4173400000000003</v>
      </c>
      <c r="H139">
        <v>9</v>
      </c>
      <c r="I139">
        <v>0</v>
      </c>
      <c r="J139" s="12">
        <v>19</v>
      </c>
      <c r="K139" s="12">
        <v>2</v>
      </c>
      <c r="L139">
        <v>4</v>
      </c>
      <c r="M139" s="12">
        <v>2.6755400308783108</v>
      </c>
      <c r="N139" s="12">
        <v>212.28037196050818</v>
      </c>
      <c r="O139" s="12">
        <v>5128.7625995801736</v>
      </c>
      <c r="P139" s="12">
        <v>4951.9922407397717</v>
      </c>
      <c r="Q139" s="12">
        <v>238.5023293809727</v>
      </c>
      <c r="R139" s="58">
        <v>6.7687633144175032E-5</v>
      </c>
      <c r="S139" s="58">
        <v>2.5381426436165712E-4</v>
      </c>
      <c r="T139" s="58">
        <v>0</v>
      </c>
      <c r="U139" s="58">
        <v>4.0694346585613567E-3</v>
      </c>
      <c r="V139" s="58">
        <v>2.8065625910838137E-3</v>
      </c>
      <c r="W139" s="58">
        <v>3.1372549019607842E-3</v>
      </c>
      <c r="X139" s="58">
        <v>3.1657096438078406E-4</v>
      </c>
      <c r="Y139" s="58">
        <v>1.844023326355148E-3</v>
      </c>
      <c r="Z139" s="58">
        <v>7.8645552531861741E-4</v>
      </c>
      <c r="AA139" s="58">
        <v>1.4187164931067494E-3</v>
      </c>
      <c r="AB139" s="58">
        <v>2.3866407470138319E-4</v>
      </c>
      <c r="AC139" s="17">
        <v>1.3581076757249518E-3</v>
      </c>
      <c r="AD139" s="12">
        <v>132</v>
      </c>
      <c r="AE139" s="16">
        <v>5</v>
      </c>
      <c r="AF139" s="17">
        <v>0.87058088386104981</v>
      </c>
      <c r="AG139" t="str">
        <f>IF(AF139&lt;='CAV Tier 1 Analysis'!$A$5,"Tier 1", "Tier 2")</f>
        <v>Tier 2</v>
      </c>
      <c r="AH139" t="str">
        <f t="shared" si="6"/>
        <v>Washington - Tier 2</v>
      </c>
      <c r="AI139" t="str">
        <f t="shared" si="7"/>
        <v>Selah, City Of - Tier 2</v>
      </c>
    </row>
    <row r="140" spans="1:35" x14ac:dyDescent="0.3">
      <c r="A140" s="12">
        <v>133</v>
      </c>
      <c r="B140">
        <v>10</v>
      </c>
      <c r="C140" t="s">
        <v>26</v>
      </c>
      <c r="D140" t="s">
        <v>1329</v>
      </c>
      <c r="E140" t="s">
        <v>2016</v>
      </c>
      <c r="F140" t="s">
        <v>426</v>
      </c>
      <c r="G140" s="57">
        <v>1.5724100000000001</v>
      </c>
      <c r="H140">
        <v>0</v>
      </c>
      <c r="I140">
        <v>0</v>
      </c>
      <c r="J140" s="12">
        <v>8</v>
      </c>
      <c r="K140" s="12">
        <v>9</v>
      </c>
      <c r="L140">
        <v>0</v>
      </c>
      <c r="M140">
        <v>0</v>
      </c>
      <c r="N140" s="12">
        <v>0.34447874479173679</v>
      </c>
      <c r="O140" s="12">
        <v>344.31386785622192</v>
      </c>
      <c r="P140" s="12">
        <v>340.26560790220776</v>
      </c>
      <c r="Q140" s="12">
        <v>0</v>
      </c>
      <c r="R140" s="58">
        <v>2.4094299110376892E-5</v>
      </c>
      <c r="S140" s="58">
        <v>0</v>
      </c>
      <c r="T140" s="58">
        <v>0</v>
      </c>
      <c r="U140" s="58">
        <v>1.7134461720258345E-3</v>
      </c>
      <c r="V140" s="58">
        <v>1.2629531659877163E-2</v>
      </c>
      <c r="W140" s="58">
        <v>0</v>
      </c>
      <c r="X140" s="58">
        <v>0</v>
      </c>
      <c r="Y140" s="58">
        <v>2.9923955519904576E-6</v>
      </c>
      <c r="Z140" s="58">
        <v>5.2797831555220742E-5</v>
      </c>
      <c r="AA140" s="58">
        <v>9.7484084485508098E-5</v>
      </c>
      <c r="AB140" s="58">
        <v>0</v>
      </c>
      <c r="AC140" s="17">
        <v>1.3200314947823721E-3</v>
      </c>
      <c r="AD140" s="12">
        <v>133</v>
      </c>
      <c r="AE140" s="16">
        <v>5</v>
      </c>
      <c r="AF140" s="17">
        <v>0.87190091535583214</v>
      </c>
      <c r="AG140" t="str">
        <f>IF(AF140&lt;='CAV Tier 1 Analysis'!$A$5,"Tier 1", "Tier 2")</f>
        <v>Tier 2</v>
      </c>
      <c r="AH140" t="str">
        <f t="shared" si="6"/>
        <v>Washington - Tier 2</v>
      </c>
      <c r="AI140" t="str">
        <f t="shared" si="7"/>
        <v>Republic, Town Of - Tier 2</v>
      </c>
    </row>
    <row r="141" spans="1:35" x14ac:dyDescent="0.3">
      <c r="A141" s="12">
        <v>134</v>
      </c>
      <c r="B141">
        <v>10</v>
      </c>
      <c r="C141" t="s">
        <v>26</v>
      </c>
      <c r="D141" t="s">
        <v>1069</v>
      </c>
      <c r="E141" t="s">
        <v>2032</v>
      </c>
      <c r="F141" t="s">
        <v>354</v>
      </c>
      <c r="G141" s="57">
        <v>1.7265300000000001</v>
      </c>
      <c r="H141">
        <v>4</v>
      </c>
      <c r="I141">
        <v>3</v>
      </c>
      <c r="J141" s="12">
        <v>23</v>
      </c>
      <c r="K141" s="12">
        <v>2</v>
      </c>
      <c r="L141">
        <v>4</v>
      </c>
      <c r="M141" s="12">
        <v>5.7506559399489134</v>
      </c>
      <c r="N141" s="12">
        <v>37.48643040515919</v>
      </c>
      <c r="O141" s="12">
        <v>2131.9164516963183</v>
      </c>
      <c r="P141" s="12">
        <v>2072.5637541431029</v>
      </c>
      <c r="Q141" s="12">
        <v>0</v>
      </c>
      <c r="R141" s="58">
        <v>2.6455905421002801E-5</v>
      </c>
      <c r="S141" s="58">
        <v>1.1280633971629206E-4</v>
      </c>
      <c r="T141" s="58">
        <v>1.5345268542199489E-3</v>
      </c>
      <c r="U141" s="58">
        <v>4.9261577445742742E-3</v>
      </c>
      <c r="V141" s="58">
        <v>2.8065625910838137E-3</v>
      </c>
      <c r="W141" s="58">
        <v>3.1372549019607842E-3</v>
      </c>
      <c r="X141" s="58">
        <v>6.8041990615782025E-4</v>
      </c>
      <c r="Y141" s="58">
        <v>3.2563468515950362E-4</v>
      </c>
      <c r="Z141" s="58">
        <v>3.2691266955726857E-4</v>
      </c>
      <c r="AA141" s="58">
        <v>5.937772593478059E-4</v>
      </c>
      <c r="AB141" s="58">
        <v>0</v>
      </c>
      <c r="AC141" s="17">
        <v>1.3155008051998649E-3</v>
      </c>
      <c r="AD141" s="12">
        <v>134</v>
      </c>
      <c r="AE141" s="16">
        <v>5</v>
      </c>
      <c r="AF141" s="17">
        <v>0.87321641616103196</v>
      </c>
      <c r="AG141" t="str">
        <f>IF(AF141&lt;='CAV Tier 1 Analysis'!$A$5,"Tier 1", "Tier 2")</f>
        <v>Tier 2</v>
      </c>
      <c r="AH141" t="str">
        <f t="shared" si="6"/>
        <v>Washington - Tier 2</v>
      </c>
      <c r="AI141" t="str">
        <f t="shared" si="7"/>
        <v>Elma, City Of - Tier 2</v>
      </c>
    </row>
    <row r="142" spans="1:35" x14ac:dyDescent="0.3">
      <c r="A142" s="12">
        <v>135</v>
      </c>
      <c r="B142">
        <v>10</v>
      </c>
      <c r="C142" t="s">
        <v>26</v>
      </c>
      <c r="D142" t="s">
        <v>873</v>
      </c>
      <c r="E142" t="s">
        <v>2083</v>
      </c>
      <c r="F142" t="s">
        <v>290</v>
      </c>
      <c r="G142" s="57">
        <v>5.5841100000000008</v>
      </c>
      <c r="H142">
        <v>48</v>
      </c>
      <c r="I142">
        <v>0</v>
      </c>
      <c r="J142" s="12">
        <v>19</v>
      </c>
      <c r="K142" s="12">
        <v>2</v>
      </c>
      <c r="L142">
        <v>0</v>
      </c>
      <c r="M142">
        <v>0</v>
      </c>
      <c r="N142" s="12">
        <v>135.94415925533082</v>
      </c>
      <c r="O142" s="12">
        <v>7395.3880943471877</v>
      </c>
      <c r="P142" s="12">
        <v>7216.4690929282469</v>
      </c>
      <c r="Q142" s="12">
        <v>1465.5598025987774</v>
      </c>
      <c r="R142" s="58">
        <v>8.5566243285941144E-5</v>
      </c>
      <c r="S142" s="58">
        <v>1.3536760765955047E-3</v>
      </c>
      <c r="T142" s="58">
        <v>0</v>
      </c>
      <c r="U142" s="58">
        <v>4.0694346585613567E-3</v>
      </c>
      <c r="V142" s="58">
        <v>2.8065625910838137E-3</v>
      </c>
      <c r="W142" s="58">
        <v>0</v>
      </c>
      <c r="X142" s="58">
        <v>0</v>
      </c>
      <c r="Y142" s="58">
        <v>1.1809108794816198E-3</v>
      </c>
      <c r="Z142" s="58">
        <v>1.1340247702537373E-3</v>
      </c>
      <c r="AA142" s="58">
        <v>2.0674757201564085E-3</v>
      </c>
      <c r="AB142" s="58">
        <v>1.4665537024926162E-3</v>
      </c>
      <c r="AC142" s="17">
        <v>1.2876549674464544E-3</v>
      </c>
      <c r="AD142" s="12">
        <v>135</v>
      </c>
      <c r="AE142" s="16">
        <v>5</v>
      </c>
      <c r="AF142" s="17">
        <v>0.87450407112847839</v>
      </c>
      <c r="AG142" t="str">
        <f>IF(AF142&lt;='CAV Tier 1 Analysis'!$A$5,"Tier 1", "Tier 2")</f>
        <v>Tier 2</v>
      </c>
      <c r="AH142" t="str">
        <f t="shared" si="6"/>
        <v>Washington - Tier 2</v>
      </c>
      <c r="AI142" t="str">
        <f t="shared" si="7"/>
        <v>Shelton, City Of - Tier 2</v>
      </c>
    </row>
    <row r="143" spans="1:35" x14ac:dyDescent="0.3">
      <c r="A143" s="12">
        <v>136</v>
      </c>
      <c r="B143">
        <v>10</v>
      </c>
      <c r="C143" t="s">
        <v>26</v>
      </c>
      <c r="D143" t="s">
        <v>1310</v>
      </c>
      <c r="E143" t="s">
        <v>1989</v>
      </c>
      <c r="F143" t="s">
        <v>321</v>
      </c>
      <c r="G143" s="57">
        <v>21.754250000000003</v>
      </c>
      <c r="H143">
        <v>6</v>
      </c>
      <c r="I143">
        <v>3</v>
      </c>
      <c r="J143" s="12">
        <v>14</v>
      </c>
      <c r="K143" s="12">
        <v>2</v>
      </c>
      <c r="L143">
        <v>2</v>
      </c>
      <c r="M143" s="12">
        <v>9.722357700219499</v>
      </c>
      <c r="N143" s="12">
        <v>67.852419588223214</v>
      </c>
      <c r="O143" s="12">
        <v>6210.5991426993696</v>
      </c>
      <c r="P143" s="12">
        <v>4857.6457249895611</v>
      </c>
      <c r="Q143" s="12">
        <v>667.1985078958387</v>
      </c>
      <c r="R143" s="58">
        <v>3.3334397925599335E-4</v>
      </c>
      <c r="S143" s="58">
        <v>1.6920950957443809E-4</v>
      </c>
      <c r="T143" s="58">
        <v>1.5345268542199489E-3</v>
      </c>
      <c r="U143" s="58">
        <v>2.9985308010452103E-3</v>
      </c>
      <c r="V143" s="58">
        <v>2.8065625910838137E-3</v>
      </c>
      <c r="W143" s="58">
        <v>1.5686274509803921E-3</v>
      </c>
      <c r="X143" s="58">
        <v>1.1503532437162082E-3</v>
      </c>
      <c r="Y143" s="58">
        <v>5.8941598469404259E-4</v>
      </c>
      <c r="Z143" s="58">
        <v>9.5234667553433026E-4</v>
      </c>
      <c r="AA143" s="58">
        <v>1.391686774267371E-3</v>
      </c>
      <c r="AB143" s="58">
        <v>6.6765098245538321E-4</v>
      </c>
      <c r="AC143" s="17">
        <v>1.2874777133479209E-3</v>
      </c>
      <c r="AD143" s="12">
        <v>136</v>
      </c>
      <c r="AE143" s="16">
        <v>5</v>
      </c>
      <c r="AF143" s="17">
        <v>0.87579154884182631</v>
      </c>
      <c r="AG143" t="str">
        <f>IF(AF143&lt;='CAV Tier 1 Analysis'!$A$5,"Tier 1", "Tier 2")</f>
        <v>Tier 2</v>
      </c>
      <c r="AH143" t="str">
        <f t="shared" si="6"/>
        <v>Washington - Tier 2</v>
      </c>
      <c r="AI143" t="str">
        <f t="shared" si="7"/>
        <v>West Richland, Town Of - Tier 2</v>
      </c>
    </row>
    <row r="144" spans="1:35" x14ac:dyDescent="0.3">
      <c r="A144" s="12">
        <v>137</v>
      </c>
      <c r="B144">
        <v>10</v>
      </c>
      <c r="C144" t="s">
        <v>26</v>
      </c>
      <c r="D144" t="s">
        <v>1459</v>
      </c>
      <c r="E144" t="s">
        <v>2198</v>
      </c>
      <c r="F144" t="s">
        <v>418</v>
      </c>
      <c r="G144" s="57">
        <v>2.68248</v>
      </c>
      <c r="H144">
        <v>9</v>
      </c>
      <c r="I144">
        <v>0</v>
      </c>
      <c r="J144" s="12">
        <v>11</v>
      </c>
      <c r="K144" s="12">
        <v>8</v>
      </c>
      <c r="L144">
        <v>0</v>
      </c>
      <c r="M144" s="12">
        <v>1.7922743133220009</v>
      </c>
      <c r="N144" s="12">
        <v>2.0273760983721543</v>
      </c>
      <c r="O144" s="12">
        <v>42.94343648826294</v>
      </c>
      <c r="P144" s="12">
        <v>30.327058411223454</v>
      </c>
      <c r="Q144" s="12">
        <v>9.9518694097241251</v>
      </c>
      <c r="R144" s="58">
        <v>4.1104085752191729E-5</v>
      </c>
      <c r="S144" s="58">
        <v>2.5381426436165712E-4</v>
      </c>
      <c r="T144" s="58">
        <v>0</v>
      </c>
      <c r="U144" s="58">
        <v>2.3559884865355222E-3</v>
      </c>
      <c r="V144" s="58">
        <v>1.1226250364335255E-2</v>
      </c>
      <c r="W144" s="58">
        <v>0</v>
      </c>
      <c r="X144" s="58">
        <v>2.120626121288107E-4</v>
      </c>
      <c r="Y144" s="58">
        <v>1.7611278810971006E-5</v>
      </c>
      <c r="Z144" s="58">
        <v>6.5850392266407671E-6</v>
      </c>
      <c r="AA144" s="58">
        <v>8.6885228941689468E-6</v>
      </c>
      <c r="AB144" s="58">
        <v>9.9586184771673532E-6</v>
      </c>
      <c r="AC144" s="17">
        <v>1.2847330247747622E-3</v>
      </c>
      <c r="AD144" s="12">
        <v>137</v>
      </c>
      <c r="AE144" s="16">
        <v>5</v>
      </c>
      <c r="AF144" s="17">
        <v>0.87707628186660103</v>
      </c>
      <c r="AG144" t="str">
        <f>IF(AF144&lt;='CAV Tier 1 Analysis'!$A$5,"Tier 1", "Tier 2")</f>
        <v>Tier 2</v>
      </c>
      <c r="AH144" t="str">
        <f t="shared" si="6"/>
        <v>Washington - Tier 2</v>
      </c>
      <c r="AI144" t="str">
        <f t="shared" si="7"/>
        <v>N. Bonneville, Town Of - Tier 2</v>
      </c>
    </row>
    <row r="145" spans="1:35" x14ac:dyDescent="0.3">
      <c r="A145" s="12">
        <v>138</v>
      </c>
      <c r="B145">
        <v>10</v>
      </c>
      <c r="C145" t="s">
        <v>26</v>
      </c>
      <c r="D145" t="s">
        <v>1404</v>
      </c>
      <c r="E145" t="s">
        <v>2124</v>
      </c>
      <c r="F145" t="s">
        <v>414</v>
      </c>
      <c r="G145" s="57">
        <v>1.58379</v>
      </c>
      <c r="H145">
        <v>5</v>
      </c>
      <c r="I145">
        <v>0</v>
      </c>
      <c r="J145" s="12">
        <v>11</v>
      </c>
      <c r="K145" s="12">
        <v>8</v>
      </c>
      <c r="L145">
        <v>0</v>
      </c>
      <c r="M145" s="12">
        <v>1</v>
      </c>
      <c r="N145" s="12">
        <v>0</v>
      </c>
      <c r="O145" s="12">
        <v>312.65297431751799</v>
      </c>
      <c r="P145" s="12">
        <v>305.20401162827727</v>
      </c>
      <c r="Q145" s="12">
        <v>56.313493275925225</v>
      </c>
      <c r="R145" s="58">
        <v>2.42686767369985E-5</v>
      </c>
      <c r="S145" s="58">
        <v>1.4100792464536506E-4</v>
      </c>
      <c r="T145" s="58">
        <v>0</v>
      </c>
      <c r="U145" s="58">
        <v>2.3559884865355222E-3</v>
      </c>
      <c r="V145" s="58">
        <v>1.1226250364335255E-2</v>
      </c>
      <c r="W145" s="58">
        <v>0</v>
      </c>
      <c r="X145" s="58">
        <v>1.1832039914456521E-4</v>
      </c>
      <c r="Y145" s="58">
        <v>0</v>
      </c>
      <c r="Z145" s="58">
        <v>4.7942881813137446E-5</v>
      </c>
      <c r="AA145" s="58">
        <v>8.7439144491610938E-5</v>
      </c>
      <c r="AB145" s="58">
        <v>5.6351683443866093E-5</v>
      </c>
      <c r="AC145" s="17">
        <v>1.2779608691951198E-3</v>
      </c>
      <c r="AD145" s="12">
        <v>138</v>
      </c>
      <c r="AE145" s="16">
        <v>5</v>
      </c>
      <c r="AF145" s="17">
        <v>0.8783542427357961</v>
      </c>
      <c r="AG145" t="str">
        <f>IF(AF145&lt;='CAV Tier 1 Analysis'!$A$5,"Tier 1", "Tier 2")</f>
        <v>Tier 2</v>
      </c>
      <c r="AH145" t="str">
        <f t="shared" si="6"/>
        <v>Washington - Tier 2</v>
      </c>
      <c r="AI145" t="str">
        <f t="shared" si="7"/>
        <v>Stevenson, Town Of - Tier 2</v>
      </c>
    </row>
    <row r="146" spans="1:35" x14ac:dyDescent="0.3">
      <c r="A146" s="12">
        <v>139</v>
      </c>
      <c r="B146">
        <v>10</v>
      </c>
      <c r="C146" t="s">
        <v>26</v>
      </c>
      <c r="D146" t="s">
        <v>1449</v>
      </c>
      <c r="E146" t="s">
        <v>2185</v>
      </c>
      <c r="F146" t="s">
        <v>347</v>
      </c>
      <c r="G146" s="57">
        <v>0.97113000000000005</v>
      </c>
      <c r="H146">
        <v>100</v>
      </c>
      <c r="I146">
        <v>0</v>
      </c>
      <c r="J146" s="12">
        <v>19</v>
      </c>
      <c r="K146" s="12">
        <v>2</v>
      </c>
      <c r="L146">
        <v>1</v>
      </c>
      <c r="M146" s="12">
        <v>6.6003933561932993</v>
      </c>
      <c r="N146" s="12">
        <v>147.39074929357164</v>
      </c>
      <c r="O146" s="12">
        <v>3011.5898464650586</v>
      </c>
      <c r="P146" s="12">
        <v>2972.7277714197417</v>
      </c>
      <c r="Q146" s="12">
        <v>0</v>
      </c>
      <c r="R146" s="58">
        <v>1.4880785987789641E-5</v>
      </c>
      <c r="S146" s="58">
        <v>2.8201584929073015E-3</v>
      </c>
      <c r="T146" s="58">
        <v>0</v>
      </c>
      <c r="U146" s="58">
        <v>4.0694346585613567E-3</v>
      </c>
      <c r="V146" s="58">
        <v>2.8065625910838137E-3</v>
      </c>
      <c r="W146" s="58">
        <v>7.8431372549019605E-4</v>
      </c>
      <c r="X146" s="58">
        <v>7.8096117641592759E-4</v>
      </c>
      <c r="Y146" s="58">
        <v>1.2803443732276518E-3</v>
      </c>
      <c r="Z146" s="58">
        <v>4.6180368631992629E-4</v>
      </c>
      <c r="AA146" s="58">
        <v>8.5166892713055178E-4</v>
      </c>
      <c r="AB146" s="58">
        <v>0</v>
      </c>
      <c r="AC146" s="17">
        <v>1.2609207651931376E-3</v>
      </c>
      <c r="AD146" s="12">
        <v>139</v>
      </c>
      <c r="AE146" s="16">
        <v>5</v>
      </c>
      <c r="AF146" s="17">
        <v>0.87961516350098923</v>
      </c>
      <c r="AG146" t="str">
        <f>IF(AF146&lt;='CAV Tier 1 Analysis'!$A$5,"Tier 1", "Tier 2")</f>
        <v>Tier 2</v>
      </c>
      <c r="AH146" t="str">
        <f t="shared" si="6"/>
        <v>Washington - Tier 2</v>
      </c>
      <c r="AI146" t="str">
        <f t="shared" si="7"/>
        <v>Wapato, City Of - Tier 2</v>
      </c>
    </row>
    <row r="147" spans="1:35" x14ac:dyDescent="0.3">
      <c r="A147" s="12">
        <v>140</v>
      </c>
      <c r="B147">
        <v>10</v>
      </c>
      <c r="C147" t="s">
        <v>26</v>
      </c>
      <c r="D147" t="s">
        <v>1488</v>
      </c>
      <c r="E147" t="s">
        <v>2233</v>
      </c>
      <c r="F147" t="s">
        <v>303</v>
      </c>
      <c r="G147" s="57">
        <v>5.3299599999999989</v>
      </c>
      <c r="H147">
        <v>11</v>
      </c>
      <c r="I147">
        <v>0</v>
      </c>
      <c r="J147" s="12">
        <v>16</v>
      </c>
      <c r="K147" s="12">
        <v>3</v>
      </c>
      <c r="L147">
        <v>1</v>
      </c>
      <c r="M147" s="12">
        <v>7.0000000000000018</v>
      </c>
      <c r="N147" s="12">
        <v>0</v>
      </c>
      <c r="O147" s="12">
        <v>5012.0381735137098</v>
      </c>
      <c r="P147" s="12">
        <v>4856.0012776235108</v>
      </c>
      <c r="Q147" s="12">
        <v>1986.8275436529984</v>
      </c>
      <c r="R147" s="58">
        <v>8.1671860701944393E-5</v>
      </c>
      <c r="S147" s="58">
        <v>3.1021743421980313E-4</v>
      </c>
      <c r="T147" s="58">
        <v>0</v>
      </c>
      <c r="U147" s="58">
        <v>3.4268923440516691E-3</v>
      </c>
      <c r="V147" s="58">
        <v>4.2098438866257203E-3</v>
      </c>
      <c r="W147" s="58">
        <v>7.8431372549019605E-4</v>
      </c>
      <c r="X147" s="58">
        <v>8.2824279401195675E-4</v>
      </c>
      <c r="Y147" s="58">
        <v>0</v>
      </c>
      <c r="Z147" s="58">
        <v>7.68556749924504E-4</v>
      </c>
      <c r="AA147" s="58">
        <v>1.3912156498215231E-3</v>
      </c>
      <c r="AB147" s="58">
        <v>1.9881749521184948E-3</v>
      </c>
      <c r="AC147" s="17">
        <v>1.2535572179059829E-3</v>
      </c>
      <c r="AD147" s="12">
        <v>140</v>
      </c>
      <c r="AE147" s="16">
        <v>5</v>
      </c>
      <c r="AF147" s="17">
        <v>0.88086872071889522</v>
      </c>
      <c r="AG147" t="str">
        <f>IF(AF147&lt;='CAV Tier 1 Analysis'!$A$5,"Tier 1", "Tier 2")</f>
        <v>Tier 2</v>
      </c>
      <c r="AH147" t="str">
        <f t="shared" si="6"/>
        <v>Washington - Tier 2</v>
      </c>
      <c r="AI147" t="str">
        <f t="shared" si="7"/>
        <v>Sequim, City Of - Tier 2</v>
      </c>
    </row>
    <row r="148" spans="1:35" x14ac:dyDescent="0.3">
      <c r="A148" s="12">
        <v>141</v>
      </c>
      <c r="B148">
        <v>10</v>
      </c>
      <c r="C148" t="s">
        <v>26</v>
      </c>
      <c r="D148" t="s">
        <v>1301</v>
      </c>
      <c r="E148" t="s">
        <v>2182</v>
      </c>
      <c r="F148" t="s">
        <v>281</v>
      </c>
      <c r="G148" s="57">
        <v>5.83575</v>
      </c>
      <c r="H148">
        <v>1</v>
      </c>
      <c r="I148">
        <v>0</v>
      </c>
      <c r="J148" s="12">
        <v>19</v>
      </c>
      <c r="K148" s="12">
        <v>2</v>
      </c>
      <c r="L148">
        <v>0</v>
      </c>
      <c r="M148">
        <v>0</v>
      </c>
      <c r="N148" s="12">
        <v>0</v>
      </c>
      <c r="O148" s="12">
        <v>10968.149030699044</v>
      </c>
      <c r="P148" s="12">
        <v>10734.618024731813</v>
      </c>
      <c r="Q148" s="12">
        <v>1816.7063831697724</v>
      </c>
      <c r="R148" s="58">
        <v>8.9422164723820073E-5</v>
      </c>
      <c r="S148" s="58">
        <v>2.8201584929073015E-5</v>
      </c>
      <c r="T148" s="58">
        <v>0</v>
      </c>
      <c r="U148" s="58">
        <v>4.0694346585613567E-3</v>
      </c>
      <c r="V148" s="58">
        <v>2.8065625910838137E-3</v>
      </c>
      <c r="W148" s="58">
        <v>0</v>
      </c>
      <c r="X148" s="58">
        <v>0</v>
      </c>
      <c r="Y148" s="58">
        <v>0</v>
      </c>
      <c r="Z148" s="58">
        <v>1.6818796425510899E-3</v>
      </c>
      <c r="AA148" s="58">
        <v>3.075404584360359E-3</v>
      </c>
      <c r="AB148" s="58">
        <v>1.8179384204282773E-3</v>
      </c>
      <c r="AC148" s="17">
        <v>1.2335312406034353E-3</v>
      </c>
      <c r="AD148" s="12">
        <v>141</v>
      </c>
      <c r="AE148" s="16">
        <v>5</v>
      </c>
      <c r="AF148" s="17">
        <v>0.88210225195949865</v>
      </c>
      <c r="AG148" t="str">
        <f>IF(AF148&lt;='CAV Tier 1 Analysis'!$A$5,"Tier 1", "Tier 2")</f>
        <v>Tier 2</v>
      </c>
      <c r="AH148" t="str">
        <f t="shared" si="6"/>
        <v>Washington - Tier 2</v>
      </c>
      <c r="AI148" t="str">
        <f t="shared" si="7"/>
        <v>Sunnyside, City Of - Tier 2</v>
      </c>
    </row>
    <row r="149" spans="1:35" x14ac:dyDescent="0.3">
      <c r="A149" s="12">
        <v>142</v>
      </c>
      <c r="B149">
        <v>10</v>
      </c>
      <c r="C149" t="s">
        <v>26</v>
      </c>
      <c r="D149" t="s">
        <v>1322</v>
      </c>
      <c r="E149" t="s">
        <v>2003</v>
      </c>
      <c r="F149" t="s">
        <v>301</v>
      </c>
      <c r="G149" s="57">
        <v>5.0257499999999995</v>
      </c>
      <c r="H149">
        <v>89</v>
      </c>
      <c r="I149">
        <v>0</v>
      </c>
      <c r="J149" s="12">
        <v>9</v>
      </c>
      <c r="K149" s="12">
        <v>1</v>
      </c>
      <c r="L149">
        <v>0</v>
      </c>
      <c r="M149" s="12">
        <v>11.301978809132965</v>
      </c>
      <c r="N149" s="12">
        <v>194.77710336564127</v>
      </c>
      <c r="O149" s="12">
        <v>8586.3796601915055</v>
      </c>
      <c r="P149" s="12">
        <v>7114.4175148009745</v>
      </c>
      <c r="Q149" s="12">
        <v>1213.9047987102986</v>
      </c>
      <c r="R149" s="58">
        <v>7.7010400438801987E-5</v>
      </c>
      <c r="S149" s="58">
        <v>2.5099410586874983E-3</v>
      </c>
      <c r="T149" s="58">
        <v>0</v>
      </c>
      <c r="U149" s="58">
        <v>1.9276269435290637E-3</v>
      </c>
      <c r="V149" s="58">
        <v>1.4032812955419068E-3</v>
      </c>
      <c r="W149" s="58">
        <v>0</v>
      </c>
      <c r="X149" s="58">
        <v>1.3372546438200302E-3</v>
      </c>
      <c r="Y149" s="58">
        <v>1.6919770713090211E-3</v>
      </c>
      <c r="Z149" s="58">
        <v>1.3166539872197962E-3</v>
      </c>
      <c r="AA149" s="58">
        <v>2.0382385465102914E-3</v>
      </c>
      <c r="AB149" s="58">
        <v>1.2147280335236643E-3</v>
      </c>
      <c r="AC149" s="17">
        <v>1.2287919982345522E-3</v>
      </c>
      <c r="AD149" s="12">
        <v>142</v>
      </c>
      <c r="AE149" s="16">
        <v>5</v>
      </c>
      <c r="AF149" s="17">
        <v>0.88333104395773321</v>
      </c>
      <c r="AG149" t="str">
        <f>IF(AF149&lt;='CAV Tier 1 Analysis'!$A$5,"Tier 1", "Tier 2")</f>
        <v>Tier 2</v>
      </c>
      <c r="AH149" t="str">
        <f t="shared" si="6"/>
        <v>Washington - Tier 2</v>
      </c>
      <c r="AI149" t="str">
        <f t="shared" si="7"/>
        <v>Washougal, City Of - Tier 2</v>
      </c>
    </row>
    <row r="150" spans="1:35" x14ac:dyDescent="0.3">
      <c r="A150" s="12">
        <v>143</v>
      </c>
      <c r="B150">
        <v>10</v>
      </c>
      <c r="C150" t="s">
        <v>26</v>
      </c>
      <c r="D150" t="s">
        <v>1448</v>
      </c>
      <c r="E150" t="s">
        <v>2184</v>
      </c>
      <c r="F150" t="s">
        <v>334</v>
      </c>
      <c r="G150" s="57">
        <v>5.0724499999999999</v>
      </c>
      <c r="H150">
        <v>29</v>
      </c>
      <c r="I150">
        <v>0</v>
      </c>
      <c r="J150" s="12">
        <v>19</v>
      </c>
      <c r="K150" s="12">
        <v>2</v>
      </c>
      <c r="L150">
        <v>0</v>
      </c>
      <c r="M150" s="12">
        <v>5.0128793778154535</v>
      </c>
      <c r="N150" s="12">
        <v>335.43533645269116</v>
      </c>
      <c r="O150" s="12">
        <v>5086.6221423780426</v>
      </c>
      <c r="P150" s="12">
        <v>4883.6359998805219</v>
      </c>
      <c r="Q150" s="12">
        <v>0</v>
      </c>
      <c r="R150" s="58">
        <v>7.7725992280913529E-5</v>
      </c>
      <c r="S150" s="58">
        <v>8.1784596294311738E-4</v>
      </c>
      <c r="T150" s="58">
        <v>0</v>
      </c>
      <c r="U150" s="58">
        <v>4.0694346585613567E-3</v>
      </c>
      <c r="V150" s="58">
        <v>2.8065625910838137E-3</v>
      </c>
      <c r="W150" s="58">
        <v>0</v>
      </c>
      <c r="X150" s="58">
        <v>5.931258888466842E-4</v>
      </c>
      <c r="Y150" s="58">
        <v>2.9138378607025547E-3</v>
      </c>
      <c r="Z150" s="58">
        <v>7.7999361666860863E-4</v>
      </c>
      <c r="AA150" s="58">
        <v>1.399132834328781E-3</v>
      </c>
      <c r="AB150" s="58">
        <v>0</v>
      </c>
      <c r="AC150" s="17">
        <v>1.22342358231053E-3</v>
      </c>
      <c r="AD150" s="12">
        <v>143</v>
      </c>
      <c r="AE150" s="16">
        <v>5</v>
      </c>
      <c r="AF150" s="17">
        <v>0.88455446754004374</v>
      </c>
      <c r="AG150" t="str">
        <f>IF(AF150&lt;='CAV Tier 1 Analysis'!$A$5,"Tier 1", "Tier 2")</f>
        <v>Tier 2</v>
      </c>
      <c r="AH150" t="str">
        <f t="shared" si="6"/>
        <v>Washington - Tier 2</v>
      </c>
      <c r="AI150" t="str">
        <f t="shared" si="7"/>
        <v>Union Gap, City Of - Tier 2</v>
      </c>
    </row>
    <row r="151" spans="1:35" x14ac:dyDescent="0.3">
      <c r="A151" s="12">
        <v>144</v>
      </c>
      <c r="B151">
        <v>10</v>
      </c>
      <c r="C151" t="s">
        <v>26</v>
      </c>
      <c r="D151" t="s">
        <v>1103</v>
      </c>
      <c r="E151" t="s">
        <v>2006</v>
      </c>
      <c r="F151" t="s">
        <v>451</v>
      </c>
      <c r="G151" s="57">
        <v>0.22383</v>
      </c>
      <c r="H151">
        <v>2</v>
      </c>
      <c r="I151">
        <v>0</v>
      </c>
      <c r="J151" s="12">
        <v>9</v>
      </c>
      <c r="K151" s="12">
        <v>8</v>
      </c>
      <c r="L151">
        <v>0</v>
      </c>
      <c r="M151" s="12">
        <v>0.40812223562525135</v>
      </c>
      <c r="N151" s="12">
        <v>0.10018332204512864</v>
      </c>
      <c r="O151" s="12">
        <v>0.3136748822990848</v>
      </c>
      <c r="P151" s="12">
        <v>0</v>
      </c>
      <c r="Q151" s="12">
        <v>9.4035296620710862E-3</v>
      </c>
      <c r="R151" s="58">
        <v>3.4297841974266631E-6</v>
      </c>
      <c r="S151" s="58">
        <v>5.6403169858146031E-5</v>
      </c>
      <c r="T151" s="58">
        <v>0</v>
      </c>
      <c r="U151" s="58">
        <v>1.9276269435290637E-3</v>
      </c>
      <c r="V151" s="58">
        <v>1.1226250364335255E-2</v>
      </c>
      <c r="W151" s="58">
        <v>0</v>
      </c>
      <c r="X151" s="58">
        <v>4.8289185818952034E-5</v>
      </c>
      <c r="Y151" s="58">
        <v>8.7026596503861184E-7</v>
      </c>
      <c r="Z151" s="58">
        <v>4.8099583388393859E-8</v>
      </c>
      <c r="AA151" s="58">
        <v>0</v>
      </c>
      <c r="AB151" s="58">
        <v>9.4099068614977283E-9</v>
      </c>
      <c r="AC151" s="17">
        <v>1.205720656654012E-3</v>
      </c>
      <c r="AD151" s="12">
        <v>144</v>
      </c>
      <c r="AE151" s="16">
        <v>5</v>
      </c>
      <c r="AF151" s="17">
        <v>0.88576018819669777</v>
      </c>
      <c r="AG151" t="str">
        <f>IF(AF151&lt;='CAV Tier 1 Analysis'!$A$5,"Tier 1", "Tier 2")</f>
        <v>Tier 2</v>
      </c>
      <c r="AH151" t="str">
        <f t="shared" si="6"/>
        <v>Washington - Tier 2</v>
      </c>
      <c r="AI151" t="str">
        <f t="shared" si="7"/>
        <v>Starbuck, City Of - Tier 2</v>
      </c>
    </row>
    <row r="152" spans="1:35" x14ac:dyDescent="0.3">
      <c r="A152" s="12">
        <v>145</v>
      </c>
      <c r="B152">
        <v>10</v>
      </c>
      <c r="C152" t="s">
        <v>26</v>
      </c>
      <c r="D152" t="s">
        <v>1470</v>
      </c>
      <c r="E152" t="s">
        <v>2212</v>
      </c>
      <c r="F152" t="s">
        <v>282</v>
      </c>
      <c r="G152" s="57">
        <v>5.4753999999999996</v>
      </c>
      <c r="H152">
        <v>12</v>
      </c>
      <c r="I152">
        <v>0</v>
      </c>
      <c r="J152" s="12">
        <v>20</v>
      </c>
      <c r="K152" s="12">
        <v>1</v>
      </c>
      <c r="L152">
        <v>0</v>
      </c>
      <c r="M152" s="12">
        <v>0.98355188662015569</v>
      </c>
      <c r="N152" s="12">
        <v>65.375130845573409</v>
      </c>
      <c r="O152" s="12">
        <v>10960.567819557811</v>
      </c>
      <c r="P152" s="12">
        <v>9389.7552836560044</v>
      </c>
      <c r="Q152" s="12">
        <v>2016.8612460537879</v>
      </c>
      <c r="R152" s="58">
        <v>8.3900461933565421E-5</v>
      </c>
      <c r="S152" s="58">
        <v>3.3841901914887618E-4</v>
      </c>
      <c r="T152" s="58">
        <v>0</v>
      </c>
      <c r="U152" s="58">
        <v>4.2836154300645865E-3</v>
      </c>
      <c r="V152" s="58">
        <v>1.4032812955419068E-3</v>
      </c>
      <c r="W152" s="58">
        <v>0</v>
      </c>
      <c r="X152" s="58">
        <v>1.1637425180428697E-4</v>
      </c>
      <c r="Y152" s="58">
        <v>5.6789643399147885E-4</v>
      </c>
      <c r="Z152" s="58">
        <v>1.6807171232738052E-3</v>
      </c>
      <c r="AA152" s="58">
        <v>2.6901093619583196E-3</v>
      </c>
      <c r="AB152" s="58">
        <v>2.0182290224998846E-3</v>
      </c>
      <c r="AC152" s="17">
        <v>1.1984129454742462E-3</v>
      </c>
      <c r="AD152" s="12">
        <v>145</v>
      </c>
      <c r="AE152" s="16">
        <v>5</v>
      </c>
      <c r="AF152" s="17">
        <v>0.88695860114217207</v>
      </c>
      <c r="AG152" t="str">
        <f>IF(AF152&lt;='CAV Tier 1 Analysis'!$A$5,"Tier 1", "Tier 2")</f>
        <v>Tier 2</v>
      </c>
      <c r="AH152" t="str">
        <f t="shared" si="6"/>
        <v>Washington - Tier 2</v>
      </c>
      <c r="AI152" t="str">
        <f t="shared" si="7"/>
        <v>Bonney Lake, City Of - Tier 2</v>
      </c>
    </row>
    <row r="153" spans="1:35" x14ac:dyDescent="0.3">
      <c r="A153" s="12">
        <v>146</v>
      </c>
      <c r="B153">
        <v>10</v>
      </c>
      <c r="C153" t="s">
        <v>26</v>
      </c>
      <c r="D153" t="s">
        <v>1354</v>
      </c>
      <c r="E153" t="s">
        <v>2054</v>
      </c>
      <c r="F153" t="s">
        <v>292</v>
      </c>
      <c r="G153" s="57">
        <v>2.4518900000000006</v>
      </c>
      <c r="H153">
        <v>13</v>
      </c>
      <c r="I153">
        <v>0</v>
      </c>
      <c r="J153" s="12">
        <v>25</v>
      </c>
      <c r="K153" s="12">
        <v>1</v>
      </c>
      <c r="L153">
        <v>0</v>
      </c>
      <c r="M153" s="12">
        <v>9.6949292178686619</v>
      </c>
      <c r="N153" s="12">
        <v>91.723593254305939</v>
      </c>
      <c r="O153" s="12">
        <v>6988.1688457911514</v>
      </c>
      <c r="P153" s="12">
        <v>5566.723552383155</v>
      </c>
      <c r="Q153" s="12">
        <v>1402.462318724527</v>
      </c>
      <c r="R153" s="58">
        <v>3.7570716954065419E-5</v>
      </c>
      <c r="S153" s="58">
        <v>3.6662060407794918E-4</v>
      </c>
      <c r="T153" s="58">
        <v>0</v>
      </c>
      <c r="U153" s="58">
        <v>5.354519287580733E-3</v>
      </c>
      <c r="V153" s="58">
        <v>1.4032812955419068E-3</v>
      </c>
      <c r="W153" s="58">
        <v>0</v>
      </c>
      <c r="X153" s="58">
        <v>1.1471078947365276E-3</v>
      </c>
      <c r="Y153" s="58">
        <v>7.9677854328198596E-4</v>
      </c>
      <c r="Z153" s="58">
        <v>1.0715808918669298E-3</v>
      </c>
      <c r="AA153" s="58">
        <v>1.5948333786468057E-3</v>
      </c>
      <c r="AB153" s="58">
        <v>1.4034134277459546E-3</v>
      </c>
      <c r="AC153" s="17">
        <v>1.197791458221169E-3</v>
      </c>
      <c r="AD153" s="12">
        <v>146</v>
      </c>
      <c r="AE153" s="16">
        <v>5</v>
      </c>
      <c r="AF153" s="17">
        <v>0.88815639260039325</v>
      </c>
      <c r="AG153" t="str">
        <f>IF(AF153&lt;='CAV Tier 1 Analysis'!$A$5,"Tier 1", "Tier 2")</f>
        <v>Tier 2</v>
      </c>
      <c r="AH153" t="str">
        <f t="shared" si="6"/>
        <v>Washington - Tier 2</v>
      </c>
      <c r="AI153" t="str">
        <f t="shared" si="7"/>
        <v>Normandy Park, City Of - Tier 2</v>
      </c>
    </row>
    <row r="154" spans="1:35" x14ac:dyDescent="0.3">
      <c r="A154" s="12">
        <v>147</v>
      </c>
      <c r="B154">
        <v>10</v>
      </c>
      <c r="C154" t="s">
        <v>26</v>
      </c>
      <c r="D154" t="s">
        <v>1058</v>
      </c>
      <c r="E154" t="s">
        <v>2095</v>
      </c>
      <c r="F154" t="s">
        <v>378</v>
      </c>
      <c r="G154" s="57">
        <v>1.2670199999999998</v>
      </c>
      <c r="H154">
        <v>66</v>
      </c>
      <c r="I154">
        <v>0</v>
      </c>
      <c r="J154" s="12">
        <v>16</v>
      </c>
      <c r="K154" s="12">
        <v>3</v>
      </c>
      <c r="L154">
        <v>0</v>
      </c>
      <c r="M154">
        <v>0</v>
      </c>
      <c r="N154" s="12">
        <v>358.64955194336318</v>
      </c>
      <c r="O154" s="12">
        <v>1194.1090952148809</v>
      </c>
      <c r="P154" s="12">
        <v>1170.779097566081</v>
      </c>
      <c r="Q154" s="12">
        <v>21.982735313975354</v>
      </c>
      <c r="R154" s="58">
        <v>1.9414757511609389E-5</v>
      </c>
      <c r="S154" s="58">
        <v>1.861304605318819E-3</v>
      </c>
      <c r="T154" s="58">
        <v>0</v>
      </c>
      <c r="U154" s="58">
        <v>3.4268923440516691E-3</v>
      </c>
      <c r="V154" s="58">
        <v>4.2098438866257203E-3</v>
      </c>
      <c r="W154" s="58">
        <v>0</v>
      </c>
      <c r="X154" s="58">
        <v>0</v>
      </c>
      <c r="Y154" s="58">
        <v>3.1154935977473247E-3</v>
      </c>
      <c r="Z154" s="58">
        <v>1.8310726564763037E-4</v>
      </c>
      <c r="AA154" s="58">
        <v>3.3542128798923562E-4</v>
      </c>
      <c r="AB154" s="58">
        <v>2.1997643363620347E-5</v>
      </c>
      <c r="AC154" s="17">
        <v>1.1975886716596026E-3</v>
      </c>
      <c r="AD154" s="12">
        <v>147</v>
      </c>
      <c r="AE154" s="16">
        <v>6</v>
      </c>
      <c r="AF154" s="17">
        <v>0.8893539812720529</v>
      </c>
      <c r="AG154" t="str">
        <f>IF(AF154&lt;='CAV Tier 1 Analysis'!$A$5,"Tier 1", "Tier 2")</f>
        <v>Tier 2</v>
      </c>
      <c r="AH154" t="str">
        <f t="shared" si="6"/>
        <v>Washington - Tier 2</v>
      </c>
      <c r="AI154" t="str">
        <f t="shared" si="7"/>
        <v>Long Beach, Town Of - Tier 2</v>
      </c>
    </row>
    <row r="155" spans="1:35" x14ac:dyDescent="0.3">
      <c r="A155" s="12">
        <v>148</v>
      </c>
      <c r="B155">
        <v>10</v>
      </c>
      <c r="C155" t="s">
        <v>26</v>
      </c>
      <c r="D155" t="s">
        <v>1378</v>
      </c>
      <c r="E155" t="s">
        <v>2086</v>
      </c>
      <c r="F155" t="s">
        <v>393</v>
      </c>
      <c r="G155" s="57">
        <v>1.7841600000000002</v>
      </c>
      <c r="H155">
        <v>62</v>
      </c>
      <c r="I155">
        <v>2</v>
      </c>
      <c r="J155" s="12">
        <v>13</v>
      </c>
      <c r="K155" s="12">
        <v>3</v>
      </c>
      <c r="L155">
        <v>1</v>
      </c>
      <c r="M155" s="12">
        <v>8.2288527934714377</v>
      </c>
      <c r="N155" s="12">
        <v>113.10022565482906</v>
      </c>
      <c r="O155" s="12">
        <v>1053.2274196303767</v>
      </c>
      <c r="P155" s="12">
        <v>1042.9417234595487</v>
      </c>
      <c r="Q155" s="12">
        <v>0</v>
      </c>
      <c r="R155" s="58">
        <v>2.733897946513316E-5</v>
      </c>
      <c r="S155" s="58">
        <v>1.7484982656025268E-3</v>
      </c>
      <c r="T155" s="58">
        <v>1.0230179028132991E-3</v>
      </c>
      <c r="U155" s="58">
        <v>2.7843500295419809E-3</v>
      </c>
      <c r="V155" s="58">
        <v>4.2098438866257203E-3</v>
      </c>
      <c r="W155" s="58">
        <v>7.8431372549019605E-4</v>
      </c>
      <c r="X155" s="58">
        <v>9.7364114702541097E-4</v>
      </c>
      <c r="Y155" s="58">
        <v>9.8247168307362539E-4</v>
      </c>
      <c r="Z155" s="58">
        <v>1.6150416547905407E-4</v>
      </c>
      <c r="AA155" s="58">
        <v>2.9879663628071414E-4</v>
      </c>
      <c r="AB155" s="58">
        <v>0</v>
      </c>
      <c r="AC155" s="17">
        <v>1.1812524019452419E-3</v>
      </c>
      <c r="AD155" s="12">
        <v>148</v>
      </c>
      <c r="AE155" s="16">
        <v>6</v>
      </c>
      <c r="AF155" s="17">
        <v>0.89053523367399812</v>
      </c>
      <c r="AG155" t="str">
        <f>IF(AF155&lt;='CAV Tier 1 Analysis'!$A$5,"Tier 1", "Tier 2")</f>
        <v>Tier 2</v>
      </c>
      <c r="AH155" t="str">
        <f t="shared" si="6"/>
        <v>Washington - Tier 2</v>
      </c>
      <c r="AI155" t="str">
        <f t="shared" si="7"/>
        <v>Okanogan, City Of - Tier 2</v>
      </c>
    </row>
    <row r="156" spans="1:35" x14ac:dyDescent="0.3">
      <c r="A156" s="12">
        <v>149</v>
      </c>
      <c r="B156">
        <v>10</v>
      </c>
      <c r="C156" t="s">
        <v>26</v>
      </c>
      <c r="D156" t="s">
        <v>1420</v>
      </c>
      <c r="E156" t="s">
        <v>2147</v>
      </c>
      <c r="F156" t="s">
        <v>381</v>
      </c>
      <c r="G156" s="57">
        <v>0.44601000000000002</v>
      </c>
      <c r="H156">
        <v>65</v>
      </c>
      <c r="I156">
        <v>5</v>
      </c>
      <c r="J156" s="12">
        <v>22</v>
      </c>
      <c r="K156" s="12">
        <v>1</v>
      </c>
      <c r="L156">
        <v>1</v>
      </c>
      <c r="M156" s="12">
        <v>13.086836618013047</v>
      </c>
      <c r="N156" s="12">
        <v>5.113439617256903</v>
      </c>
      <c r="O156" s="12">
        <v>25.152522631536641</v>
      </c>
      <c r="P156" s="12">
        <v>0</v>
      </c>
      <c r="Q156" s="12">
        <v>0</v>
      </c>
      <c r="R156" s="58">
        <v>6.8342851713097706E-6</v>
      </c>
      <c r="S156" s="58">
        <v>1.8331030203897459E-3</v>
      </c>
      <c r="T156" s="58">
        <v>2.5575447570332483E-3</v>
      </c>
      <c r="U156" s="58">
        <v>4.7119769730710444E-3</v>
      </c>
      <c r="V156" s="58">
        <v>1.4032812955419068E-3</v>
      </c>
      <c r="W156" s="58">
        <v>7.8431372549019605E-4</v>
      </c>
      <c r="X156" s="58">
        <v>1.5484397321830156E-3</v>
      </c>
      <c r="Y156" s="58">
        <v>4.4419094639067521E-5</v>
      </c>
      <c r="Z156" s="58">
        <v>3.8569421015690626E-6</v>
      </c>
      <c r="AA156" s="58">
        <v>0</v>
      </c>
      <c r="AB156" s="58">
        <v>0</v>
      </c>
      <c r="AC156" s="17">
        <v>1.1721608932382822E-3</v>
      </c>
      <c r="AD156" s="12">
        <v>149</v>
      </c>
      <c r="AE156" s="16">
        <v>6</v>
      </c>
      <c r="AF156" s="17">
        <v>0.89170739456723636</v>
      </c>
      <c r="AG156" t="str">
        <f>IF(AF156&lt;='CAV Tier 1 Analysis'!$A$5,"Tier 1", "Tier 2")</f>
        <v>Tier 2</v>
      </c>
      <c r="AH156" t="str">
        <f t="shared" si="6"/>
        <v>Washington - Tier 2</v>
      </c>
      <c r="AI156" t="str">
        <f t="shared" si="7"/>
        <v>Bucoda, Town Of - Tier 2</v>
      </c>
    </row>
    <row r="157" spans="1:35" x14ac:dyDescent="0.3">
      <c r="A157" s="12">
        <v>150</v>
      </c>
      <c r="B157">
        <v>10</v>
      </c>
      <c r="C157" t="s">
        <v>26</v>
      </c>
      <c r="D157" t="s">
        <v>1474</v>
      </c>
      <c r="E157" t="s">
        <v>2216</v>
      </c>
      <c r="F157" t="s">
        <v>401</v>
      </c>
      <c r="G157" s="57">
        <v>0.41752</v>
      </c>
      <c r="H157">
        <v>2</v>
      </c>
      <c r="I157">
        <v>0</v>
      </c>
      <c r="J157" s="12">
        <v>18</v>
      </c>
      <c r="K157" s="12">
        <v>6</v>
      </c>
      <c r="L157">
        <v>0</v>
      </c>
      <c r="M157">
        <v>0</v>
      </c>
      <c r="N157" s="12">
        <v>20.811084021293205</v>
      </c>
      <c r="O157" s="12">
        <v>254.66235537373291</v>
      </c>
      <c r="P157" s="12">
        <v>248.86953216937101</v>
      </c>
      <c r="Q157" s="12">
        <v>136.88818769275036</v>
      </c>
      <c r="R157" s="58">
        <v>6.3977281781243818E-6</v>
      </c>
      <c r="S157" s="58">
        <v>5.6403169858146031E-5</v>
      </c>
      <c r="T157" s="58">
        <v>0</v>
      </c>
      <c r="U157" s="58">
        <v>3.8552538870581274E-3</v>
      </c>
      <c r="V157" s="58">
        <v>8.4196877732514407E-3</v>
      </c>
      <c r="W157" s="58">
        <v>0</v>
      </c>
      <c r="X157" s="58">
        <v>0</v>
      </c>
      <c r="Y157" s="58">
        <v>1.8078037091974244E-4</v>
      </c>
      <c r="Z157" s="58">
        <v>3.9050475155687644E-5</v>
      </c>
      <c r="AA157" s="58">
        <v>7.12996492635259E-5</v>
      </c>
      <c r="AB157" s="58">
        <v>1.3698102126731646E-4</v>
      </c>
      <c r="AC157" s="17">
        <v>1.1605321886320101E-3</v>
      </c>
      <c r="AD157" s="12">
        <v>150</v>
      </c>
      <c r="AE157" s="16">
        <v>6</v>
      </c>
      <c r="AF157" s="17">
        <v>0.89286792675586835</v>
      </c>
      <c r="AG157" t="str">
        <f>IF(AF157&lt;='CAV Tier 1 Analysis'!$A$5,"Tier 1", "Tier 2")</f>
        <v>Tier 2</v>
      </c>
      <c r="AH157" t="str">
        <f t="shared" si="6"/>
        <v>Washington - Tier 2</v>
      </c>
      <c r="AI157" t="str">
        <f t="shared" si="7"/>
        <v>Cathlamet, Town Of - Tier 2</v>
      </c>
    </row>
    <row r="158" spans="1:35" x14ac:dyDescent="0.3">
      <c r="A158" s="12">
        <v>151</v>
      </c>
      <c r="B158">
        <v>10</v>
      </c>
      <c r="C158" t="s">
        <v>26</v>
      </c>
      <c r="D158" t="s">
        <v>1054</v>
      </c>
      <c r="E158" t="s">
        <v>2097</v>
      </c>
      <c r="F158" t="s">
        <v>389</v>
      </c>
      <c r="G158" s="57">
        <v>2.1840299999999999</v>
      </c>
      <c r="H158">
        <v>107</v>
      </c>
      <c r="I158">
        <v>0</v>
      </c>
      <c r="J158" s="12">
        <v>16</v>
      </c>
      <c r="K158" s="12">
        <v>3</v>
      </c>
      <c r="L158">
        <v>0</v>
      </c>
      <c r="M158" s="12">
        <v>2.1205477946731506</v>
      </c>
      <c r="N158" s="12">
        <v>168.0251588258391</v>
      </c>
      <c r="O158" s="12">
        <v>562.26873964087099</v>
      </c>
      <c r="P158" s="12">
        <v>522.05357747696792</v>
      </c>
      <c r="Q158" s="12">
        <v>0</v>
      </c>
      <c r="R158" s="58">
        <v>3.3466253767170419E-5</v>
      </c>
      <c r="S158" s="58">
        <v>3.0175695874108126E-3</v>
      </c>
      <c r="T158" s="58">
        <v>0</v>
      </c>
      <c r="U158" s="58">
        <v>3.4268923440516691E-3</v>
      </c>
      <c r="V158" s="58">
        <v>4.2098438866257203E-3</v>
      </c>
      <c r="W158" s="58">
        <v>0</v>
      </c>
      <c r="X158" s="58">
        <v>2.509040614708547E-4</v>
      </c>
      <c r="Y158" s="58">
        <v>1.4595900196887621E-3</v>
      </c>
      <c r="Z158" s="58">
        <v>8.621950195953608E-5</v>
      </c>
      <c r="AA158" s="58">
        <v>1.4956526275600797E-4</v>
      </c>
      <c r="AB158" s="58">
        <v>0</v>
      </c>
      <c r="AC158" s="17">
        <v>1.1485500834300484E-3</v>
      </c>
      <c r="AD158" s="12">
        <v>151</v>
      </c>
      <c r="AE158" s="16">
        <v>6</v>
      </c>
      <c r="AF158" s="17">
        <v>0.89401647683929841</v>
      </c>
      <c r="AG158" t="str">
        <f>IF(AF158&lt;='CAV Tier 1 Analysis'!$A$5,"Tier 1", "Tier 2")</f>
        <v>Tier 2</v>
      </c>
      <c r="AH158" t="str">
        <f t="shared" si="6"/>
        <v>Washington - Tier 2</v>
      </c>
      <c r="AI158" t="str">
        <f t="shared" si="7"/>
        <v>South Bend, City Of - Tier 2</v>
      </c>
    </row>
    <row r="159" spans="1:35" x14ac:dyDescent="0.3">
      <c r="A159" s="12">
        <v>152</v>
      </c>
      <c r="B159">
        <v>10</v>
      </c>
      <c r="C159" t="s">
        <v>26</v>
      </c>
      <c r="D159" t="s">
        <v>842</v>
      </c>
      <c r="E159" t="s">
        <v>2102</v>
      </c>
      <c r="F159" t="s">
        <v>439</v>
      </c>
      <c r="G159" s="57">
        <v>1.0012799999999999</v>
      </c>
      <c r="H159">
        <v>2</v>
      </c>
      <c r="I159">
        <v>0</v>
      </c>
      <c r="J159" s="12">
        <v>10</v>
      </c>
      <c r="K159" s="12">
        <v>7</v>
      </c>
      <c r="L159">
        <v>0</v>
      </c>
      <c r="M159">
        <v>0</v>
      </c>
      <c r="N159" s="12">
        <v>0</v>
      </c>
      <c r="O159" s="12">
        <v>770.15755115103639</v>
      </c>
      <c r="P159" s="12">
        <v>764.12929371535756</v>
      </c>
      <c r="Q159" s="12">
        <v>0</v>
      </c>
      <c r="R159" s="58">
        <v>1.5342779436176422E-5</v>
      </c>
      <c r="S159" s="58">
        <v>5.6403169858146031E-5</v>
      </c>
      <c r="T159" s="58">
        <v>0</v>
      </c>
      <c r="U159" s="58">
        <v>2.1418077150322933E-3</v>
      </c>
      <c r="V159" s="58">
        <v>9.8229690687933486E-3</v>
      </c>
      <c r="W159" s="58">
        <v>0</v>
      </c>
      <c r="X159" s="58">
        <v>0</v>
      </c>
      <c r="Y159" s="58">
        <v>0</v>
      </c>
      <c r="Z159" s="58">
        <v>1.1809762095796145E-4</v>
      </c>
      <c r="AA159" s="58">
        <v>2.1891852393089365E-4</v>
      </c>
      <c r="AB159" s="58">
        <v>0</v>
      </c>
      <c r="AC159" s="17">
        <v>1.1248671707280746E-3</v>
      </c>
      <c r="AD159" s="12">
        <v>152</v>
      </c>
      <c r="AE159" s="16">
        <v>6</v>
      </c>
      <c r="AF159" s="17">
        <v>0.89514134401002654</v>
      </c>
      <c r="AG159" t="str">
        <f>IF(AF159&lt;='CAV Tier 1 Analysis'!$A$5,"Tier 1", "Tier 2")</f>
        <v>Tier 2</v>
      </c>
      <c r="AH159" t="str">
        <f t="shared" si="6"/>
        <v>Washington - Tier 2</v>
      </c>
      <c r="AI159" t="str">
        <f t="shared" si="7"/>
        <v>Newport, City Of - Tier 2</v>
      </c>
    </row>
    <row r="160" spans="1:35" x14ac:dyDescent="0.3">
      <c r="A160" s="12">
        <v>153</v>
      </c>
      <c r="B160">
        <v>10</v>
      </c>
      <c r="C160" t="s">
        <v>26</v>
      </c>
      <c r="D160" t="s">
        <v>1386</v>
      </c>
      <c r="E160" t="s">
        <v>2099</v>
      </c>
      <c r="F160" t="s">
        <v>465</v>
      </c>
      <c r="G160" s="57">
        <v>0.34760000000000002</v>
      </c>
      <c r="H160">
        <v>13</v>
      </c>
      <c r="I160">
        <v>0</v>
      </c>
      <c r="J160" s="12">
        <v>10</v>
      </c>
      <c r="K160" s="12">
        <v>7</v>
      </c>
      <c r="L160">
        <v>0</v>
      </c>
      <c r="M160" s="12">
        <v>6.9044879171493382E-4</v>
      </c>
      <c r="N160" s="12">
        <v>0.90838232843905009</v>
      </c>
      <c r="O160" s="12">
        <v>1.8014710177280167</v>
      </c>
      <c r="P160" s="12">
        <v>0</v>
      </c>
      <c r="Q160" s="12">
        <v>5.2423933605892925E-2</v>
      </c>
      <c r="R160" s="58">
        <v>5.3263324265089938E-6</v>
      </c>
      <c r="S160" s="58">
        <v>3.6662060407794918E-4</v>
      </c>
      <c r="T160" s="58">
        <v>0</v>
      </c>
      <c r="U160" s="58">
        <v>2.1418077150322933E-3</v>
      </c>
      <c r="V160" s="58">
        <v>9.8229690687933486E-3</v>
      </c>
      <c r="W160" s="58">
        <v>0</v>
      </c>
      <c r="X160" s="58">
        <v>8.1694176624593737E-8</v>
      </c>
      <c r="Y160" s="58">
        <v>7.890876520614146E-6</v>
      </c>
      <c r="Z160" s="58">
        <v>2.7624145358366268E-7</v>
      </c>
      <c r="AA160" s="58">
        <v>0</v>
      </c>
      <c r="AB160" s="58">
        <v>5.2459485987960938E-8</v>
      </c>
      <c r="AC160" s="17">
        <v>1.1222749992697192E-3</v>
      </c>
      <c r="AD160" s="12">
        <v>153</v>
      </c>
      <c r="AE160" s="16">
        <v>6</v>
      </c>
      <c r="AF160" s="17">
        <v>0.8962636190092963</v>
      </c>
      <c r="AG160" t="str">
        <f>IF(AF160&lt;='CAV Tier 1 Analysis'!$A$5,"Tier 1", "Tier 2")</f>
        <v>Tier 2</v>
      </c>
      <c r="AH160" t="str">
        <f t="shared" si="6"/>
        <v>Washington - Tier 2</v>
      </c>
      <c r="AI160" t="str">
        <f t="shared" si="7"/>
        <v>Cusick, Town Of - Tier 2</v>
      </c>
    </row>
    <row r="161" spans="1:35" x14ac:dyDescent="0.3">
      <c r="A161" s="12">
        <v>154</v>
      </c>
      <c r="B161">
        <v>10</v>
      </c>
      <c r="C161" t="s">
        <v>26</v>
      </c>
      <c r="D161" t="s">
        <v>1387</v>
      </c>
      <c r="E161" t="s">
        <v>2100</v>
      </c>
      <c r="F161" t="s">
        <v>468</v>
      </c>
      <c r="G161" s="57">
        <v>0.30441000000000001</v>
      </c>
      <c r="H161">
        <v>3</v>
      </c>
      <c r="I161">
        <v>0</v>
      </c>
      <c r="J161" s="12">
        <v>10</v>
      </c>
      <c r="K161" s="12">
        <v>7</v>
      </c>
      <c r="L161">
        <v>0</v>
      </c>
      <c r="M161" s="12">
        <v>1</v>
      </c>
      <c r="N161" s="12">
        <v>0</v>
      </c>
      <c r="O161" s="12">
        <v>23.043409915356708</v>
      </c>
      <c r="P161" s="12">
        <v>21.210693945802735</v>
      </c>
      <c r="Q161" s="12">
        <v>0</v>
      </c>
      <c r="R161" s="58">
        <v>4.6645248962992022E-6</v>
      </c>
      <c r="S161" s="58">
        <v>8.4604754787219046E-5</v>
      </c>
      <c r="T161" s="58">
        <v>0</v>
      </c>
      <c r="U161" s="58">
        <v>2.1418077150322933E-3</v>
      </c>
      <c r="V161" s="58">
        <v>9.8229690687933486E-3</v>
      </c>
      <c r="W161" s="58">
        <v>0</v>
      </c>
      <c r="X161" s="58">
        <v>1.1832039914456521E-4</v>
      </c>
      <c r="Y161" s="58">
        <v>0</v>
      </c>
      <c r="Z161" s="58">
        <v>3.5335262060282465E-6</v>
      </c>
      <c r="AA161" s="58">
        <v>6.0767383849241283E-6</v>
      </c>
      <c r="AB161" s="58">
        <v>0</v>
      </c>
      <c r="AC161" s="17">
        <v>1.107452429749516E-3</v>
      </c>
      <c r="AD161" s="12">
        <v>154</v>
      </c>
      <c r="AE161" s="16">
        <v>6</v>
      </c>
      <c r="AF161" s="17">
        <v>0.89737107143904582</v>
      </c>
      <c r="AG161" t="str">
        <f>IF(AF161&lt;='CAV Tier 1 Analysis'!$A$5,"Tier 1", "Tier 2")</f>
        <v>Tier 2</v>
      </c>
      <c r="AH161" t="str">
        <f t="shared" si="6"/>
        <v>Washington - Tier 2</v>
      </c>
      <c r="AI161" t="str">
        <f t="shared" si="7"/>
        <v>Metaline, Town Of - Tier 2</v>
      </c>
    </row>
    <row r="162" spans="1:35" x14ac:dyDescent="0.3">
      <c r="A162" s="12">
        <v>155</v>
      </c>
      <c r="B162">
        <v>10</v>
      </c>
      <c r="C162" t="s">
        <v>26</v>
      </c>
      <c r="D162" t="s">
        <v>1391</v>
      </c>
      <c r="E162" t="s">
        <v>2106</v>
      </c>
      <c r="F162" t="s">
        <v>339</v>
      </c>
      <c r="G162" s="57">
        <v>1.5538199999999998</v>
      </c>
      <c r="H162">
        <v>18</v>
      </c>
      <c r="I162">
        <v>3</v>
      </c>
      <c r="J162" s="12">
        <v>20</v>
      </c>
      <c r="K162" s="12">
        <v>1</v>
      </c>
      <c r="L162">
        <v>0</v>
      </c>
      <c r="M162" s="12">
        <v>13.905214246180384</v>
      </c>
      <c r="N162" s="12">
        <v>18.551775357742979</v>
      </c>
      <c r="O162" s="12">
        <v>5967.3628587860476</v>
      </c>
      <c r="P162" s="12">
        <v>5521.6031316138096</v>
      </c>
      <c r="Q162" s="12">
        <v>0</v>
      </c>
      <c r="R162" s="58">
        <v>2.3809441458452827E-5</v>
      </c>
      <c r="S162" s="58">
        <v>5.0762852872331425E-4</v>
      </c>
      <c r="T162" s="58">
        <v>1.5345268542199489E-3</v>
      </c>
      <c r="U162" s="58">
        <v>4.2836154300645865E-3</v>
      </c>
      <c r="V162" s="58">
        <v>1.4032812955419068E-3</v>
      </c>
      <c r="W162" s="58">
        <v>0</v>
      </c>
      <c r="X162" s="58">
        <v>1.6452704997987576E-3</v>
      </c>
      <c r="Y162" s="58">
        <v>1.611543553887448E-4</v>
      </c>
      <c r="Z162" s="58">
        <v>9.1504829883480067E-4</v>
      </c>
      <c r="AA162" s="58">
        <v>1.5819066449183571E-3</v>
      </c>
      <c r="AB162" s="58">
        <v>0</v>
      </c>
      <c r="AC162" s="17">
        <v>1.0960219408135336E-3</v>
      </c>
      <c r="AD162" s="12">
        <v>155</v>
      </c>
      <c r="AE162" s="16">
        <v>6</v>
      </c>
      <c r="AF162" s="17">
        <v>0.89846709337985931</v>
      </c>
      <c r="AG162" t="str">
        <f>IF(AF162&lt;='CAV Tier 1 Analysis'!$A$5,"Tier 1", "Tier 2")</f>
        <v>Tier 2</v>
      </c>
      <c r="AH162" t="str">
        <f t="shared" si="6"/>
        <v>Washington - Tier 2</v>
      </c>
      <c r="AI162" t="str">
        <f t="shared" si="7"/>
        <v>Fircrest, City Of - Tier 2</v>
      </c>
    </row>
    <row r="163" spans="1:35" x14ac:dyDescent="0.3">
      <c r="A163" s="12">
        <v>156</v>
      </c>
      <c r="B163">
        <v>10</v>
      </c>
      <c r="C163" t="s">
        <v>26</v>
      </c>
      <c r="D163" t="s">
        <v>1497</v>
      </c>
      <c r="E163" t="s">
        <v>2243</v>
      </c>
      <c r="F163" t="s">
        <v>478</v>
      </c>
      <c r="G163" s="57">
        <v>0.57372999999999996</v>
      </c>
      <c r="H163">
        <v>0</v>
      </c>
      <c r="I163">
        <v>0</v>
      </c>
      <c r="J163" s="12">
        <v>10</v>
      </c>
      <c r="K163" s="12">
        <v>7</v>
      </c>
      <c r="L163">
        <v>0</v>
      </c>
      <c r="M163">
        <v>0</v>
      </c>
      <c r="N163" s="12">
        <v>0.17946784247429834</v>
      </c>
      <c r="O163" s="12">
        <v>2.9075766599239836</v>
      </c>
      <c r="P163" s="12">
        <v>0</v>
      </c>
      <c r="Q163" s="12">
        <v>6.6368351088097022E-2</v>
      </c>
      <c r="R163" s="58">
        <v>8.7913599052387929E-6</v>
      </c>
      <c r="S163" s="58">
        <v>0</v>
      </c>
      <c r="T163" s="58">
        <v>0</v>
      </c>
      <c r="U163" s="58">
        <v>2.1418077150322933E-3</v>
      </c>
      <c r="V163" s="58">
        <v>9.8229690687933486E-3</v>
      </c>
      <c r="W163" s="58">
        <v>0</v>
      </c>
      <c r="X163" s="58">
        <v>0</v>
      </c>
      <c r="Y163" s="58">
        <v>1.5589895796621492E-6</v>
      </c>
      <c r="Z163" s="58">
        <v>4.4585407982655483E-7</v>
      </c>
      <c r="AA163" s="58">
        <v>0</v>
      </c>
      <c r="AB163" s="58">
        <v>6.6413360167210507E-8</v>
      </c>
      <c r="AC163" s="17">
        <v>1.0886944909773214E-3</v>
      </c>
      <c r="AD163" s="12">
        <v>156</v>
      </c>
      <c r="AE163" s="16">
        <v>6</v>
      </c>
      <c r="AF163" s="17">
        <v>0.89955578787083668</v>
      </c>
      <c r="AG163" t="str">
        <f>IF(AF163&lt;='CAV Tier 1 Analysis'!$A$5,"Tier 1", "Tier 2")</f>
        <v>Tier 2</v>
      </c>
      <c r="AH163" t="str">
        <f t="shared" si="6"/>
        <v>Washington - Tier 2</v>
      </c>
      <c r="AI163" t="str">
        <f t="shared" si="7"/>
        <v>Ione, Town Of - Tier 2</v>
      </c>
    </row>
    <row r="164" spans="1:35" x14ac:dyDescent="0.3">
      <c r="A164" s="12">
        <v>157</v>
      </c>
      <c r="B164">
        <v>10</v>
      </c>
      <c r="C164" t="s">
        <v>26</v>
      </c>
      <c r="D164" t="s">
        <v>1388</v>
      </c>
      <c r="E164" t="s">
        <v>2101</v>
      </c>
      <c r="F164" t="s">
        <v>479</v>
      </c>
      <c r="G164" s="57">
        <v>0.20656000000000002</v>
      </c>
      <c r="H164">
        <v>0</v>
      </c>
      <c r="I164">
        <v>0</v>
      </c>
      <c r="J164" s="12">
        <v>10</v>
      </c>
      <c r="K164" s="12">
        <v>7</v>
      </c>
      <c r="L164">
        <v>0</v>
      </c>
      <c r="M164">
        <v>0</v>
      </c>
      <c r="N164" s="12">
        <v>0</v>
      </c>
      <c r="O164" s="12">
        <v>11.711650895221258</v>
      </c>
      <c r="P164" s="12">
        <v>10.468045853760501</v>
      </c>
      <c r="Q164" s="12">
        <v>0</v>
      </c>
      <c r="R164" s="58">
        <v>3.1651531243374507E-6</v>
      </c>
      <c r="S164" s="58">
        <v>0</v>
      </c>
      <c r="T164" s="58">
        <v>0</v>
      </c>
      <c r="U164" s="58">
        <v>2.1418077150322933E-3</v>
      </c>
      <c r="V164" s="58">
        <v>9.8229690687933486E-3</v>
      </c>
      <c r="W164" s="58">
        <v>0</v>
      </c>
      <c r="X164" s="58">
        <v>0</v>
      </c>
      <c r="Y164" s="58">
        <v>0</v>
      </c>
      <c r="Z164" s="58">
        <v>1.7958898229961848E-6</v>
      </c>
      <c r="AA164" s="58">
        <v>2.9990332337655574E-6</v>
      </c>
      <c r="AB164" s="58">
        <v>0</v>
      </c>
      <c r="AC164" s="17">
        <v>1.0884306236369763E-3</v>
      </c>
      <c r="AD164" s="12">
        <v>157</v>
      </c>
      <c r="AE164" s="16">
        <v>6</v>
      </c>
      <c r="AF164" s="17">
        <v>0.90064421849447363</v>
      </c>
      <c r="AG164" t="str">
        <f>IF(AF164&lt;='CAV Tier 1 Analysis'!$A$5,"Tier 1", "Tier 2")</f>
        <v>Tier 2</v>
      </c>
      <c r="AH164" t="str">
        <f t="shared" si="6"/>
        <v>Washington - Tier 2</v>
      </c>
      <c r="AI164" t="str">
        <f t="shared" si="7"/>
        <v>Metaline Falls, Town Of - Tier 2</v>
      </c>
    </row>
    <row r="165" spans="1:35" x14ac:dyDescent="0.3">
      <c r="A165" s="12">
        <v>158</v>
      </c>
      <c r="B165">
        <v>10</v>
      </c>
      <c r="C165" t="s">
        <v>26</v>
      </c>
      <c r="D165" t="s">
        <v>1349</v>
      </c>
      <c r="E165" t="s">
        <v>2047</v>
      </c>
      <c r="F165" t="s">
        <v>376</v>
      </c>
      <c r="G165" s="57">
        <v>1.0775700000000001</v>
      </c>
      <c r="H165">
        <v>102</v>
      </c>
      <c r="I165">
        <v>0</v>
      </c>
      <c r="J165" s="12">
        <v>25</v>
      </c>
      <c r="K165" s="12">
        <v>1</v>
      </c>
      <c r="L165">
        <v>1</v>
      </c>
      <c r="M165" s="12">
        <v>5.5521961450300212</v>
      </c>
      <c r="N165" s="12">
        <v>77.50566549948428</v>
      </c>
      <c r="O165" s="12">
        <v>672.57891464198644</v>
      </c>
      <c r="P165" s="12">
        <v>47.874378623790335</v>
      </c>
      <c r="Q165" s="12">
        <v>29.21485899581478</v>
      </c>
      <c r="R165" s="58">
        <v>1.6511783753835722E-5</v>
      </c>
      <c r="S165" s="58">
        <v>2.8765616627654473E-3</v>
      </c>
      <c r="T165" s="58">
        <v>0</v>
      </c>
      <c r="U165" s="58">
        <v>5.354519287580733E-3</v>
      </c>
      <c r="V165" s="58">
        <v>1.4032812955419068E-3</v>
      </c>
      <c r="W165" s="58">
        <v>7.8431372549019605E-4</v>
      </c>
      <c r="X165" s="58">
        <v>6.5693806400886844E-4</v>
      </c>
      <c r="Y165" s="58">
        <v>6.7327117333446703E-4</v>
      </c>
      <c r="Z165" s="58">
        <v>1.031347022527983E-4</v>
      </c>
      <c r="AA165" s="58">
        <v>1.3715726368073235E-5</v>
      </c>
      <c r="AB165" s="58">
        <v>2.9234671660711134E-5</v>
      </c>
      <c r="AC165" s="17">
        <v>1.0828620084324578E-3</v>
      </c>
      <c r="AD165" s="12">
        <v>158</v>
      </c>
      <c r="AE165" s="16">
        <v>6</v>
      </c>
      <c r="AF165" s="17">
        <v>0.90172708050290606</v>
      </c>
      <c r="AG165" t="str">
        <f>IF(AF165&lt;='CAV Tier 1 Analysis'!$A$5,"Tier 1", "Tier 2")</f>
        <v>Tier 2</v>
      </c>
      <c r="AH165" t="str">
        <f t="shared" si="6"/>
        <v>Washington - Tier 2</v>
      </c>
      <c r="AI165" t="str">
        <f t="shared" si="7"/>
        <v>Carnation, City Of - Tier 2</v>
      </c>
    </row>
    <row r="166" spans="1:35" x14ac:dyDescent="0.3">
      <c r="A166" s="12">
        <v>159</v>
      </c>
      <c r="B166">
        <v>10</v>
      </c>
      <c r="C166" t="s">
        <v>26</v>
      </c>
      <c r="D166" t="s">
        <v>1109</v>
      </c>
      <c r="E166" t="s">
        <v>2056</v>
      </c>
      <c r="F166" t="s">
        <v>323</v>
      </c>
      <c r="G166" s="57">
        <v>1.9359</v>
      </c>
      <c r="H166">
        <v>40</v>
      </c>
      <c r="I166">
        <v>0</v>
      </c>
      <c r="J166" s="12">
        <v>25</v>
      </c>
      <c r="K166" s="12">
        <v>1</v>
      </c>
      <c r="L166">
        <v>0</v>
      </c>
      <c r="M166" s="12">
        <v>0.94165504416550438</v>
      </c>
      <c r="N166" s="12">
        <v>116.80550204900534</v>
      </c>
      <c r="O166" s="12">
        <v>5263.0968218458511</v>
      </c>
      <c r="P166" s="12">
        <v>4140.7887478667817</v>
      </c>
      <c r="Q166" s="12">
        <v>739.82895699458641</v>
      </c>
      <c r="R166" s="58">
        <v>2.9664116641193211E-5</v>
      </c>
      <c r="S166" s="58">
        <v>1.1280633971629205E-3</v>
      </c>
      <c r="T166" s="58">
        <v>0</v>
      </c>
      <c r="U166" s="58">
        <v>5.354519287580733E-3</v>
      </c>
      <c r="V166" s="58">
        <v>1.4032812955419068E-3</v>
      </c>
      <c r="W166" s="58">
        <v>0</v>
      </c>
      <c r="X166" s="58">
        <v>1.1141700068215566E-4</v>
      </c>
      <c r="Y166" s="58">
        <v>1.0146584370271435E-3</v>
      </c>
      <c r="Z166" s="58">
        <v>8.0705462486533252E-4</v>
      </c>
      <c r="AA166" s="58">
        <v>1.1863114894929336E-3</v>
      </c>
      <c r="AB166" s="58">
        <v>7.4033068740539051E-4</v>
      </c>
      <c r="AC166" s="17">
        <v>1.0704818487636098E-3</v>
      </c>
      <c r="AD166" s="12">
        <v>159</v>
      </c>
      <c r="AE166" s="16">
        <v>6</v>
      </c>
      <c r="AF166" s="17">
        <v>0.90279756235166964</v>
      </c>
      <c r="AG166" t="str">
        <f>IF(AF166&lt;='CAV Tier 1 Analysis'!$A$5,"Tier 1", "Tier 2")</f>
        <v>Tier 2</v>
      </c>
      <c r="AH166" t="str">
        <f t="shared" si="6"/>
        <v>Washington - Tier 2</v>
      </c>
      <c r="AI166" t="str">
        <f t="shared" si="7"/>
        <v>Pacific, City Of - Tier 2</v>
      </c>
    </row>
    <row r="167" spans="1:35" x14ac:dyDescent="0.3">
      <c r="A167" s="12">
        <v>160</v>
      </c>
      <c r="B167">
        <v>10</v>
      </c>
      <c r="C167" t="s">
        <v>26</v>
      </c>
      <c r="D167" t="s">
        <v>1326</v>
      </c>
      <c r="E167" t="s">
        <v>2013</v>
      </c>
      <c r="F167" t="s">
        <v>338</v>
      </c>
      <c r="G167" s="57">
        <v>2.3117399999999999</v>
      </c>
      <c r="H167">
        <v>2</v>
      </c>
      <c r="I167">
        <v>0</v>
      </c>
      <c r="J167" s="12">
        <v>7</v>
      </c>
      <c r="K167" s="12">
        <v>4</v>
      </c>
      <c r="L167">
        <v>0</v>
      </c>
      <c r="M167">
        <v>0</v>
      </c>
      <c r="N167" s="12">
        <v>32.581990349961004</v>
      </c>
      <c r="O167" s="12">
        <v>5778.505689301448</v>
      </c>
      <c r="P167" s="12">
        <v>5750.8128895244135</v>
      </c>
      <c r="Q167" s="12">
        <v>1641.5883727160317</v>
      </c>
      <c r="R167" s="58">
        <v>3.5423175269441602E-5</v>
      </c>
      <c r="S167" s="58">
        <v>5.6403169858146031E-5</v>
      </c>
      <c r="T167" s="58">
        <v>0</v>
      </c>
      <c r="U167" s="58">
        <v>1.4992654005226052E-3</v>
      </c>
      <c r="V167" s="58">
        <v>5.6131251821676274E-3</v>
      </c>
      <c r="W167" s="58">
        <v>0</v>
      </c>
      <c r="X167" s="58">
        <v>0</v>
      </c>
      <c r="Y167" s="58">
        <v>2.8303111432075235E-4</v>
      </c>
      <c r="Z167" s="58">
        <v>8.8608853289645216E-4</v>
      </c>
      <c r="AA167" s="58">
        <v>1.6475738851158498E-3</v>
      </c>
      <c r="AB167" s="58">
        <v>1.6427016500497006E-3</v>
      </c>
      <c r="AC167" s="17">
        <v>1.0603283736545976E-3</v>
      </c>
      <c r="AD167" s="12">
        <v>160</v>
      </c>
      <c r="AE167" s="16">
        <v>6</v>
      </c>
      <c r="AF167" s="17">
        <v>0.90385789072532419</v>
      </c>
      <c r="AG167" t="str">
        <f>IF(AF167&lt;='CAV Tier 1 Analysis'!$A$5,"Tier 1", "Tier 2")</f>
        <v>Tier 2</v>
      </c>
      <c r="AH167" t="str">
        <f t="shared" si="6"/>
        <v>Washington - Tier 2</v>
      </c>
      <c r="AI167" t="str">
        <f t="shared" si="7"/>
        <v>East Wenatchee, Town Of - Tier 2</v>
      </c>
    </row>
    <row r="168" spans="1:35" x14ac:dyDescent="0.3">
      <c r="A168" s="12">
        <v>161</v>
      </c>
      <c r="B168">
        <v>10</v>
      </c>
      <c r="C168" t="s">
        <v>26</v>
      </c>
      <c r="D168" t="s">
        <v>1306</v>
      </c>
      <c r="E168" t="s">
        <v>1985</v>
      </c>
      <c r="F168" t="s">
        <v>511</v>
      </c>
      <c r="G168" s="57">
        <v>1.2120900000000001</v>
      </c>
      <c r="H168">
        <v>1</v>
      </c>
      <c r="I168">
        <v>0</v>
      </c>
      <c r="J168" s="12">
        <v>8</v>
      </c>
      <c r="K168" s="12">
        <v>7</v>
      </c>
      <c r="L168">
        <v>0</v>
      </c>
      <c r="M168">
        <v>0</v>
      </c>
      <c r="N168" s="12">
        <v>0.31009620500198026</v>
      </c>
      <c r="O168" s="12">
        <v>25.184816996739993</v>
      </c>
      <c r="P168" s="12">
        <v>0</v>
      </c>
      <c r="Q168" s="12">
        <v>3.6684797011919557</v>
      </c>
      <c r="R168" s="58">
        <v>1.857305601509576E-5</v>
      </c>
      <c r="S168" s="58">
        <v>2.8201584929073015E-5</v>
      </c>
      <c r="T168" s="58">
        <v>0</v>
      </c>
      <c r="U168" s="58">
        <v>1.7134461720258345E-3</v>
      </c>
      <c r="V168" s="58">
        <v>9.8229690687933486E-3</v>
      </c>
      <c r="W168" s="58">
        <v>0</v>
      </c>
      <c r="X168" s="58">
        <v>0</v>
      </c>
      <c r="Y168" s="58">
        <v>2.6937235419214337E-6</v>
      </c>
      <c r="Z168" s="58">
        <v>3.8618941892232883E-6</v>
      </c>
      <c r="AA168" s="58">
        <v>0</v>
      </c>
      <c r="AB168" s="58">
        <v>3.6709675570809472E-6</v>
      </c>
      <c r="AC168" s="17">
        <v>1.0539469515501434E-3</v>
      </c>
      <c r="AD168" s="12">
        <v>161</v>
      </c>
      <c r="AE168" s="16">
        <v>6</v>
      </c>
      <c r="AF168" s="17">
        <v>0.90491183767687433</v>
      </c>
      <c r="AG168" t="str">
        <f>IF(AF168&lt;='CAV Tier 1 Analysis'!$A$5,"Tier 1", "Tier 2")</f>
        <v>Tier 2</v>
      </c>
      <c r="AH168" t="str">
        <f t="shared" si="6"/>
        <v>Washington - Tier 2</v>
      </c>
      <c r="AI168" t="str">
        <f t="shared" si="7"/>
        <v>Asotin, City Of - Tier 2</v>
      </c>
    </row>
    <row r="169" spans="1:35" x14ac:dyDescent="0.3">
      <c r="A169" s="12">
        <v>162</v>
      </c>
      <c r="B169">
        <v>10</v>
      </c>
      <c r="C169" t="s">
        <v>26</v>
      </c>
      <c r="D169" t="s">
        <v>1400</v>
      </c>
      <c r="E169" t="s">
        <v>2117</v>
      </c>
      <c r="F169" t="s">
        <v>391</v>
      </c>
      <c r="G169" s="57">
        <v>1.2004600000000001</v>
      </c>
      <c r="H169">
        <v>26</v>
      </c>
      <c r="I169">
        <v>0</v>
      </c>
      <c r="J169" s="12">
        <v>17</v>
      </c>
      <c r="K169" s="12">
        <v>1</v>
      </c>
      <c r="L169">
        <v>1</v>
      </c>
      <c r="M169" s="12">
        <v>38.398730486646798</v>
      </c>
      <c r="N169" s="12">
        <v>30.567487463108705</v>
      </c>
      <c r="O169" s="12">
        <v>402.12430649000777</v>
      </c>
      <c r="P169" s="12">
        <v>358.20018169534467</v>
      </c>
      <c r="Q169" s="12">
        <v>4.3564046057911696</v>
      </c>
      <c r="R169" s="58">
        <v>1.8394847597028155E-5</v>
      </c>
      <c r="S169" s="58">
        <v>7.3324120815589837E-4</v>
      </c>
      <c r="T169" s="58">
        <v>0</v>
      </c>
      <c r="U169" s="58">
        <v>3.6410731155548984E-3</v>
      </c>
      <c r="V169" s="58">
        <v>1.4032812955419068E-3</v>
      </c>
      <c r="W169" s="58">
        <v>7.8431372549019605E-4</v>
      </c>
      <c r="X169" s="58">
        <v>4.5433531178246337E-3</v>
      </c>
      <c r="Y169" s="58">
        <v>2.6553166168621244E-4</v>
      </c>
      <c r="Z169" s="58">
        <v>6.1662608975091064E-5</v>
      </c>
      <c r="AA169" s="58">
        <v>1.0262223382020138E-4</v>
      </c>
      <c r="AB169" s="58">
        <v>4.359358992277164E-6</v>
      </c>
      <c r="AC169" s="17">
        <v>1.0507121066943949E-3</v>
      </c>
      <c r="AD169" s="12">
        <v>162</v>
      </c>
      <c r="AE169" s="16">
        <v>6</v>
      </c>
      <c r="AF169" s="17">
        <v>0.90596254978356872</v>
      </c>
      <c r="AG169" t="str">
        <f>IF(AF169&lt;='CAV Tier 1 Analysis'!$A$5,"Tier 1", "Tier 2")</f>
        <v>Tier 2</v>
      </c>
      <c r="AH169" t="str">
        <f t="shared" si="6"/>
        <v>Washington - Tier 2</v>
      </c>
      <c r="AI169" t="str">
        <f t="shared" si="7"/>
        <v>Concrete, Town Of - Tier 2</v>
      </c>
    </row>
    <row r="170" spans="1:35" x14ac:dyDescent="0.3">
      <c r="A170" s="12">
        <v>163</v>
      </c>
      <c r="B170">
        <v>10</v>
      </c>
      <c r="C170" t="s">
        <v>26</v>
      </c>
      <c r="D170" t="s">
        <v>1505</v>
      </c>
      <c r="E170" t="s">
        <v>2252</v>
      </c>
      <c r="F170" t="s">
        <v>390</v>
      </c>
      <c r="G170" s="57">
        <v>8.1644600000000001</v>
      </c>
      <c r="H170">
        <v>9</v>
      </c>
      <c r="I170">
        <v>4</v>
      </c>
      <c r="J170" s="12">
        <v>19</v>
      </c>
      <c r="K170" s="12">
        <v>2</v>
      </c>
      <c r="L170">
        <v>0</v>
      </c>
      <c r="M170" s="12">
        <v>9.2939055369246706</v>
      </c>
      <c r="N170" s="12">
        <v>70.152455257691329</v>
      </c>
      <c r="O170" s="12">
        <v>864.28854490157028</v>
      </c>
      <c r="P170" s="12">
        <v>602.69322705774425</v>
      </c>
      <c r="Q170" s="12">
        <v>208.5784420146465</v>
      </c>
      <c r="R170" s="58">
        <v>1.251053741166157E-4</v>
      </c>
      <c r="S170" s="58">
        <v>2.5381426436165712E-4</v>
      </c>
      <c r="T170" s="58">
        <v>2.0460358056265983E-3</v>
      </c>
      <c r="U170" s="58">
        <v>4.0694346585613567E-3</v>
      </c>
      <c r="V170" s="58">
        <v>2.8065625910838137E-3</v>
      </c>
      <c r="W170" s="58">
        <v>0</v>
      </c>
      <c r="X170" s="58">
        <v>1.0996586127408118E-3</v>
      </c>
      <c r="Y170" s="58">
        <v>6.0939578493076501E-4</v>
      </c>
      <c r="Z170" s="58">
        <v>1.3253187068223206E-4</v>
      </c>
      <c r="AA170" s="58">
        <v>1.7266804549411367E-4</v>
      </c>
      <c r="AB170" s="58">
        <v>2.0871989382780884E-4</v>
      </c>
      <c r="AC170" s="17">
        <v>1.047629718311434E-3</v>
      </c>
      <c r="AD170" s="12">
        <v>163</v>
      </c>
      <c r="AE170" s="16">
        <v>6</v>
      </c>
      <c r="AF170" s="17">
        <v>0.90701017950188012</v>
      </c>
      <c r="AG170" t="str">
        <f>IF(AF170&lt;='CAV Tier 1 Analysis'!$A$5,"Tier 1", "Tier 2")</f>
        <v>Tier 2</v>
      </c>
      <c r="AH170" t="str">
        <f t="shared" si="6"/>
        <v>Washington - Tier 2</v>
      </c>
      <c r="AI170" t="str">
        <f t="shared" si="7"/>
        <v>Skokomish Indian Tribe - Tier 2</v>
      </c>
    </row>
    <row r="171" spans="1:35" x14ac:dyDescent="0.3">
      <c r="A171" s="12">
        <v>164</v>
      </c>
      <c r="B171">
        <v>10</v>
      </c>
      <c r="C171" t="s">
        <v>26</v>
      </c>
      <c r="D171" t="s">
        <v>1312</v>
      </c>
      <c r="E171" t="s">
        <v>1991</v>
      </c>
      <c r="F171" t="s">
        <v>388</v>
      </c>
      <c r="G171" s="57">
        <v>0.90486</v>
      </c>
      <c r="H171">
        <v>50</v>
      </c>
      <c r="I171">
        <v>0</v>
      </c>
      <c r="J171" s="12">
        <v>18</v>
      </c>
      <c r="K171" s="12">
        <v>3</v>
      </c>
      <c r="L171">
        <v>0</v>
      </c>
      <c r="M171" s="12">
        <v>5.238710960811618</v>
      </c>
      <c r="N171" s="12">
        <v>82.467256239064142</v>
      </c>
      <c r="O171" s="12">
        <v>1528.3636816647222</v>
      </c>
      <c r="P171" s="12">
        <v>1514.7423769265581</v>
      </c>
      <c r="Q171" s="12">
        <v>0</v>
      </c>
      <c r="R171" s="58">
        <v>1.3865319791285753E-5</v>
      </c>
      <c r="S171" s="58">
        <v>1.4100792464536507E-3</v>
      </c>
      <c r="T171" s="58">
        <v>0</v>
      </c>
      <c r="U171" s="58">
        <v>3.8552538870581274E-3</v>
      </c>
      <c r="V171" s="58">
        <v>4.2098438866257203E-3</v>
      </c>
      <c r="W171" s="58">
        <v>0</v>
      </c>
      <c r="X171" s="58">
        <v>6.1984637188623943E-4</v>
      </c>
      <c r="Y171" s="58">
        <v>7.1637119702066556E-4</v>
      </c>
      <c r="Z171" s="58">
        <v>2.3436258528322543E-4</v>
      </c>
      <c r="AA171" s="58">
        <v>4.3396473348116427E-4</v>
      </c>
      <c r="AB171" s="58">
        <v>0</v>
      </c>
      <c r="AC171" s="17">
        <v>1.0448715661454616E-3</v>
      </c>
      <c r="AD171" s="12">
        <v>164</v>
      </c>
      <c r="AE171" s="16">
        <v>6</v>
      </c>
      <c r="AF171" s="17">
        <v>0.90805505106802553</v>
      </c>
      <c r="AG171" t="str">
        <f>IF(AF171&lt;='CAV Tier 1 Analysis'!$A$5,"Tier 1", "Tier 2")</f>
        <v>Tier 2</v>
      </c>
      <c r="AH171" t="str">
        <f t="shared" si="6"/>
        <v>Washington - Tier 2</v>
      </c>
      <c r="AI171" t="str">
        <f t="shared" si="7"/>
        <v>Cashmere, City Of - Tier 2</v>
      </c>
    </row>
    <row r="172" spans="1:35" x14ac:dyDescent="0.3">
      <c r="A172" s="12">
        <v>165</v>
      </c>
      <c r="B172">
        <v>10</v>
      </c>
      <c r="C172" t="s">
        <v>26</v>
      </c>
      <c r="D172" t="s">
        <v>878</v>
      </c>
      <c r="E172" t="s">
        <v>2254</v>
      </c>
      <c r="F172" t="s">
        <v>300</v>
      </c>
      <c r="G172" s="57">
        <v>8.427699999999998</v>
      </c>
      <c r="H172">
        <v>25</v>
      </c>
      <c r="I172">
        <v>0</v>
      </c>
      <c r="J172" s="12">
        <v>20</v>
      </c>
      <c r="K172" s="12">
        <v>1</v>
      </c>
      <c r="L172">
        <v>0</v>
      </c>
      <c r="M172" s="12">
        <v>0.9967606820366175</v>
      </c>
      <c r="N172" s="12">
        <v>11.910947585226701</v>
      </c>
      <c r="O172" s="12">
        <v>8970.2406267622264</v>
      </c>
      <c r="P172" s="12">
        <v>6552.4562075746489</v>
      </c>
      <c r="Q172" s="12">
        <v>1454.0717487995407</v>
      </c>
      <c r="R172" s="58">
        <v>1.2913904427758871E-4</v>
      </c>
      <c r="S172" s="58">
        <v>7.0503962322682537E-4</v>
      </c>
      <c r="T172" s="58">
        <v>0</v>
      </c>
      <c r="U172" s="58">
        <v>4.2836154300645865E-3</v>
      </c>
      <c r="V172" s="58">
        <v>1.4032812955419068E-3</v>
      </c>
      <c r="W172" s="58">
        <v>0</v>
      </c>
      <c r="X172" s="58">
        <v>1.1793712175018164E-4</v>
      </c>
      <c r="Y172" s="58">
        <v>1.0346724467883289E-4</v>
      </c>
      <c r="Z172" s="58">
        <v>1.3755160562378475E-3</v>
      </c>
      <c r="AA172" s="58">
        <v>1.8772399551775403E-3</v>
      </c>
      <c r="AB172" s="58">
        <v>1.4550578578305085E-3</v>
      </c>
      <c r="AC172" s="17">
        <v>1.0409357844350744E-3</v>
      </c>
      <c r="AD172" s="12">
        <v>165</v>
      </c>
      <c r="AE172" s="16">
        <v>6</v>
      </c>
      <c r="AF172" s="17">
        <v>0.90909598685246062</v>
      </c>
      <c r="AG172" t="str">
        <f>IF(AF172&lt;='CAV Tier 1 Analysis'!$A$5,"Tier 1", "Tier 2")</f>
        <v>Tier 2</v>
      </c>
      <c r="AH172" t="str">
        <f t="shared" si="6"/>
        <v>Washington - Tier 2</v>
      </c>
      <c r="AI172" t="str">
        <f t="shared" si="7"/>
        <v>Edgewood, City Of - Tier 2</v>
      </c>
    </row>
    <row r="173" spans="1:35" x14ac:dyDescent="0.3">
      <c r="A173" s="12">
        <v>166</v>
      </c>
      <c r="B173">
        <v>10</v>
      </c>
      <c r="C173" t="s">
        <v>26</v>
      </c>
      <c r="D173" t="s">
        <v>1500</v>
      </c>
      <c r="E173" t="s">
        <v>2247</v>
      </c>
      <c r="F173" t="s">
        <v>306</v>
      </c>
      <c r="G173" s="57">
        <v>3.8024499999999999</v>
      </c>
      <c r="H173">
        <v>12</v>
      </c>
      <c r="I173">
        <v>0</v>
      </c>
      <c r="J173" s="12">
        <v>25</v>
      </c>
      <c r="K173" s="12">
        <v>1</v>
      </c>
      <c r="L173">
        <v>0</v>
      </c>
      <c r="M173" s="12">
        <v>2.9999999999999996</v>
      </c>
      <c r="N173" s="12">
        <v>0</v>
      </c>
      <c r="O173" s="12">
        <v>8611.432662174806</v>
      </c>
      <c r="P173" s="12">
        <v>6407.0326984678832</v>
      </c>
      <c r="Q173" s="12">
        <v>695.75782834975689</v>
      </c>
      <c r="R173" s="58">
        <v>5.8265571735267899E-5</v>
      </c>
      <c r="S173" s="58">
        <v>3.3841901914887618E-4</v>
      </c>
      <c r="T173" s="58">
        <v>0</v>
      </c>
      <c r="U173" s="58">
        <v>5.354519287580733E-3</v>
      </c>
      <c r="V173" s="58">
        <v>1.4032812955419068E-3</v>
      </c>
      <c r="W173" s="58">
        <v>0</v>
      </c>
      <c r="X173" s="58">
        <v>3.5496119743369558E-4</v>
      </c>
      <c r="Y173" s="58">
        <v>0</v>
      </c>
      <c r="Z173" s="58">
        <v>1.3204956686103909E-3</v>
      </c>
      <c r="AA173" s="58">
        <v>1.8355769797879814E-3</v>
      </c>
      <c r="AB173" s="58">
        <v>6.9622967100708695E-4</v>
      </c>
      <c r="AC173" s="17">
        <v>1.0328862446223582E-3</v>
      </c>
      <c r="AD173" s="12">
        <v>166</v>
      </c>
      <c r="AE173" s="16">
        <v>6</v>
      </c>
      <c r="AF173" s="17">
        <v>0.91012887309708301</v>
      </c>
      <c r="AG173" t="str">
        <f>IF(AF173&lt;='CAV Tier 1 Analysis'!$A$5,"Tier 1", "Tier 2")</f>
        <v>Tier 2</v>
      </c>
      <c r="AH173" t="str">
        <f t="shared" si="6"/>
        <v>Washington - Tier 2</v>
      </c>
      <c r="AI173" t="str">
        <f t="shared" si="7"/>
        <v>Enumclaw, City Of - Tier 2</v>
      </c>
    </row>
    <row r="174" spans="1:35" x14ac:dyDescent="0.3">
      <c r="A174" s="12">
        <v>167</v>
      </c>
      <c r="B174">
        <v>10</v>
      </c>
      <c r="C174" t="s">
        <v>26</v>
      </c>
      <c r="D174" t="s">
        <v>1090</v>
      </c>
      <c r="E174" t="s">
        <v>2120</v>
      </c>
      <c r="F174" t="s">
        <v>441</v>
      </c>
      <c r="G174" s="57">
        <v>0.74860000000000004</v>
      </c>
      <c r="H174">
        <v>2</v>
      </c>
      <c r="I174">
        <v>11</v>
      </c>
      <c r="J174" s="12">
        <v>17</v>
      </c>
      <c r="K174" s="12">
        <v>1</v>
      </c>
      <c r="L174">
        <v>0</v>
      </c>
      <c r="M174" s="12">
        <v>3.4355329949238587</v>
      </c>
      <c r="N174" s="12">
        <v>4.6263877031392795</v>
      </c>
      <c r="O174" s="12">
        <v>19.032513567691783</v>
      </c>
      <c r="P174" s="12">
        <v>0</v>
      </c>
      <c r="Q174" s="12">
        <v>0.33785527043239938</v>
      </c>
      <c r="R174" s="58">
        <v>1.1470921905882143E-5</v>
      </c>
      <c r="S174" s="58">
        <v>5.6403169858146031E-5</v>
      </c>
      <c r="T174" s="58">
        <v>5.6265984654731462E-3</v>
      </c>
      <c r="U174" s="58">
        <v>3.6410731155548984E-3</v>
      </c>
      <c r="V174" s="58">
        <v>1.4032812955419068E-3</v>
      </c>
      <c r="W174" s="58">
        <v>0</v>
      </c>
      <c r="X174" s="58">
        <v>4.0649363523371449E-4</v>
      </c>
      <c r="Y174" s="58">
        <v>4.0188203754130181E-5</v>
      </c>
      <c r="Z174" s="58">
        <v>2.9184867042272561E-6</v>
      </c>
      <c r="AA174" s="58">
        <v>0</v>
      </c>
      <c r="AB174" s="58">
        <v>3.3808439401836306E-7</v>
      </c>
      <c r="AC174" s="17">
        <v>1.017160488947279E-3</v>
      </c>
      <c r="AD174" s="12">
        <v>167</v>
      </c>
      <c r="AE174" s="16">
        <v>6</v>
      </c>
      <c r="AF174" s="17">
        <v>0.9111460335860303</v>
      </c>
      <c r="AG174" t="str">
        <f>IF(AF174&lt;='CAV Tier 1 Analysis'!$A$5,"Tier 1", "Tier 2")</f>
        <v>Tier 2</v>
      </c>
      <c r="AH174" t="str">
        <f t="shared" si="6"/>
        <v>Washington - Tier 2</v>
      </c>
      <c r="AI174" t="str">
        <f t="shared" si="7"/>
        <v>Lyman, Town Of - Tier 2</v>
      </c>
    </row>
    <row r="175" spans="1:35" x14ac:dyDescent="0.3">
      <c r="A175" s="12">
        <v>168</v>
      </c>
      <c r="B175">
        <v>10</v>
      </c>
      <c r="C175" t="s">
        <v>26</v>
      </c>
      <c r="D175" t="s">
        <v>1426</v>
      </c>
      <c r="E175" t="s">
        <v>2153</v>
      </c>
      <c r="F175" t="s">
        <v>358</v>
      </c>
      <c r="G175" s="57">
        <v>2.4059799999999996</v>
      </c>
      <c r="H175">
        <v>16</v>
      </c>
      <c r="I175">
        <v>0</v>
      </c>
      <c r="J175" s="12">
        <v>6</v>
      </c>
      <c r="K175" s="12">
        <v>4</v>
      </c>
      <c r="L175">
        <v>0</v>
      </c>
      <c r="M175" s="12">
        <v>0.99687029817371753</v>
      </c>
      <c r="N175" s="12">
        <v>8.9913783871017667</v>
      </c>
      <c r="O175" s="12">
        <v>6947.1494956103606</v>
      </c>
      <c r="P175" s="12">
        <v>6859.2822653079638</v>
      </c>
      <c r="Q175" s="12">
        <v>467.50858168280229</v>
      </c>
      <c r="R175" s="58">
        <v>3.6867230412923202E-5</v>
      </c>
      <c r="S175" s="58">
        <v>4.5122535886516824E-4</v>
      </c>
      <c r="T175" s="58">
        <v>0</v>
      </c>
      <c r="U175" s="58">
        <v>1.2850846290193758E-3</v>
      </c>
      <c r="V175" s="58">
        <v>5.6131251821676274E-3</v>
      </c>
      <c r="W175" s="58">
        <v>0</v>
      </c>
      <c r="X175" s="58">
        <v>1.17950091575276E-4</v>
      </c>
      <c r="Y175" s="58">
        <v>7.8105720885893878E-5</v>
      </c>
      <c r="Z175" s="58">
        <v>1.0652908961870163E-3</v>
      </c>
      <c r="AA175" s="58">
        <v>1.9651438062861901E-3</v>
      </c>
      <c r="AB175" s="58">
        <v>4.6782563236123884E-4</v>
      </c>
      <c r="AC175" s="17">
        <v>1.0073289588873374E-3</v>
      </c>
      <c r="AD175" s="12">
        <v>168</v>
      </c>
      <c r="AE175" s="16">
        <v>6</v>
      </c>
      <c r="AF175" s="17">
        <v>0.91215336254491763</v>
      </c>
      <c r="AG175" t="str">
        <f>IF(AF175&lt;='CAV Tier 1 Analysis'!$A$5,"Tier 1", "Tier 2")</f>
        <v>Tier 2</v>
      </c>
      <c r="AH175" t="str">
        <f t="shared" si="6"/>
        <v>Washington - Tier 2</v>
      </c>
      <c r="AI175" t="str">
        <f t="shared" si="7"/>
        <v>College Place, City Of - Tier 2</v>
      </c>
    </row>
    <row r="176" spans="1:35" x14ac:dyDescent="0.3">
      <c r="A176" s="12">
        <v>169</v>
      </c>
      <c r="B176">
        <v>10</v>
      </c>
      <c r="C176" t="s">
        <v>26</v>
      </c>
      <c r="D176" t="s">
        <v>1362</v>
      </c>
      <c r="E176" t="s">
        <v>2064</v>
      </c>
      <c r="F176" t="s">
        <v>348</v>
      </c>
      <c r="G176" s="57">
        <v>4.1157600000000008</v>
      </c>
      <c r="H176">
        <v>20</v>
      </c>
      <c r="I176">
        <v>0</v>
      </c>
      <c r="J176" s="12">
        <v>14</v>
      </c>
      <c r="K176" s="12">
        <v>2</v>
      </c>
      <c r="L176">
        <v>0</v>
      </c>
      <c r="M176" s="12">
        <v>1.9194753824324069</v>
      </c>
      <c r="N176" s="12">
        <v>150.27945864884302</v>
      </c>
      <c r="O176" s="12">
        <v>7958.1632953406979</v>
      </c>
      <c r="P176" s="12">
        <v>6458.7535958577546</v>
      </c>
      <c r="Q176" s="12">
        <v>0</v>
      </c>
      <c r="R176" s="58">
        <v>6.3066472807044474E-5</v>
      </c>
      <c r="S176" s="58">
        <v>5.6403169858146025E-4</v>
      </c>
      <c r="T176" s="58">
        <v>0</v>
      </c>
      <c r="U176" s="58">
        <v>2.9985308010452103E-3</v>
      </c>
      <c r="V176" s="58">
        <v>2.8065625910838137E-3</v>
      </c>
      <c r="W176" s="58">
        <v>0</v>
      </c>
      <c r="X176" s="58">
        <v>2.2711309339756936E-4</v>
      </c>
      <c r="Y176" s="58">
        <v>1.3054378257451166E-3</v>
      </c>
      <c r="Z176" s="58">
        <v>1.220321934090073E-3</v>
      </c>
      <c r="AA176" s="58">
        <v>1.8503947110359469E-3</v>
      </c>
      <c r="AB176" s="58">
        <v>0</v>
      </c>
      <c r="AC176" s="17">
        <v>1.0032235570714759E-3</v>
      </c>
      <c r="AD176" s="12">
        <v>169</v>
      </c>
      <c r="AE176" s="16">
        <v>6</v>
      </c>
      <c r="AF176" s="17">
        <v>0.91315658610198913</v>
      </c>
      <c r="AG176" t="str">
        <f>IF(AF176&lt;='CAV Tier 1 Analysis'!$A$5,"Tier 1", "Tier 2")</f>
        <v>Tier 2</v>
      </c>
      <c r="AH176" t="str">
        <f t="shared" si="6"/>
        <v>Washington - Tier 2</v>
      </c>
      <c r="AI176" t="str">
        <f t="shared" si="7"/>
        <v>Port Orchard, City Of - Tier 2</v>
      </c>
    </row>
    <row r="177" spans="1:35" x14ac:dyDescent="0.3">
      <c r="A177" s="12">
        <v>170</v>
      </c>
      <c r="B177">
        <v>10</v>
      </c>
      <c r="C177" t="s">
        <v>26</v>
      </c>
      <c r="D177" t="s">
        <v>1307</v>
      </c>
      <c r="E177" t="s">
        <v>1986</v>
      </c>
      <c r="F177" t="s">
        <v>405</v>
      </c>
      <c r="G177" s="57">
        <v>1.7507400000000002</v>
      </c>
      <c r="H177">
        <v>43</v>
      </c>
      <c r="I177">
        <v>0</v>
      </c>
      <c r="J177" s="12">
        <v>14</v>
      </c>
      <c r="K177" s="12">
        <v>2</v>
      </c>
      <c r="L177">
        <v>1</v>
      </c>
      <c r="M177" s="12">
        <v>12.699972583022035</v>
      </c>
      <c r="N177" s="12">
        <v>103.18840128240016</v>
      </c>
      <c r="O177" s="12">
        <v>1575.1087126016653</v>
      </c>
      <c r="P177" s="12">
        <v>1466.2254359153931</v>
      </c>
      <c r="Q177" s="12">
        <v>0</v>
      </c>
      <c r="R177" s="58">
        <v>2.6826879264632786E-5</v>
      </c>
      <c r="S177" s="58">
        <v>1.2126681519501396E-3</v>
      </c>
      <c r="T177" s="58">
        <v>0</v>
      </c>
      <c r="U177" s="58">
        <v>2.9985308010452103E-3</v>
      </c>
      <c r="V177" s="58">
        <v>2.8065625910838137E-3</v>
      </c>
      <c r="W177" s="58">
        <v>7.8431372549019605E-4</v>
      </c>
      <c r="X177" s="58">
        <v>1.5026658251482022E-3</v>
      </c>
      <c r="Y177" s="58">
        <v>8.9637029187720032E-4</v>
      </c>
      <c r="Z177" s="58">
        <v>2.4153056920678582E-4</v>
      </c>
      <c r="AA177" s="58">
        <v>4.2006491678893448E-4</v>
      </c>
      <c r="AB177" s="58">
        <v>0</v>
      </c>
      <c r="AC177" s="17">
        <v>9.8995761380501037E-4</v>
      </c>
      <c r="AD177" s="12">
        <v>170</v>
      </c>
      <c r="AE177" s="16">
        <v>6</v>
      </c>
      <c r="AF177" s="17">
        <v>0.91414654371579418</v>
      </c>
      <c r="AG177" t="str">
        <f>IF(AF177&lt;='CAV Tier 1 Analysis'!$A$5,"Tier 1", "Tier 2")</f>
        <v>Tier 2</v>
      </c>
      <c r="AH177" t="str">
        <f t="shared" si="6"/>
        <v>Washington - Tier 2</v>
      </c>
      <c r="AI177" t="str">
        <f t="shared" si="7"/>
        <v>Benton City, Town Of - Tier 2</v>
      </c>
    </row>
    <row r="178" spans="1:35" x14ac:dyDescent="0.3">
      <c r="A178" s="12">
        <v>171</v>
      </c>
      <c r="B178">
        <v>10</v>
      </c>
      <c r="C178" t="s">
        <v>26</v>
      </c>
      <c r="D178" t="s">
        <v>1447</v>
      </c>
      <c r="E178" t="s">
        <v>2183</v>
      </c>
      <c r="F178" t="s">
        <v>357</v>
      </c>
      <c r="G178" s="57">
        <v>1.8825899999999998</v>
      </c>
      <c r="H178">
        <v>38</v>
      </c>
      <c r="I178">
        <v>0</v>
      </c>
      <c r="J178" s="12">
        <v>19</v>
      </c>
      <c r="K178" s="12">
        <v>2</v>
      </c>
      <c r="L178">
        <v>0</v>
      </c>
      <c r="M178" s="12">
        <v>6.0000000000000018</v>
      </c>
      <c r="N178" s="12">
        <v>0</v>
      </c>
      <c r="O178" s="12">
        <v>5042.4976750849391</v>
      </c>
      <c r="P178" s="12">
        <v>4967.1613618626488</v>
      </c>
      <c r="Q178" s="12">
        <v>0</v>
      </c>
      <c r="R178" s="58">
        <v>2.8847238673249611E-5</v>
      </c>
      <c r="S178" s="58">
        <v>1.0716602273047745E-3</v>
      </c>
      <c r="T178" s="58">
        <v>0</v>
      </c>
      <c r="U178" s="58">
        <v>4.0694346585613567E-3</v>
      </c>
      <c r="V178" s="58">
        <v>2.8065625910838137E-3</v>
      </c>
      <c r="W178" s="58">
        <v>0</v>
      </c>
      <c r="X178" s="58">
        <v>7.0992239486739148E-4</v>
      </c>
      <c r="Y178" s="58">
        <v>0</v>
      </c>
      <c r="Z178" s="58">
        <v>7.7322747562959032E-4</v>
      </c>
      <c r="AA178" s="58">
        <v>1.4230623566050624E-3</v>
      </c>
      <c r="AB178" s="58">
        <v>0</v>
      </c>
      <c r="AC178" s="17">
        <v>9.8933790388411281E-4</v>
      </c>
      <c r="AD178" s="12">
        <v>171</v>
      </c>
      <c r="AE178" s="16">
        <v>6</v>
      </c>
      <c r="AF178" s="17">
        <v>0.91513588161967829</v>
      </c>
      <c r="AG178" t="str">
        <f>IF(AF178&lt;='CAV Tier 1 Analysis'!$A$5,"Tier 1", "Tier 2")</f>
        <v>Tier 2</v>
      </c>
      <c r="AH178" t="str">
        <f t="shared" si="6"/>
        <v>Washington - Tier 2</v>
      </c>
      <c r="AI178" t="str">
        <f t="shared" si="7"/>
        <v>Toppenish, City Of - Tier 2</v>
      </c>
    </row>
    <row r="179" spans="1:35" x14ac:dyDescent="0.3">
      <c r="A179" s="12">
        <v>172</v>
      </c>
      <c r="B179">
        <v>10</v>
      </c>
      <c r="C179" t="s">
        <v>26</v>
      </c>
      <c r="D179" t="s">
        <v>1384</v>
      </c>
      <c r="E179" t="s">
        <v>2094</v>
      </c>
      <c r="F179" t="s">
        <v>427</v>
      </c>
      <c r="G179" s="57">
        <v>2.08928</v>
      </c>
      <c r="H179">
        <v>78</v>
      </c>
      <c r="I179">
        <v>0</v>
      </c>
      <c r="J179" s="12">
        <v>16</v>
      </c>
      <c r="K179" s="12">
        <v>3</v>
      </c>
      <c r="L179">
        <v>0</v>
      </c>
      <c r="M179" s="12">
        <v>6.6510520370654005</v>
      </c>
      <c r="N179" s="12">
        <v>9.6211112257778524</v>
      </c>
      <c r="O179" s="12">
        <v>272.03598646194501</v>
      </c>
      <c r="P179" s="12">
        <v>233.56548284899122</v>
      </c>
      <c r="Q179" s="12">
        <v>0</v>
      </c>
      <c r="R179" s="58">
        <v>3.201438380913898E-5</v>
      </c>
      <c r="S179" s="58">
        <v>2.1997236244676952E-3</v>
      </c>
      <c r="T179" s="58">
        <v>0</v>
      </c>
      <c r="U179" s="58">
        <v>3.4268923440516691E-3</v>
      </c>
      <c r="V179" s="58">
        <v>4.2098438866257203E-3</v>
      </c>
      <c r="W179" s="58">
        <v>0</v>
      </c>
      <c r="X179" s="58">
        <v>7.8695513175685173E-4</v>
      </c>
      <c r="Y179" s="58">
        <v>8.3576043144922978E-5</v>
      </c>
      <c r="Z179" s="58">
        <v>4.1714585240504239E-5</v>
      </c>
      <c r="AA179" s="58">
        <v>6.6915129634533419E-5</v>
      </c>
      <c r="AB179" s="58">
        <v>0</v>
      </c>
      <c r="AC179" s="17">
        <v>9.8614864806645755E-4</v>
      </c>
      <c r="AD179" s="12">
        <v>172</v>
      </c>
      <c r="AE179" s="16">
        <v>6</v>
      </c>
      <c r="AF179" s="17">
        <v>0.91612203026774475</v>
      </c>
      <c r="AG179" t="str">
        <f>IF(AF179&lt;='CAV Tier 1 Analysis'!$A$5,"Tier 1", "Tier 2")</f>
        <v>Tier 2</v>
      </c>
      <c r="AH179" t="str">
        <f t="shared" si="6"/>
        <v>Washington - Tier 2</v>
      </c>
      <c r="AI179" t="str">
        <f t="shared" si="7"/>
        <v>Ilwaco, Town Of - Tier 2</v>
      </c>
    </row>
    <row r="180" spans="1:35" x14ac:dyDescent="0.3">
      <c r="A180" s="12">
        <v>173</v>
      </c>
      <c r="B180">
        <v>10</v>
      </c>
      <c r="C180" t="s">
        <v>26</v>
      </c>
      <c r="D180" t="s">
        <v>1110</v>
      </c>
      <c r="E180" t="s">
        <v>2176</v>
      </c>
      <c r="F180" t="s">
        <v>327</v>
      </c>
      <c r="G180" s="57">
        <v>5.3788199999999993</v>
      </c>
      <c r="H180">
        <v>0</v>
      </c>
      <c r="I180">
        <v>0</v>
      </c>
      <c r="J180" s="12">
        <v>19</v>
      </c>
      <c r="K180" s="12">
        <v>2</v>
      </c>
      <c r="L180">
        <v>0</v>
      </c>
      <c r="M180">
        <v>0</v>
      </c>
      <c r="N180" s="12">
        <v>0</v>
      </c>
      <c r="O180" s="12">
        <v>5680.8625974714751</v>
      </c>
      <c r="P180" s="12">
        <v>5465.6163312710178</v>
      </c>
      <c r="Q180" s="12">
        <v>1356.1898929980443</v>
      </c>
      <c r="R180" s="58">
        <v>8.2420550582149317E-5</v>
      </c>
      <c r="S180" s="58">
        <v>0</v>
      </c>
      <c r="T180" s="58">
        <v>0</v>
      </c>
      <c r="U180" s="58">
        <v>4.0694346585613567E-3</v>
      </c>
      <c r="V180" s="58">
        <v>2.8065625910838137E-3</v>
      </c>
      <c r="W180" s="58">
        <v>0</v>
      </c>
      <c r="X180" s="58">
        <v>0</v>
      </c>
      <c r="Y180" s="58">
        <v>0</v>
      </c>
      <c r="Z180" s="58">
        <v>8.7111573047327865E-4</v>
      </c>
      <c r="AA180" s="58">
        <v>1.5658667577010202E-3</v>
      </c>
      <c r="AB180" s="58">
        <v>1.3571096214105498E-3</v>
      </c>
      <c r="AC180" s="17">
        <v>9.7750090089201535E-4</v>
      </c>
      <c r="AD180" s="12">
        <v>173</v>
      </c>
      <c r="AE180" s="16">
        <v>6</v>
      </c>
      <c r="AF180" s="17">
        <v>0.91709953116863674</v>
      </c>
      <c r="AG180" t="str">
        <f>IF(AF180&lt;='CAV Tier 1 Analysis'!$A$5,"Tier 1", "Tier 2")</f>
        <v>Tier 2</v>
      </c>
      <c r="AH180" t="str">
        <f t="shared" si="6"/>
        <v>Washington - Tier 2</v>
      </c>
      <c r="AI180" t="str">
        <f t="shared" si="7"/>
        <v>Grandview, City Of - Tier 2</v>
      </c>
    </row>
    <row r="181" spans="1:35" x14ac:dyDescent="0.3">
      <c r="A181" s="12">
        <v>174</v>
      </c>
      <c r="B181">
        <v>10</v>
      </c>
      <c r="C181" t="s">
        <v>26</v>
      </c>
      <c r="D181" t="s">
        <v>1342</v>
      </c>
      <c r="E181" t="s">
        <v>2035</v>
      </c>
      <c r="F181" t="s">
        <v>374</v>
      </c>
      <c r="G181" s="57">
        <v>10.360290000000001</v>
      </c>
      <c r="H181">
        <v>5</v>
      </c>
      <c r="I181">
        <v>0</v>
      </c>
      <c r="J181" s="12">
        <v>23</v>
      </c>
      <c r="K181" s="12">
        <v>2</v>
      </c>
      <c r="L181">
        <v>1</v>
      </c>
      <c r="M181" s="12">
        <v>4.9999999999999991</v>
      </c>
      <c r="N181" s="12">
        <v>0</v>
      </c>
      <c r="O181" s="12">
        <v>2910.327003500222</v>
      </c>
      <c r="P181" s="12">
        <v>2554.1750662360141</v>
      </c>
      <c r="Q181" s="12">
        <v>0</v>
      </c>
      <c r="R181" s="58">
        <v>1.5875244124003701E-4</v>
      </c>
      <c r="S181" s="58">
        <v>1.4100792464536506E-4</v>
      </c>
      <c r="T181" s="58">
        <v>0</v>
      </c>
      <c r="U181" s="58">
        <v>4.9261577445742742E-3</v>
      </c>
      <c r="V181" s="58">
        <v>2.8065625910838137E-3</v>
      </c>
      <c r="W181" s="58">
        <v>7.8431372549019605E-4</v>
      </c>
      <c r="X181" s="58">
        <v>5.91601995722826E-4</v>
      </c>
      <c r="Y181" s="58">
        <v>0</v>
      </c>
      <c r="Z181" s="58">
        <v>4.462758234460069E-4</v>
      </c>
      <c r="AA181" s="58">
        <v>7.3175605222873389E-4</v>
      </c>
      <c r="AB181" s="58">
        <v>0</v>
      </c>
      <c r="AC181" s="17">
        <v>9.6240257258465927E-4</v>
      </c>
      <c r="AD181" s="12">
        <v>174</v>
      </c>
      <c r="AE181" s="16">
        <v>6</v>
      </c>
      <c r="AF181" s="17">
        <v>0.91806193374122136</v>
      </c>
      <c r="AG181" t="str">
        <f>IF(AF181&lt;='CAV Tier 1 Analysis'!$A$5,"Tier 1", "Tier 2")</f>
        <v>Tier 2</v>
      </c>
      <c r="AH181" t="str">
        <f t="shared" si="6"/>
        <v>Washington - Tier 2</v>
      </c>
      <c r="AI181" t="str">
        <f t="shared" si="7"/>
        <v>Montesano, City Of - Tier 2</v>
      </c>
    </row>
    <row r="182" spans="1:35" x14ac:dyDescent="0.3">
      <c r="A182" s="12">
        <v>175</v>
      </c>
      <c r="B182">
        <v>10</v>
      </c>
      <c r="C182" t="s">
        <v>26</v>
      </c>
      <c r="D182" t="s">
        <v>880</v>
      </c>
      <c r="E182" t="s">
        <v>2227</v>
      </c>
      <c r="F182" t="s">
        <v>337</v>
      </c>
      <c r="G182" s="57">
        <v>2.0066099999999998</v>
      </c>
      <c r="H182">
        <v>7</v>
      </c>
      <c r="I182">
        <v>0</v>
      </c>
      <c r="J182" s="12">
        <v>20</v>
      </c>
      <c r="K182" s="12">
        <v>1</v>
      </c>
      <c r="L182">
        <v>0</v>
      </c>
      <c r="M182" s="12">
        <v>3.8360618156991149</v>
      </c>
      <c r="N182" s="12">
        <v>105.43493016575376</v>
      </c>
      <c r="O182" s="12">
        <v>5518.6661545764146</v>
      </c>
      <c r="P182" s="12">
        <v>4942.9989626514543</v>
      </c>
      <c r="Q182" s="12">
        <v>917.03432265721767</v>
      </c>
      <c r="R182" s="58">
        <v>3.0747617693777938E-5</v>
      </c>
      <c r="S182" s="58">
        <v>1.9741109450351109E-4</v>
      </c>
      <c r="T182" s="58">
        <v>0</v>
      </c>
      <c r="U182" s="58">
        <v>4.2836154300645865E-3</v>
      </c>
      <c r="V182" s="58">
        <v>1.4032812955419068E-3</v>
      </c>
      <c r="W182" s="58">
        <v>0</v>
      </c>
      <c r="X182" s="58">
        <v>4.5388436517674485E-4</v>
      </c>
      <c r="Y182" s="58">
        <v>9.1588529284490768E-4</v>
      </c>
      <c r="Z182" s="58">
        <v>8.4624417788624969E-4</v>
      </c>
      <c r="AA182" s="58">
        <v>1.416139972116667E-3</v>
      </c>
      <c r="AB182" s="58">
        <v>9.1765622857625242E-4</v>
      </c>
      <c r="AC182" s="17">
        <v>9.5135140676405497E-4</v>
      </c>
      <c r="AD182" s="12">
        <v>175</v>
      </c>
      <c r="AE182" s="16">
        <v>6</v>
      </c>
      <c r="AF182" s="17">
        <v>0.91901328514798541</v>
      </c>
      <c r="AG182" t="str">
        <f>IF(AF182&lt;='CAV Tier 1 Analysis'!$A$5,"Tier 1", "Tier 2")</f>
        <v>Tier 2</v>
      </c>
      <c r="AH182" t="str">
        <f t="shared" si="6"/>
        <v>Washington - Tier 2</v>
      </c>
      <c r="AI182" t="str">
        <f t="shared" si="7"/>
        <v>Milton, City Of - Tier 2</v>
      </c>
    </row>
    <row r="183" spans="1:35" x14ac:dyDescent="0.3">
      <c r="A183" s="12">
        <v>176</v>
      </c>
      <c r="B183">
        <v>10</v>
      </c>
      <c r="C183" t="s">
        <v>26</v>
      </c>
      <c r="D183" t="s">
        <v>1472</v>
      </c>
      <c r="E183" t="s">
        <v>2214</v>
      </c>
      <c r="F183" t="s">
        <v>345</v>
      </c>
      <c r="G183" s="57">
        <v>2.0802900000000002</v>
      </c>
      <c r="H183">
        <v>11</v>
      </c>
      <c r="I183">
        <v>0</v>
      </c>
      <c r="J183" s="12">
        <v>23.235294117647058</v>
      </c>
      <c r="K183" s="12">
        <v>1</v>
      </c>
      <c r="L183">
        <v>1</v>
      </c>
      <c r="M183" s="12">
        <v>2.9990626306909136</v>
      </c>
      <c r="N183" s="12">
        <v>0.69069007977799868</v>
      </c>
      <c r="O183" s="12">
        <v>6076.700118237236</v>
      </c>
      <c r="P183" s="12">
        <v>5738.1782126001344</v>
      </c>
      <c r="Q183" s="12">
        <v>0</v>
      </c>
      <c r="R183" s="58">
        <v>3.1876628548741068E-5</v>
      </c>
      <c r="S183" s="58">
        <v>3.1021743421980313E-4</v>
      </c>
      <c r="T183" s="58">
        <v>0</v>
      </c>
      <c r="U183" s="58">
        <v>4.9765532202220922E-3</v>
      </c>
      <c r="V183" s="58">
        <v>1.4032812955419068E-3</v>
      </c>
      <c r="W183" s="58">
        <v>7.8431372549019605E-4</v>
      </c>
      <c r="X183" s="58">
        <v>3.548502875228987E-4</v>
      </c>
      <c r="Y183" s="58">
        <v>5.9998416557781062E-6</v>
      </c>
      <c r="Z183" s="58">
        <v>9.3181431015800387E-4</v>
      </c>
      <c r="AA183" s="58">
        <v>1.6439541248928669E-3</v>
      </c>
      <c r="AB183" s="58">
        <v>0</v>
      </c>
      <c r="AC183" s="17">
        <v>9.4935098802293491E-4</v>
      </c>
      <c r="AD183" s="12">
        <v>176</v>
      </c>
      <c r="AE183" s="16">
        <v>7</v>
      </c>
      <c r="AF183" s="17">
        <v>0.91996263613600837</v>
      </c>
      <c r="AG183" t="str">
        <f>IF(AF183&lt;='CAV Tier 1 Analysis'!$A$5,"Tier 1", "Tier 2")</f>
        <v>Tier 2</v>
      </c>
      <c r="AH183" t="str">
        <f t="shared" si="6"/>
        <v>Washington - Tier 2</v>
      </c>
      <c r="AI183" t="str">
        <f t="shared" si="7"/>
        <v>Brier, City Of - Tier 2</v>
      </c>
    </row>
    <row r="184" spans="1:35" x14ac:dyDescent="0.3">
      <c r="A184" s="12">
        <v>177</v>
      </c>
      <c r="B184">
        <v>10</v>
      </c>
      <c r="C184" t="s">
        <v>26</v>
      </c>
      <c r="D184" t="s">
        <v>1494</v>
      </c>
      <c r="E184" t="s">
        <v>2240</v>
      </c>
      <c r="F184" t="s">
        <v>333</v>
      </c>
      <c r="G184" s="57">
        <v>5.6514699999999998</v>
      </c>
      <c r="H184">
        <v>25</v>
      </c>
      <c r="I184">
        <v>0</v>
      </c>
      <c r="J184" s="12">
        <v>22</v>
      </c>
      <c r="K184" s="12">
        <v>1</v>
      </c>
      <c r="L184">
        <v>0</v>
      </c>
      <c r="M184">
        <v>0</v>
      </c>
      <c r="N184" s="12">
        <v>29.102762822335141</v>
      </c>
      <c r="O184" s="12">
        <v>2747.3137648815241</v>
      </c>
      <c r="P184" s="12">
        <v>1793.7886911547569</v>
      </c>
      <c r="Q184" s="12">
        <v>2228.4826668447472</v>
      </c>
      <c r="R184" s="58">
        <v>8.6598411733149541E-5</v>
      </c>
      <c r="S184" s="58">
        <v>7.0503962322682537E-4</v>
      </c>
      <c r="T184" s="58">
        <v>0</v>
      </c>
      <c r="U184" s="58">
        <v>4.7119769730710444E-3</v>
      </c>
      <c r="V184" s="58">
        <v>1.4032812955419068E-3</v>
      </c>
      <c r="W184" s="58">
        <v>0</v>
      </c>
      <c r="X184" s="58">
        <v>0</v>
      </c>
      <c r="Y184" s="58">
        <v>2.528079869567556E-4</v>
      </c>
      <c r="Z184" s="58">
        <v>4.2127902164000179E-4</v>
      </c>
      <c r="AA184" s="58">
        <v>5.1390985235256483E-4</v>
      </c>
      <c r="AB184" s="58">
        <v>2.2299939587634198E-3</v>
      </c>
      <c r="AC184" s="17">
        <v>9.3862610211687889E-4</v>
      </c>
      <c r="AD184" s="12">
        <v>177</v>
      </c>
      <c r="AE184" s="16">
        <v>7</v>
      </c>
      <c r="AF184" s="17">
        <v>0.9209012622381253</v>
      </c>
      <c r="AG184" t="str">
        <f>IF(AF184&lt;='CAV Tier 1 Analysis'!$A$5,"Tier 1", "Tier 2")</f>
        <v>Tier 2</v>
      </c>
      <c r="AH184" t="str">
        <f t="shared" si="6"/>
        <v>Washington - Tier 2</v>
      </c>
      <c r="AI184" t="str">
        <f t="shared" si="7"/>
        <v>Yelm, City Of - Tier 2</v>
      </c>
    </row>
    <row r="185" spans="1:35" x14ac:dyDescent="0.3">
      <c r="A185" s="12">
        <v>178</v>
      </c>
      <c r="B185">
        <v>10</v>
      </c>
      <c r="C185" t="s">
        <v>26</v>
      </c>
      <c r="D185" t="s">
        <v>1454</v>
      </c>
      <c r="E185" t="s">
        <v>2190</v>
      </c>
      <c r="F185" t="s">
        <v>408</v>
      </c>
      <c r="G185" s="57">
        <v>0.35571000000000003</v>
      </c>
      <c r="H185">
        <v>32</v>
      </c>
      <c r="I185">
        <v>0</v>
      </c>
      <c r="J185" s="12">
        <v>25</v>
      </c>
      <c r="K185" s="12">
        <v>1</v>
      </c>
      <c r="L185">
        <v>3</v>
      </c>
      <c r="M185" s="12">
        <v>2.5475808945489309</v>
      </c>
      <c r="N185" s="12">
        <v>0.20317910987129736</v>
      </c>
      <c r="O185" s="12">
        <v>0.57917929307765292</v>
      </c>
      <c r="P185" s="12">
        <v>0</v>
      </c>
      <c r="Q185" s="12">
        <v>4.4355409779142874E-2</v>
      </c>
      <c r="R185" s="58">
        <v>5.4506033010170143E-6</v>
      </c>
      <c r="S185" s="58">
        <v>9.0245071773033649E-4</v>
      </c>
      <c r="T185" s="58">
        <v>0</v>
      </c>
      <c r="U185" s="58">
        <v>5.354519287580733E-3</v>
      </c>
      <c r="V185" s="58">
        <v>1.4032812955419068E-3</v>
      </c>
      <c r="W185" s="58">
        <v>2.352941176470588E-3</v>
      </c>
      <c r="X185" s="58">
        <v>3.0143078829609799E-4</v>
      </c>
      <c r="Y185" s="58">
        <v>1.7649630748736837E-6</v>
      </c>
      <c r="Z185" s="58">
        <v>8.8812602717922033E-8</v>
      </c>
      <c r="AA185" s="58">
        <v>0</v>
      </c>
      <c r="AB185" s="58">
        <v>4.4385490323786974E-8</v>
      </c>
      <c r="AC185" s="17">
        <v>9.383610936444176E-4</v>
      </c>
      <c r="AD185" s="12">
        <v>178</v>
      </c>
      <c r="AE185" s="16">
        <v>7</v>
      </c>
      <c r="AF185" s="17">
        <v>0.92183962333176972</v>
      </c>
      <c r="AG185" t="str">
        <f>IF(AF185&lt;='CAV Tier 1 Analysis'!$A$5,"Tier 1", "Tier 2")</f>
        <v>Tier 2</v>
      </c>
      <c r="AH185" t="str">
        <f t="shared" si="6"/>
        <v>Washington - Tier 2</v>
      </c>
      <c r="AI185" t="str">
        <f t="shared" si="7"/>
        <v>Skykomish, Town Of - Tier 2</v>
      </c>
    </row>
    <row r="186" spans="1:35" x14ac:dyDescent="0.3">
      <c r="A186" s="12">
        <v>179</v>
      </c>
      <c r="B186">
        <v>10</v>
      </c>
      <c r="C186" t="s">
        <v>26</v>
      </c>
      <c r="D186" t="s">
        <v>1479</v>
      </c>
      <c r="E186" t="s">
        <v>2222</v>
      </c>
      <c r="F186" t="s">
        <v>375</v>
      </c>
      <c r="G186" s="57">
        <v>1.0624199999999999</v>
      </c>
      <c r="H186">
        <v>36</v>
      </c>
      <c r="I186">
        <v>0</v>
      </c>
      <c r="J186" s="12">
        <v>23</v>
      </c>
      <c r="K186" s="12">
        <v>1</v>
      </c>
      <c r="L186">
        <v>0</v>
      </c>
      <c r="M186">
        <v>0</v>
      </c>
      <c r="N186" s="12">
        <v>214.25791444189267</v>
      </c>
      <c r="O186" s="12">
        <v>2168.5176360578589</v>
      </c>
      <c r="P186" s="12">
        <v>1998.2648473536701</v>
      </c>
      <c r="Q186" s="12">
        <v>178.18841461844477</v>
      </c>
      <c r="R186" s="58">
        <v>1.627963779220853E-5</v>
      </c>
      <c r="S186" s="58">
        <v>1.0152570574466285E-3</v>
      </c>
      <c r="T186" s="58">
        <v>0</v>
      </c>
      <c r="U186" s="58">
        <v>4.9261577445742742E-3</v>
      </c>
      <c r="V186" s="58">
        <v>1.4032812955419068E-3</v>
      </c>
      <c r="W186" s="58">
        <v>0</v>
      </c>
      <c r="X186" s="58">
        <v>0</v>
      </c>
      <c r="Y186" s="58">
        <v>1.8612017137437363E-3</v>
      </c>
      <c r="Z186" s="58">
        <v>3.3252517415568674E-4</v>
      </c>
      <c r="AA186" s="58">
        <v>5.7249106192310592E-4</v>
      </c>
      <c r="AB186" s="58">
        <v>1.783092568017924E-4</v>
      </c>
      <c r="AC186" s="17">
        <v>9.3686390381630361E-4</v>
      </c>
      <c r="AD186" s="12">
        <v>179</v>
      </c>
      <c r="AE186" s="16">
        <v>7</v>
      </c>
      <c r="AF186" s="17">
        <v>0.92277648723558603</v>
      </c>
      <c r="AG186" t="str">
        <f>IF(AF186&lt;='CAV Tier 1 Analysis'!$A$5,"Tier 1", "Tier 2")</f>
        <v>Tier 2</v>
      </c>
      <c r="AH186" t="str">
        <f t="shared" si="6"/>
        <v>Washington - Tier 2</v>
      </c>
      <c r="AI186" t="str">
        <f t="shared" si="7"/>
        <v>Gold Bar, City Of - Tier 2</v>
      </c>
    </row>
    <row r="187" spans="1:35" x14ac:dyDescent="0.3">
      <c r="A187" s="12">
        <v>180</v>
      </c>
      <c r="B187">
        <v>10</v>
      </c>
      <c r="C187" t="s">
        <v>26</v>
      </c>
      <c r="D187" t="s">
        <v>1313</v>
      </c>
      <c r="E187" t="s">
        <v>1992</v>
      </c>
      <c r="F187" t="s">
        <v>406</v>
      </c>
      <c r="G187" s="57">
        <v>3.8820800000000002</v>
      </c>
      <c r="H187">
        <v>11</v>
      </c>
      <c r="I187">
        <v>0</v>
      </c>
      <c r="J187" s="12">
        <v>18</v>
      </c>
      <c r="K187" s="12">
        <v>3</v>
      </c>
      <c r="L187">
        <v>0</v>
      </c>
      <c r="M187" s="12">
        <v>5.6562976548654342</v>
      </c>
      <c r="N187" s="12">
        <v>54.20382321384038</v>
      </c>
      <c r="O187" s="12">
        <v>1600.9954301636462</v>
      </c>
      <c r="P187" s="12">
        <v>1542.5565615011653</v>
      </c>
      <c r="Q187" s="12">
        <v>13.751678986025127</v>
      </c>
      <c r="R187" s="58">
        <v>5.9485755426645673E-5</v>
      </c>
      <c r="S187" s="58">
        <v>3.1021743421980313E-4</v>
      </c>
      <c r="T187" s="58">
        <v>0</v>
      </c>
      <c r="U187" s="58">
        <v>3.8552538870581274E-3</v>
      </c>
      <c r="V187" s="58">
        <v>4.2098438866257203E-3</v>
      </c>
      <c r="W187" s="58">
        <v>0</v>
      </c>
      <c r="X187" s="58">
        <v>6.6925539620414632E-4</v>
      </c>
      <c r="Y187" s="58">
        <v>4.7085424554723889E-4</v>
      </c>
      <c r="Z187" s="58">
        <v>2.4550009434344333E-4</v>
      </c>
      <c r="AA187" s="58">
        <v>4.4193333288115356E-4</v>
      </c>
      <c r="AB187" s="58">
        <v>1.3761004973446506E-5</v>
      </c>
      <c r="AC187" s="17">
        <v>9.3419136702542959E-4</v>
      </c>
      <c r="AD187" s="12">
        <v>180</v>
      </c>
      <c r="AE187" s="16">
        <v>7</v>
      </c>
      <c r="AF187" s="17">
        <v>0.92371067860261147</v>
      </c>
      <c r="AG187" t="str">
        <f>IF(AF187&lt;='CAV Tier 1 Analysis'!$A$5,"Tier 1", "Tier 2")</f>
        <v>Tier 2</v>
      </c>
      <c r="AH187" t="str">
        <f t="shared" si="6"/>
        <v>Washington - Tier 2</v>
      </c>
      <c r="AI187" t="str">
        <f t="shared" si="7"/>
        <v>Chelan, City Of - Tier 2</v>
      </c>
    </row>
    <row r="188" spans="1:35" x14ac:dyDescent="0.3">
      <c r="A188" s="12">
        <v>181</v>
      </c>
      <c r="B188">
        <v>10</v>
      </c>
      <c r="C188" t="s">
        <v>26</v>
      </c>
      <c r="D188" t="s">
        <v>1401</v>
      </c>
      <c r="E188" t="s">
        <v>2119</v>
      </c>
      <c r="F188" t="s">
        <v>422</v>
      </c>
      <c r="G188" s="57">
        <v>0.50499000000000005</v>
      </c>
      <c r="H188">
        <v>85</v>
      </c>
      <c r="I188">
        <v>0</v>
      </c>
      <c r="J188" s="12">
        <v>17</v>
      </c>
      <c r="K188" s="12">
        <v>1</v>
      </c>
      <c r="L188">
        <v>1</v>
      </c>
      <c r="M188" s="12">
        <v>0.35921503396106874</v>
      </c>
      <c r="N188" s="12">
        <v>194.2071761237338</v>
      </c>
      <c r="O188" s="12">
        <v>408.13456934792714</v>
      </c>
      <c r="P188" s="12">
        <v>389.65728249117478</v>
      </c>
      <c r="Q188" s="12">
        <v>61.933723850835293</v>
      </c>
      <c r="R188" s="58">
        <v>7.7380454892484945E-6</v>
      </c>
      <c r="S188" s="58">
        <v>2.3971347189712063E-3</v>
      </c>
      <c r="T188" s="58">
        <v>0</v>
      </c>
      <c r="U188" s="58">
        <v>3.6410731155548984E-3</v>
      </c>
      <c r="V188" s="58">
        <v>1.4032812955419068E-3</v>
      </c>
      <c r="W188" s="58">
        <v>7.8431372549019605E-4</v>
      </c>
      <c r="X188" s="58">
        <v>4.2502466197002207E-5</v>
      </c>
      <c r="Y188" s="58">
        <v>1.6870262644176608E-3</v>
      </c>
      <c r="Z188" s="58">
        <v>6.2584235652374753E-5</v>
      </c>
      <c r="AA188" s="58">
        <v>1.1163450717499538E-4</v>
      </c>
      <c r="AB188" s="58">
        <v>6.1975725495156615E-5</v>
      </c>
      <c r="AC188" s="17">
        <v>9.2720582727133158E-4</v>
      </c>
      <c r="AD188" s="12">
        <v>181</v>
      </c>
      <c r="AE188" s="16">
        <v>7</v>
      </c>
      <c r="AF188" s="17">
        <v>0.92463788442988282</v>
      </c>
      <c r="AG188" t="str">
        <f>IF(AF188&lt;='CAV Tier 1 Analysis'!$A$5,"Tier 1", "Tier 2")</f>
        <v>Tier 2</v>
      </c>
      <c r="AH188" t="str">
        <f t="shared" si="6"/>
        <v>Washington - Tier 2</v>
      </c>
      <c r="AI188" t="str">
        <f t="shared" si="7"/>
        <v>La Conner, Town Of - Tier 2</v>
      </c>
    </row>
    <row r="189" spans="1:35" x14ac:dyDescent="0.3">
      <c r="A189" s="12">
        <v>182</v>
      </c>
      <c r="B189">
        <v>10</v>
      </c>
      <c r="C189" t="s">
        <v>26</v>
      </c>
      <c r="D189" t="s">
        <v>1374</v>
      </c>
      <c r="E189" t="s">
        <v>2081</v>
      </c>
      <c r="F189" t="s">
        <v>529</v>
      </c>
      <c r="G189" s="57">
        <v>1.3304199999999999</v>
      </c>
      <c r="H189">
        <v>25</v>
      </c>
      <c r="I189">
        <v>0</v>
      </c>
      <c r="J189" s="12">
        <v>9</v>
      </c>
      <c r="K189" s="12">
        <v>5</v>
      </c>
      <c r="L189">
        <v>0</v>
      </c>
      <c r="M189" s="12">
        <v>3.2749056688865168</v>
      </c>
      <c r="N189" s="12">
        <v>8.3262110924302934</v>
      </c>
      <c r="O189" s="12">
        <v>86.96236339499039</v>
      </c>
      <c r="P189" s="12">
        <v>81.499962763512116</v>
      </c>
      <c r="Q189" s="12">
        <v>0</v>
      </c>
      <c r="R189" s="58">
        <v>2.0386246222313278E-5</v>
      </c>
      <c r="S189" s="58">
        <v>7.0503962322682537E-4</v>
      </c>
      <c r="T189" s="58">
        <v>0</v>
      </c>
      <c r="U189" s="58">
        <v>1.9276269435290637E-3</v>
      </c>
      <c r="V189" s="58">
        <v>7.0164064777095345E-3</v>
      </c>
      <c r="W189" s="58">
        <v>0</v>
      </c>
      <c r="X189" s="58">
        <v>3.8748814590345199E-4</v>
      </c>
      <c r="Y189" s="58">
        <v>7.2327588899527586E-5</v>
      </c>
      <c r="Z189" s="58">
        <v>1.3334996475047228E-5</v>
      </c>
      <c r="AA189" s="58">
        <v>2.3349257377452483E-5</v>
      </c>
      <c r="AB189" s="58">
        <v>0</v>
      </c>
      <c r="AC189" s="17">
        <v>9.2417811630392873E-4</v>
      </c>
      <c r="AD189" s="12">
        <v>182</v>
      </c>
      <c r="AE189" s="16">
        <v>7</v>
      </c>
      <c r="AF189" s="17">
        <v>0.92556206254618678</v>
      </c>
      <c r="AG189" t="str">
        <f>IF(AF189&lt;='CAV Tier 1 Analysis'!$A$5,"Tier 1", "Tier 2")</f>
        <v>Tier 2</v>
      </c>
      <c r="AH189" t="str">
        <f t="shared" si="6"/>
        <v>Washington - Tier 2</v>
      </c>
      <c r="AI189" t="str">
        <f t="shared" si="7"/>
        <v>Wilbur, Town Of - Tier 2</v>
      </c>
    </row>
    <row r="190" spans="1:35" x14ac:dyDescent="0.3">
      <c r="A190" s="12">
        <v>183</v>
      </c>
      <c r="B190">
        <v>10</v>
      </c>
      <c r="C190" t="s">
        <v>26</v>
      </c>
      <c r="D190" t="s">
        <v>1478</v>
      </c>
      <c r="E190" t="s">
        <v>2220</v>
      </c>
      <c r="F190" t="s">
        <v>355</v>
      </c>
      <c r="G190" s="57">
        <v>2.2405900000000001</v>
      </c>
      <c r="H190">
        <v>7</v>
      </c>
      <c r="I190">
        <v>0</v>
      </c>
      <c r="J190" s="12">
        <v>25</v>
      </c>
      <c r="K190" s="12">
        <v>1</v>
      </c>
      <c r="L190">
        <v>0</v>
      </c>
      <c r="M190" s="12">
        <v>4.7519626526941554</v>
      </c>
      <c r="N190" s="12">
        <v>68.579888733925813</v>
      </c>
      <c r="O190" s="12">
        <v>3738.5982757040879</v>
      </c>
      <c r="P190" s="12">
        <v>2439.6566855413612</v>
      </c>
      <c r="Q190" s="12">
        <v>690.09923247508368</v>
      </c>
      <c r="R190" s="58">
        <v>3.4332932023911929E-5</v>
      </c>
      <c r="S190" s="58">
        <v>1.9741109450351109E-4</v>
      </c>
      <c r="T190" s="58">
        <v>0</v>
      </c>
      <c r="U190" s="58">
        <v>5.354519287580733E-3</v>
      </c>
      <c r="V190" s="58">
        <v>1.4032812955419068E-3</v>
      </c>
      <c r="W190" s="58">
        <v>0</v>
      </c>
      <c r="X190" s="58">
        <v>5.6225411778683941E-4</v>
      </c>
      <c r="Y190" s="58">
        <v>5.9573531634722447E-4</v>
      </c>
      <c r="Z190" s="58">
        <v>5.7328472780448364E-4</v>
      </c>
      <c r="AA190" s="58">
        <v>6.9894721337015152E-4</v>
      </c>
      <c r="AB190" s="58">
        <v>6.9056723763780646E-4</v>
      </c>
      <c r="AC190" s="17">
        <v>9.1912120205423354E-4</v>
      </c>
      <c r="AD190" s="12">
        <v>183</v>
      </c>
      <c r="AE190" s="16">
        <v>7</v>
      </c>
      <c r="AF190" s="17">
        <v>0.92648118374824107</v>
      </c>
      <c r="AG190" t="str">
        <f>IF(AF190&lt;='CAV Tier 1 Analysis'!$A$5,"Tier 1", "Tier 2")</f>
        <v>Tier 2</v>
      </c>
      <c r="AH190" t="str">
        <f t="shared" si="6"/>
        <v>Washington - Tier 2</v>
      </c>
      <c r="AI190" t="str">
        <f t="shared" si="7"/>
        <v>Duvall, City Of - Tier 2</v>
      </c>
    </row>
    <row r="191" spans="1:35" x14ac:dyDescent="0.3">
      <c r="A191" s="12">
        <v>184</v>
      </c>
      <c r="B191">
        <v>10</v>
      </c>
      <c r="C191" t="s">
        <v>26</v>
      </c>
      <c r="D191" t="s">
        <v>1098</v>
      </c>
      <c r="E191" t="s">
        <v>2211</v>
      </c>
      <c r="F191" t="s">
        <v>325</v>
      </c>
      <c r="G191" s="57">
        <v>5.5438200000000002</v>
      </c>
      <c r="H191">
        <v>6</v>
      </c>
      <c r="I191">
        <v>0</v>
      </c>
      <c r="J191" s="12">
        <v>17</v>
      </c>
      <c r="K191" s="12">
        <v>1</v>
      </c>
      <c r="L191">
        <v>0</v>
      </c>
      <c r="M191">
        <v>0</v>
      </c>
      <c r="N191" s="12">
        <v>63.915258209415654</v>
      </c>
      <c r="O191" s="12">
        <v>4621.748931073329</v>
      </c>
      <c r="P191" s="12">
        <v>4348.182511153821</v>
      </c>
      <c r="Q191" s="12">
        <v>2185.668766075285</v>
      </c>
      <c r="R191" s="58">
        <v>8.494887293650486E-5</v>
      </c>
      <c r="S191" s="58">
        <v>1.6920950957443809E-4</v>
      </c>
      <c r="T191" s="58">
        <v>0</v>
      </c>
      <c r="U191" s="58">
        <v>3.6410731155548984E-3</v>
      </c>
      <c r="V191" s="58">
        <v>1.4032812955419068E-3</v>
      </c>
      <c r="W191" s="58">
        <v>0</v>
      </c>
      <c r="X191" s="58">
        <v>0</v>
      </c>
      <c r="Y191" s="58">
        <v>5.5521490734009677E-4</v>
      </c>
      <c r="Z191" s="58">
        <v>7.0870895521184165E-4</v>
      </c>
      <c r="AA191" s="58">
        <v>1.2457285762408007E-3</v>
      </c>
      <c r="AB191" s="58">
        <v>2.1871510228557434E-3</v>
      </c>
      <c r="AC191" s="17">
        <v>9.0866511411420269E-4</v>
      </c>
      <c r="AD191" s="12">
        <v>184</v>
      </c>
      <c r="AE191" s="16">
        <v>7</v>
      </c>
      <c r="AF191" s="17">
        <v>0.92738984886235531</v>
      </c>
      <c r="AG191" t="str">
        <f>IF(AF191&lt;='CAV Tier 1 Analysis'!$A$5,"Tier 1", "Tier 2")</f>
        <v>Tier 2</v>
      </c>
      <c r="AH191" t="str">
        <f t="shared" si="6"/>
        <v>Washington - Tier 2</v>
      </c>
      <c r="AI191" t="str">
        <f t="shared" si="7"/>
        <v>Blaine, City Of - Tier 2</v>
      </c>
    </row>
    <row r="192" spans="1:35" x14ac:dyDescent="0.3">
      <c r="A192" s="12">
        <v>185</v>
      </c>
      <c r="B192">
        <v>10</v>
      </c>
      <c r="C192" t="s">
        <v>26</v>
      </c>
      <c r="D192" t="s">
        <v>1372</v>
      </c>
      <c r="E192" t="s">
        <v>2079</v>
      </c>
      <c r="F192" t="s">
        <v>538</v>
      </c>
      <c r="G192" s="57">
        <v>0.81462000000000001</v>
      </c>
      <c r="H192">
        <v>30</v>
      </c>
      <c r="I192">
        <v>0</v>
      </c>
      <c r="J192" s="12">
        <v>9</v>
      </c>
      <c r="K192" s="12">
        <v>5</v>
      </c>
      <c r="L192">
        <v>0</v>
      </c>
      <c r="M192">
        <v>0</v>
      </c>
      <c r="N192" s="12">
        <v>15.01957203378341</v>
      </c>
      <c r="O192" s="12">
        <v>88.61111552593043</v>
      </c>
      <c r="P192" s="12">
        <v>85.266471877748032</v>
      </c>
      <c r="Q192" s="12">
        <v>0</v>
      </c>
      <c r="R192" s="58">
        <v>1.2482557310940036E-5</v>
      </c>
      <c r="S192" s="58">
        <v>8.4604754787219038E-4</v>
      </c>
      <c r="T192" s="58">
        <v>0</v>
      </c>
      <c r="U192" s="58">
        <v>1.9276269435290637E-3</v>
      </c>
      <c r="V192" s="58">
        <v>7.0164064777095345E-3</v>
      </c>
      <c r="W192" s="58">
        <v>0</v>
      </c>
      <c r="X192" s="58">
        <v>0</v>
      </c>
      <c r="Y192" s="58">
        <v>1.304710413232203E-4</v>
      </c>
      <c r="Z192" s="58">
        <v>1.3587819684950681E-5</v>
      </c>
      <c r="AA192" s="58">
        <v>2.4428339965232371E-5</v>
      </c>
      <c r="AB192" s="58">
        <v>0</v>
      </c>
      <c r="AC192" s="17">
        <v>9.0645915703592124E-4</v>
      </c>
      <c r="AD192" s="12">
        <v>185</v>
      </c>
      <c r="AE192" s="16">
        <v>7</v>
      </c>
      <c r="AF192" s="17">
        <v>0.92829630801939123</v>
      </c>
      <c r="AG192" t="str">
        <f>IF(AF192&lt;='CAV Tier 1 Analysis'!$A$5,"Tier 1", "Tier 2")</f>
        <v>Tier 2</v>
      </c>
      <c r="AH192" t="str">
        <f t="shared" si="6"/>
        <v>Washington - Tier 2</v>
      </c>
      <c r="AI192" t="str">
        <f t="shared" si="7"/>
        <v>Odessa, Town Of - Tier 2</v>
      </c>
    </row>
    <row r="193" spans="1:35" x14ac:dyDescent="0.3">
      <c r="A193" s="12">
        <v>186</v>
      </c>
      <c r="B193">
        <v>10</v>
      </c>
      <c r="C193" t="s">
        <v>26</v>
      </c>
      <c r="D193" t="s">
        <v>1365</v>
      </c>
      <c r="E193" t="s">
        <v>2067</v>
      </c>
      <c r="F193" t="s">
        <v>471</v>
      </c>
      <c r="G193" s="57">
        <v>0.56688999999999989</v>
      </c>
      <c r="H193">
        <v>31</v>
      </c>
      <c r="I193">
        <v>1</v>
      </c>
      <c r="J193" s="12">
        <v>14</v>
      </c>
      <c r="K193" s="12">
        <v>3</v>
      </c>
      <c r="L193">
        <v>0</v>
      </c>
      <c r="M193" s="12">
        <v>10.49790964737427</v>
      </c>
      <c r="N193" s="12">
        <v>3.9267016421269081</v>
      </c>
      <c r="O193" s="12">
        <v>69.657761144115071</v>
      </c>
      <c r="P193" s="12">
        <v>63.612987874722002</v>
      </c>
      <c r="Q193" s="12">
        <v>0</v>
      </c>
      <c r="R193" s="58">
        <v>8.6865494512764179E-6</v>
      </c>
      <c r="S193" s="58">
        <v>8.7424913280126338E-4</v>
      </c>
      <c r="T193" s="58">
        <v>5.1150895140664957E-4</v>
      </c>
      <c r="U193" s="58">
        <v>2.9985308010452103E-3</v>
      </c>
      <c r="V193" s="58">
        <v>4.2098438866257203E-3</v>
      </c>
      <c r="W193" s="58">
        <v>0</v>
      </c>
      <c r="X193" s="58">
        <v>1.2421168596609055E-3</v>
      </c>
      <c r="Y193" s="58">
        <v>3.4110216393751927E-5</v>
      </c>
      <c r="Z193" s="58">
        <v>1.0681471421117866E-5</v>
      </c>
      <c r="AA193" s="58">
        <v>1.8224744847375937E-5</v>
      </c>
      <c r="AB193" s="58">
        <v>0</v>
      </c>
      <c r="AC193" s="17">
        <v>9.0072296487757016E-4</v>
      </c>
      <c r="AD193" s="12">
        <v>186</v>
      </c>
      <c r="AE193" s="16">
        <v>7</v>
      </c>
      <c r="AF193" s="17">
        <v>0.92919703098426876</v>
      </c>
      <c r="AG193" t="str">
        <f>IF(AF193&lt;='CAV Tier 1 Analysis'!$A$5,"Tier 1", "Tier 2")</f>
        <v>Tier 2</v>
      </c>
      <c r="AH193" t="str">
        <f t="shared" si="6"/>
        <v>Washington - Tier 2</v>
      </c>
      <c r="AI193" t="str">
        <f t="shared" si="7"/>
        <v>Kittitas, Town Of - Tier 2</v>
      </c>
    </row>
    <row r="194" spans="1:35" x14ac:dyDescent="0.3">
      <c r="A194" s="12">
        <v>187</v>
      </c>
      <c r="B194">
        <v>10</v>
      </c>
      <c r="C194" t="s">
        <v>26</v>
      </c>
      <c r="D194" t="s">
        <v>1368</v>
      </c>
      <c r="E194" t="s">
        <v>2070</v>
      </c>
      <c r="F194" t="s">
        <v>434</v>
      </c>
      <c r="G194" s="57">
        <v>2.3612900000000003</v>
      </c>
      <c r="H194">
        <v>5</v>
      </c>
      <c r="I194">
        <v>0</v>
      </c>
      <c r="J194" s="12">
        <v>13</v>
      </c>
      <c r="K194" s="12">
        <v>4</v>
      </c>
      <c r="L194">
        <v>0</v>
      </c>
      <c r="M194">
        <v>0</v>
      </c>
      <c r="N194" s="12">
        <v>55.219066725364897</v>
      </c>
      <c r="O194" s="12">
        <v>1488.8578626071564</v>
      </c>
      <c r="P194" s="12">
        <v>1469.2383906740174</v>
      </c>
      <c r="Q194" s="12">
        <v>182.4462589327477</v>
      </c>
      <c r="R194" s="58">
        <v>3.6182438134037467E-5</v>
      </c>
      <c r="S194" s="58">
        <v>1.4100792464536506E-4</v>
      </c>
      <c r="T194" s="58">
        <v>0</v>
      </c>
      <c r="U194" s="58">
        <v>2.7843500295419809E-3</v>
      </c>
      <c r="V194" s="58">
        <v>5.6131251821676274E-3</v>
      </c>
      <c r="W194" s="58">
        <v>0</v>
      </c>
      <c r="X194" s="58">
        <v>0</v>
      </c>
      <c r="Y194" s="58">
        <v>4.7967339684178346E-4</v>
      </c>
      <c r="Z194" s="58">
        <v>2.2830467773207391E-4</v>
      </c>
      <c r="AA194" s="58">
        <v>4.2092811051001476E-4</v>
      </c>
      <c r="AB194" s="58">
        <v>1.8256998866186759E-4</v>
      </c>
      <c r="AC194" s="17">
        <v>8.9874015893043194E-4</v>
      </c>
      <c r="AD194" s="12">
        <v>187</v>
      </c>
      <c r="AE194" s="16">
        <v>7</v>
      </c>
      <c r="AF194" s="17">
        <v>0.93009577114319919</v>
      </c>
      <c r="AG194" t="str">
        <f>IF(AF194&lt;='CAV Tier 1 Analysis'!$A$5,"Tier 1", "Tier 2")</f>
        <v>Tier 2</v>
      </c>
      <c r="AH194" t="str">
        <f t="shared" si="6"/>
        <v>Washington - Tier 2</v>
      </c>
      <c r="AI194" t="str">
        <f t="shared" si="7"/>
        <v>Goldendale, City Of - Tier 2</v>
      </c>
    </row>
    <row r="195" spans="1:35" x14ac:dyDescent="0.3">
      <c r="A195" s="12">
        <v>188</v>
      </c>
      <c r="B195">
        <v>10</v>
      </c>
      <c r="C195" t="s">
        <v>26</v>
      </c>
      <c r="D195" t="s">
        <v>1481</v>
      </c>
      <c r="E195" t="s">
        <v>2225</v>
      </c>
      <c r="F195" t="s">
        <v>342</v>
      </c>
      <c r="G195" s="57">
        <v>2.16309</v>
      </c>
      <c r="H195">
        <v>13</v>
      </c>
      <c r="I195">
        <v>0</v>
      </c>
      <c r="J195" s="12">
        <v>23</v>
      </c>
      <c r="K195" s="12">
        <v>1</v>
      </c>
      <c r="L195">
        <v>0</v>
      </c>
      <c r="M195">
        <v>0</v>
      </c>
      <c r="N195" s="12">
        <v>0</v>
      </c>
      <c r="O195" s="12">
        <v>5985.8934052737923</v>
      </c>
      <c r="P195" s="12">
        <v>5639.2582659521086</v>
      </c>
      <c r="Q195" s="12">
        <v>501.28816471864502</v>
      </c>
      <c r="R195" s="58">
        <v>3.3145386675654022E-5</v>
      </c>
      <c r="S195" s="58">
        <v>3.6662060407794918E-4</v>
      </c>
      <c r="T195" s="58">
        <v>0</v>
      </c>
      <c r="U195" s="58">
        <v>4.9261577445742742E-3</v>
      </c>
      <c r="V195" s="58">
        <v>1.4032812955419068E-3</v>
      </c>
      <c r="W195" s="58">
        <v>0</v>
      </c>
      <c r="X195" s="58">
        <v>0</v>
      </c>
      <c r="Y195" s="58">
        <v>0</v>
      </c>
      <c r="Z195" s="58">
        <v>9.1788981282370187E-4</v>
      </c>
      <c r="AA195" s="58">
        <v>1.6156141451464873E-3</v>
      </c>
      <c r="AB195" s="58">
        <v>5.0162812372462554E-4</v>
      </c>
      <c r="AC195" s="17">
        <v>8.8766701023314525E-4</v>
      </c>
      <c r="AD195" s="12">
        <v>188</v>
      </c>
      <c r="AE195" s="16">
        <v>7</v>
      </c>
      <c r="AF195" s="17">
        <v>0.93098343815343232</v>
      </c>
      <c r="AG195" t="str">
        <f>IF(AF195&lt;='CAV Tier 1 Analysis'!$A$5,"Tier 1", "Tier 2")</f>
        <v>Tier 2</v>
      </c>
      <c r="AH195" t="str">
        <f t="shared" si="6"/>
        <v>Washington - Tier 2</v>
      </c>
      <c r="AI195" t="str">
        <f t="shared" si="7"/>
        <v>Lake Stevens, City Of - Tier 2</v>
      </c>
    </row>
    <row r="196" spans="1:35" x14ac:dyDescent="0.3">
      <c r="A196" s="12">
        <v>189</v>
      </c>
      <c r="B196">
        <v>10</v>
      </c>
      <c r="C196" t="s">
        <v>26</v>
      </c>
      <c r="D196" t="s">
        <v>1489</v>
      </c>
      <c r="E196" t="s">
        <v>2234</v>
      </c>
      <c r="F196" t="s">
        <v>433</v>
      </c>
      <c r="G196" s="57">
        <v>0.82071000000000005</v>
      </c>
      <c r="H196">
        <v>2</v>
      </c>
      <c r="I196">
        <v>4</v>
      </c>
      <c r="J196" s="12">
        <v>22</v>
      </c>
      <c r="K196" s="12">
        <v>1</v>
      </c>
      <c r="L196">
        <v>1</v>
      </c>
      <c r="M196" s="12">
        <v>5.7220455459297446</v>
      </c>
      <c r="N196" s="12">
        <v>1.3375503034314937</v>
      </c>
      <c r="O196" s="12">
        <v>69.393717751634853</v>
      </c>
      <c r="P196" s="12">
        <v>0</v>
      </c>
      <c r="Q196" s="12">
        <v>0.87286871818136547</v>
      </c>
      <c r="R196" s="58">
        <v>1.2575875390564431E-5</v>
      </c>
      <c r="S196" s="58">
        <v>5.6403169858146031E-5</v>
      </c>
      <c r="T196" s="58">
        <v>2.0460358056265983E-3</v>
      </c>
      <c r="U196" s="58">
        <v>4.7119769730710444E-3</v>
      </c>
      <c r="V196" s="58">
        <v>1.4032812955419068E-3</v>
      </c>
      <c r="W196" s="58">
        <v>7.8431372549019605E-4</v>
      </c>
      <c r="X196" s="58">
        <v>6.7703471291778901E-4</v>
      </c>
      <c r="Y196" s="58">
        <v>1.1618944968496351E-5</v>
      </c>
      <c r="Z196" s="58">
        <v>1.0640982437487206E-5</v>
      </c>
      <c r="AA196" s="58">
        <v>0</v>
      </c>
      <c r="AB196" s="58">
        <v>8.7346067227617439E-7</v>
      </c>
      <c r="AC196" s="17">
        <v>8.8315954054313662E-4</v>
      </c>
      <c r="AD196" s="12">
        <v>189</v>
      </c>
      <c r="AE196" s="16">
        <v>7</v>
      </c>
      <c r="AF196" s="17">
        <v>0.93186659769397551</v>
      </c>
      <c r="AG196" t="str">
        <f>IF(AF196&lt;='CAV Tier 1 Analysis'!$A$5,"Tier 1", "Tier 2")</f>
        <v>Tier 2</v>
      </c>
      <c r="AH196" t="str">
        <f t="shared" si="6"/>
        <v>Washington - Tier 2</v>
      </c>
      <c r="AI196" t="str">
        <f t="shared" si="7"/>
        <v>Tenino, City Of - Tier 2</v>
      </c>
    </row>
    <row r="197" spans="1:35" x14ac:dyDescent="0.3">
      <c r="A197" s="12">
        <v>190</v>
      </c>
      <c r="B197">
        <v>10</v>
      </c>
      <c r="C197" t="s">
        <v>26</v>
      </c>
      <c r="D197" t="s">
        <v>1339</v>
      </c>
      <c r="E197" t="s">
        <v>2031</v>
      </c>
      <c r="F197" t="s">
        <v>411</v>
      </c>
      <c r="G197" s="57">
        <v>1.5575899999999998</v>
      </c>
      <c r="H197">
        <v>11</v>
      </c>
      <c r="I197">
        <v>0</v>
      </c>
      <c r="J197" s="12">
        <v>23</v>
      </c>
      <c r="K197" s="12">
        <v>2</v>
      </c>
      <c r="L197">
        <v>0</v>
      </c>
      <c r="M197" s="12">
        <v>0.61522608645407328</v>
      </c>
      <c r="N197" s="12">
        <v>131.46011744979</v>
      </c>
      <c r="O197" s="12">
        <v>781.89235833338637</v>
      </c>
      <c r="P197" s="12">
        <v>728.34728921676935</v>
      </c>
      <c r="Q197" s="12">
        <v>0</v>
      </c>
      <c r="R197" s="58">
        <v>2.3867209793458407E-5</v>
      </c>
      <c r="S197" s="58">
        <v>3.1021743421980313E-4</v>
      </c>
      <c r="T197" s="58">
        <v>0</v>
      </c>
      <c r="U197" s="58">
        <v>4.9261577445742742E-3</v>
      </c>
      <c r="V197" s="58">
        <v>2.8065625910838137E-3</v>
      </c>
      <c r="W197" s="58">
        <v>0</v>
      </c>
      <c r="X197" s="58">
        <v>7.2793796113394737E-5</v>
      </c>
      <c r="Y197" s="58">
        <v>1.1419591968111788E-3</v>
      </c>
      <c r="Z197" s="58">
        <v>1.1989706161599915E-4</v>
      </c>
      <c r="AA197" s="58">
        <v>2.0866719124080379E-4</v>
      </c>
      <c r="AB197" s="58">
        <v>0</v>
      </c>
      <c r="AC197" s="17">
        <v>8.7364747504115698E-4</v>
      </c>
      <c r="AD197" s="12">
        <v>190</v>
      </c>
      <c r="AE197" s="16">
        <v>7</v>
      </c>
      <c r="AF197" s="17">
        <v>0.93274024516901666</v>
      </c>
      <c r="AG197" t="str">
        <f>IF(AF197&lt;='CAV Tier 1 Analysis'!$A$5,"Tier 1", "Tier 2")</f>
        <v>Tier 2</v>
      </c>
      <c r="AH197" t="str">
        <f t="shared" si="6"/>
        <v>Washington - Tier 2</v>
      </c>
      <c r="AI197" t="str">
        <f t="shared" si="7"/>
        <v>Cosmopolis, City Of - Tier 2</v>
      </c>
    </row>
    <row r="198" spans="1:35" x14ac:dyDescent="0.3">
      <c r="A198" s="12">
        <v>191</v>
      </c>
      <c r="B198">
        <v>10</v>
      </c>
      <c r="C198" t="s">
        <v>26</v>
      </c>
      <c r="D198" t="s">
        <v>1373</v>
      </c>
      <c r="E198" t="s">
        <v>2080</v>
      </c>
      <c r="F198" t="s">
        <v>558</v>
      </c>
      <c r="G198" s="57">
        <v>0.62830999999999992</v>
      </c>
      <c r="H198">
        <v>10</v>
      </c>
      <c r="I198">
        <v>0</v>
      </c>
      <c r="J198" s="12">
        <v>9</v>
      </c>
      <c r="K198" s="12">
        <v>5</v>
      </c>
      <c r="L198">
        <v>0</v>
      </c>
      <c r="M198" s="12">
        <v>2.4394486797918224</v>
      </c>
      <c r="N198" s="12">
        <v>0.16838005510677936</v>
      </c>
      <c r="O198" s="12">
        <v>1.8440175094434235</v>
      </c>
      <c r="P198" s="12">
        <v>0</v>
      </c>
      <c r="Q198" s="12">
        <v>0</v>
      </c>
      <c r="R198" s="58">
        <v>9.6276982937280365E-6</v>
      </c>
      <c r="S198" s="58">
        <v>2.8201584929073013E-4</v>
      </c>
      <c r="T198" s="58">
        <v>0</v>
      </c>
      <c r="U198" s="58">
        <v>1.9276269435290637E-3</v>
      </c>
      <c r="V198" s="58">
        <v>7.0164064777095345E-3</v>
      </c>
      <c r="W198" s="58">
        <v>0</v>
      </c>
      <c r="X198" s="58">
        <v>2.8863654148565112E-4</v>
      </c>
      <c r="Y198" s="58">
        <v>1.462672909616109E-6</v>
      </c>
      <c r="Z198" s="58">
        <v>2.8276562444219365E-7</v>
      </c>
      <c r="AA198" s="58">
        <v>0</v>
      </c>
      <c r="AB198" s="58">
        <v>0</v>
      </c>
      <c r="AC198" s="17">
        <v>8.6600535898570595E-4</v>
      </c>
      <c r="AD198" s="12">
        <v>191</v>
      </c>
      <c r="AE198" s="16">
        <v>7</v>
      </c>
      <c r="AF198" s="17">
        <v>0.93360625052800239</v>
      </c>
      <c r="AG198" t="str">
        <f>IF(AF198&lt;='CAV Tier 1 Analysis'!$A$5,"Tier 1", "Tier 2")</f>
        <v>Tier 2</v>
      </c>
      <c r="AH198" t="str">
        <f t="shared" si="6"/>
        <v>Washington - Tier 2</v>
      </c>
      <c r="AI198" t="str">
        <f t="shared" si="7"/>
        <v>Sprague, City Of - Tier 2</v>
      </c>
    </row>
    <row r="199" spans="1:35" x14ac:dyDescent="0.3">
      <c r="A199" s="12">
        <v>192</v>
      </c>
      <c r="B199">
        <v>10</v>
      </c>
      <c r="C199" t="s">
        <v>26</v>
      </c>
      <c r="D199" t="s">
        <v>1380</v>
      </c>
      <c r="E199" t="s">
        <v>2088</v>
      </c>
      <c r="F199" t="s">
        <v>477</v>
      </c>
      <c r="G199" s="57">
        <v>1.20329</v>
      </c>
      <c r="H199">
        <v>15</v>
      </c>
      <c r="I199">
        <v>0</v>
      </c>
      <c r="J199" s="12">
        <v>13</v>
      </c>
      <c r="K199" s="12">
        <v>3</v>
      </c>
      <c r="L199">
        <v>1</v>
      </c>
      <c r="M199" s="12">
        <v>5.5911708731893395</v>
      </c>
      <c r="N199" s="12">
        <v>24.692909958724822</v>
      </c>
      <c r="O199" s="12">
        <v>712.22005140628744</v>
      </c>
      <c r="P199" s="12">
        <v>705.28307526883589</v>
      </c>
      <c r="Q199" s="12">
        <v>27.225562486207309</v>
      </c>
      <c r="R199" s="58">
        <v>1.8438212156196797E-5</v>
      </c>
      <c r="S199" s="58">
        <v>4.2302377393609519E-4</v>
      </c>
      <c r="T199" s="58">
        <v>0</v>
      </c>
      <c r="U199" s="58">
        <v>2.7843500295419809E-3</v>
      </c>
      <c r="V199" s="58">
        <v>4.2098438866257203E-3</v>
      </c>
      <c r="W199" s="58">
        <v>7.8431372549019605E-4</v>
      </c>
      <c r="X199" s="58">
        <v>6.6154956940122993E-4</v>
      </c>
      <c r="Y199" s="58">
        <v>2.1450076396110202E-4</v>
      </c>
      <c r="Z199" s="58">
        <v>1.0921335971312752E-4</v>
      </c>
      <c r="AA199" s="58">
        <v>2.0205943033615669E-4</v>
      </c>
      <c r="AB199" s="58">
        <v>2.7244026068257499E-5</v>
      </c>
      <c r="AC199" s="17">
        <v>8.576851615663694E-4</v>
      </c>
      <c r="AD199" s="12">
        <v>192</v>
      </c>
      <c r="AE199" s="16">
        <v>7</v>
      </c>
      <c r="AF199" s="17">
        <v>0.93446393568956876</v>
      </c>
      <c r="AG199" t="str">
        <f>IF(AF199&lt;='CAV Tier 1 Analysis'!$A$5,"Tier 1", "Tier 2")</f>
        <v>Tier 2</v>
      </c>
      <c r="AH199" t="str">
        <f t="shared" si="6"/>
        <v>Washington - Tier 2</v>
      </c>
      <c r="AI199" t="str">
        <f t="shared" si="7"/>
        <v>Oroville, Town Of - Tier 2</v>
      </c>
    </row>
    <row r="200" spans="1:35" x14ac:dyDescent="0.3">
      <c r="A200" s="12">
        <v>193</v>
      </c>
      <c r="B200">
        <v>10</v>
      </c>
      <c r="C200" t="s">
        <v>26</v>
      </c>
      <c r="D200" t="s">
        <v>1079</v>
      </c>
      <c r="E200" t="s">
        <v>2136</v>
      </c>
      <c r="F200" t="s">
        <v>314</v>
      </c>
      <c r="G200" s="57">
        <v>4.0966400000000007</v>
      </c>
      <c r="H200">
        <v>5</v>
      </c>
      <c r="I200">
        <v>0</v>
      </c>
      <c r="J200" s="12">
        <v>11</v>
      </c>
      <c r="K200" s="12">
        <v>1</v>
      </c>
      <c r="L200">
        <v>0</v>
      </c>
      <c r="M200">
        <v>0</v>
      </c>
      <c r="N200" s="12">
        <v>0</v>
      </c>
      <c r="O200" s="12">
        <v>9341.7755915526614</v>
      </c>
      <c r="P200" s="12">
        <v>8555.3332931007808</v>
      </c>
      <c r="Q200" s="12">
        <v>1569.067850841775</v>
      </c>
      <c r="R200" s="58">
        <v>6.2773493877254905E-5</v>
      </c>
      <c r="S200" s="58">
        <v>1.4100792464536506E-4</v>
      </c>
      <c r="T200" s="58">
        <v>0</v>
      </c>
      <c r="U200" s="58">
        <v>2.3559884865355222E-3</v>
      </c>
      <c r="V200" s="58">
        <v>1.4032812955419068E-3</v>
      </c>
      <c r="W200" s="58">
        <v>0</v>
      </c>
      <c r="X200" s="58">
        <v>0</v>
      </c>
      <c r="Y200" s="58">
        <v>0</v>
      </c>
      <c r="Z200" s="58">
        <v>1.4324880295423662E-3</v>
      </c>
      <c r="AA200" s="58">
        <v>2.4510523960623448E-3</v>
      </c>
      <c r="AB200" s="58">
        <v>1.5701319468736205E-3</v>
      </c>
      <c r="AC200" s="17">
        <v>8.5606577937076187E-4</v>
      </c>
      <c r="AD200" s="12">
        <v>193</v>
      </c>
      <c r="AE200" s="16">
        <v>7</v>
      </c>
      <c r="AF200" s="17">
        <v>0.93532000146893957</v>
      </c>
      <c r="AG200" t="str">
        <f>IF(AF200&lt;='CAV Tier 1 Analysis'!$A$5,"Tier 1", "Tier 2")</f>
        <v>Tier 2</v>
      </c>
      <c r="AH200" t="str">
        <f t="shared" ref="AH200:AH263" si="8">C200&amp;" - "&amp;AG200</f>
        <v>Washington - Tier 2</v>
      </c>
      <c r="AI200" t="str">
        <f t="shared" ref="AI200:AI263" si="9">D200&amp;" - "&amp;AG200</f>
        <v>Cheney, City Of - Tier 2</v>
      </c>
    </row>
    <row r="201" spans="1:35" x14ac:dyDescent="0.3">
      <c r="A201" s="12">
        <v>194</v>
      </c>
      <c r="B201">
        <v>10</v>
      </c>
      <c r="C201" t="s">
        <v>26</v>
      </c>
      <c r="D201" t="s">
        <v>1418</v>
      </c>
      <c r="E201" t="s">
        <v>2145</v>
      </c>
      <c r="F201" t="s">
        <v>436</v>
      </c>
      <c r="G201" s="57">
        <v>2.3970099999999994</v>
      </c>
      <c r="H201">
        <v>7</v>
      </c>
      <c r="I201">
        <v>0</v>
      </c>
      <c r="J201" s="12">
        <v>9</v>
      </c>
      <c r="K201" s="12">
        <v>4</v>
      </c>
      <c r="L201">
        <v>0</v>
      </c>
      <c r="M201" s="12">
        <v>0.99488946646029874</v>
      </c>
      <c r="N201" s="12">
        <v>6.8399083817471595</v>
      </c>
      <c r="O201" s="12">
        <v>2990.4240198947218</v>
      </c>
      <c r="P201" s="12">
        <v>2963.082327564769</v>
      </c>
      <c r="Q201" s="12">
        <v>90.934929992441084</v>
      </c>
      <c r="R201" s="58">
        <v>3.6729781615840966E-5</v>
      </c>
      <c r="S201" s="58">
        <v>1.9741109450351109E-4</v>
      </c>
      <c r="T201" s="58">
        <v>0</v>
      </c>
      <c r="U201" s="58">
        <v>1.9276269435290637E-3</v>
      </c>
      <c r="V201" s="58">
        <v>5.6131251821676274E-3</v>
      </c>
      <c r="W201" s="58">
        <v>0</v>
      </c>
      <c r="X201" s="58">
        <v>1.1771571877630607E-4</v>
      </c>
      <c r="Y201" s="58">
        <v>5.9416471196028988E-5</v>
      </c>
      <c r="Z201" s="58">
        <v>4.5855807279600541E-4</v>
      </c>
      <c r="AA201" s="58">
        <v>8.4890556450493895E-4</v>
      </c>
      <c r="AB201" s="58">
        <v>9.0996599408527324E-5</v>
      </c>
      <c r="AC201" s="17">
        <v>8.5004412986344107E-4</v>
      </c>
      <c r="AD201" s="12">
        <v>194</v>
      </c>
      <c r="AE201" s="16">
        <v>7</v>
      </c>
      <c r="AF201" s="17">
        <v>0.93617004559880301</v>
      </c>
      <c r="AG201" t="str">
        <f>IF(AF201&lt;='CAV Tier 1 Analysis'!$A$5,"Tier 1", "Tier 2")</f>
        <v>Tier 2</v>
      </c>
      <c r="AH201" t="str">
        <f t="shared" si="8"/>
        <v>Washington - Tier 2</v>
      </c>
      <c r="AI201" t="str">
        <f t="shared" si="9"/>
        <v>Colville, City Of - Tier 2</v>
      </c>
    </row>
    <row r="202" spans="1:35" x14ac:dyDescent="0.3">
      <c r="A202" s="12">
        <v>195</v>
      </c>
      <c r="B202">
        <v>10</v>
      </c>
      <c r="C202" t="s">
        <v>26</v>
      </c>
      <c r="D202" t="s">
        <v>1464</v>
      </c>
      <c r="E202" t="s">
        <v>2203</v>
      </c>
      <c r="F202" t="s">
        <v>502</v>
      </c>
      <c r="G202" s="57">
        <v>0.41187000000000001</v>
      </c>
      <c r="H202">
        <v>69</v>
      </c>
      <c r="I202">
        <v>0</v>
      </c>
      <c r="J202" s="12">
        <v>14</v>
      </c>
      <c r="K202" s="12">
        <v>3</v>
      </c>
      <c r="L202">
        <v>0</v>
      </c>
      <c r="M202">
        <v>0</v>
      </c>
      <c r="N202" s="12">
        <v>11.919299358395744</v>
      </c>
      <c r="O202" s="12">
        <v>60.28689224463907</v>
      </c>
      <c r="P202" s="12">
        <v>55.89510412619471</v>
      </c>
      <c r="Q202" s="12">
        <v>0</v>
      </c>
      <c r="R202" s="58">
        <v>6.3111522914449342E-6</v>
      </c>
      <c r="S202" s="58">
        <v>1.9459093601060379E-3</v>
      </c>
      <c r="T202" s="58">
        <v>0</v>
      </c>
      <c r="U202" s="58">
        <v>2.9985308010452103E-3</v>
      </c>
      <c r="V202" s="58">
        <v>4.2098438866257203E-3</v>
      </c>
      <c r="W202" s="58">
        <v>0</v>
      </c>
      <c r="X202" s="58">
        <v>0</v>
      </c>
      <c r="Y202" s="58">
        <v>1.0353979431871673E-4</v>
      </c>
      <c r="Z202" s="58">
        <v>9.2445221609527411E-6</v>
      </c>
      <c r="AA202" s="58">
        <v>1.6013616793532201E-5</v>
      </c>
      <c r="AB202" s="58">
        <v>0</v>
      </c>
      <c r="AC202" s="17">
        <v>8.4449028484923766E-4</v>
      </c>
      <c r="AD202" s="12">
        <v>195</v>
      </c>
      <c r="AE202" s="16">
        <v>7</v>
      </c>
      <c r="AF202" s="17">
        <v>0.93701453588365224</v>
      </c>
      <c r="AG202" t="str">
        <f>IF(AF202&lt;='CAV Tier 1 Analysis'!$A$5,"Tier 1", "Tier 2")</f>
        <v>Tier 2</v>
      </c>
      <c r="AH202" t="str">
        <f t="shared" si="8"/>
        <v>Washington - Tier 2</v>
      </c>
      <c r="AI202" t="str">
        <f t="shared" si="9"/>
        <v>South Cle Elum, City Of - Tier 2</v>
      </c>
    </row>
    <row r="203" spans="1:35" x14ac:dyDescent="0.3">
      <c r="A203" s="12">
        <v>196</v>
      </c>
      <c r="B203">
        <v>10</v>
      </c>
      <c r="C203" t="s">
        <v>26</v>
      </c>
      <c r="D203" t="s">
        <v>1507</v>
      </c>
      <c r="E203" t="s">
        <v>2255</v>
      </c>
      <c r="F203" t="s">
        <v>500</v>
      </c>
      <c r="G203" s="57">
        <v>0.77115</v>
      </c>
      <c r="H203">
        <v>0</v>
      </c>
      <c r="I203">
        <v>0</v>
      </c>
      <c r="J203" s="12">
        <v>17</v>
      </c>
      <c r="K203" s="12">
        <v>4</v>
      </c>
      <c r="L203">
        <v>0</v>
      </c>
      <c r="M203">
        <v>0</v>
      </c>
      <c r="N203" s="12">
        <v>0</v>
      </c>
      <c r="O203" s="12">
        <v>0.52397373026228222</v>
      </c>
      <c r="P203" s="12">
        <v>0</v>
      </c>
      <c r="Q203" s="12">
        <v>1.9576753458886764E-2</v>
      </c>
      <c r="R203" s="58">
        <v>1.1816459294310733E-5</v>
      </c>
      <c r="S203" s="58">
        <v>0</v>
      </c>
      <c r="T203" s="58">
        <v>0</v>
      </c>
      <c r="U203" s="58">
        <v>3.6410731155548984E-3</v>
      </c>
      <c r="V203" s="58">
        <v>5.6131251821676274E-3</v>
      </c>
      <c r="W203" s="58">
        <v>0</v>
      </c>
      <c r="X203" s="58">
        <v>0</v>
      </c>
      <c r="Y203" s="58">
        <v>0</v>
      </c>
      <c r="Z203" s="58">
        <v>8.0347262577587554E-8</v>
      </c>
      <c r="AA203" s="58">
        <v>0</v>
      </c>
      <c r="AB203" s="58">
        <v>1.9590029841842953E-8</v>
      </c>
      <c r="AC203" s="17">
        <v>8.4237406311902336E-4</v>
      </c>
      <c r="AD203" s="12">
        <v>196</v>
      </c>
      <c r="AE203" s="16">
        <v>7</v>
      </c>
      <c r="AF203" s="17">
        <v>0.93785690994677129</v>
      </c>
      <c r="AG203" t="str">
        <f>IF(AF203&lt;='CAV Tier 1 Analysis'!$A$5,"Tier 1", "Tier 2")</f>
        <v>Tier 2</v>
      </c>
      <c r="AH203" t="str">
        <f t="shared" si="8"/>
        <v>Washington - Tier 2</v>
      </c>
      <c r="AI203" t="str">
        <f t="shared" si="9"/>
        <v>Hoh Indian Tribe, Eorks - Tier 2</v>
      </c>
    </row>
    <row r="204" spans="1:35" x14ac:dyDescent="0.3">
      <c r="A204" s="12">
        <v>197</v>
      </c>
      <c r="B204">
        <v>10</v>
      </c>
      <c r="C204" t="s">
        <v>26</v>
      </c>
      <c r="D204" t="s">
        <v>1396</v>
      </c>
      <c r="E204" t="s">
        <v>2111</v>
      </c>
      <c r="F204" t="s">
        <v>367</v>
      </c>
      <c r="G204" s="57">
        <v>2.1063100000000001</v>
      </c>
      <c r="H204">
        <v>13</v>
      </c>
      <c r="I204">
        <v>0</v>
      </c>
      <c r="J204" s="12">
        <v>20</v>
      </c>
      <c r="K204" s="12">
        <v>1</v>
      </c>
      <c r="L204">
        <v>0</v>
      </c>
      <c r="M204" s="12">
        <v>3.9236579610788542</v>
      </c>
      <c r="N204" s="12">
        <v>48.350051680605993</v>
      </c>
      <c r="O204" s="12">
        <v>5598.4054141586876</v>
      </c>
      <c r="P204" s="12">
        <v>4994.135743907138</v>
      </c>
      <c r="Q204" s="12">
        <v>0</v>
      </c>
      <c r="R204" s="58">
        <v>3.2275337322440046E-5</v>
      </c>
      <c r="S204" s="58">
        <v>3.6662060407794918E-4</v>
      </c>
      <c r="T204" s="58">
        <v>0</v>
      </c>
      <c r="U204" s="58">
        <v>4.2836154300645865E-3</v>
      </c>
      <c r="V204" s="58">
        <v>1.4032812955419068E-3</v>
      </c>
      <c r="W204" s="58">
        <v>0</v>
      </c>
      <c r="X204" s="58">
        <v>4.6424877606160095E-4</v>
      </c>
      <c r="Y204" s="58">
        <v>4.2000408377888609E-4</v>
      </c>
      <c r="Z204" s="58">
        <v>8.584715680345921E-4</v>
      </c>
      <c r="AA204" s="58">
        <v>1.4307903575463891E-3</v>
      </c>
      <c r="AB204" s="58">
        <v>0</v>
      </c>
      <c r="AC204" s="17">
        <v>8.4175522294803191E-4</v>
      </c>
      <c r="AD204" s="12">
        <v>197</v>
      </c>
      <c r="AE204" s="16">
        <v>7</v>
      </c>
      <c r="AF204" s="17">
        <v>0.93869866516971934</v>
      </c>
      <c r="AG204" t="str">
        <f>IF(AF204&lt;='CAV Tier 1 Analysis'!$A$5,"Tier 1", "Tier 2")</f>
        <v>Tier 2</v>
      </c>
      <c r="AH204" t="str">
        <f t="shared" si="8"/>
        <v>Washington - Tier 2</v>
      </c>
      <c r="AI204" t="str">
        <f t="shared" si="9"/>
        <v>Steilacoom, Town Of - Tier 2</v>
      </c>
    </row>
    <row r="205" spans="1:35" x14ac:dyDescent="0.3">
      <c r="A205" s="12">
        <v>198</v>
      </c>
      <c r="B205">
        <v>10</v>
      </c>
      <c r="C205" t="s">
        <v>26</v>
      </c>
      <c r="D205" t="s">
        <v>1303</v>
      </c>
      <c r="E205" t="s">
        <v>1982</v>
      </c>
      <c r="F205" t="s">
        <v>584</v>
      </c>
      <c r="G205" s="57">
        <v>1.30674</v>
      </c>
      <c r="H205">
        <v>20</v>
      </c>
      <c r="I205">
        <v>0</v>
      </c>
      <c r="J205" s="12">
        <v>5</v>
      </c>
      <c r="K205" s="12">
        <v>5</v>
      </c>
      <c r="L205">
        <v>0</v>
      </c>
      <c r="M205" s="12">
        <v>1.8286422700766796</v>
      </c>
      <c r="N205" s="12">
        <v>18.528530422368899</v>
      </c>
      <c r="O205" s="12">
        <v>452.03605060846917</v>
      </c>
      <c r="P205" s="12">
        <v>443.05222030325297</v>
      </c>
      <c r="Q205" s="12">
        <v>0</v>
      </c>
      <c r="R205" s="58">
        <v>2.00233936565488E-5</v>
      </c>
      <c r="S205" s="58">
        <v>5.6403169858146025E-4</v>
      </c>
      <c r="T205" s="58">
        <v>0</v>
      </c>
      <c r="U205" s="58">
        <v>1.0709038575161466E-3</v>
      </c>
      <c r="V205" s="58">
        <v>7.0164064777095345E-3</v>
      </c>
      <c r="W205" s="58">
        <v>0</v>
      </c>
      <c r="X205" s="58">
        <v>2.1636568328809656E-4</v>
      </c>
      <c r="Y205" s="58">
        <v>1.6095243279621517E-4</v>
      </c>
      <c r="Z205" s="58">
        <v>6.9316183531937611E-5</v>
      </c>
      <c r="AA205" s="58">
        <v>1.269318411043975E-4</v>
      </c>
      <c r="AB205" s="58">
        <v>0</v>
      </c>
      <c r="AC205" s="17">
        <v>8.4044832438039422E-4</v>
      </c>
      <c r="AD205" s="12">
        <v>198</v>
      </c>
      <c r="AE205" s="16">
        <v>7</v>
      </c>
      <c r="AF205" s="17">
        <v>0.93953911349409969</v>
      </c>
      <c r="AG205" t="str">
        <f>IF(AF205&lt;='CAV Tier 1 Analysis'!$A$5,"Tier 1", "Tier 2")</f>
        <v>Tier 2</v>
      </c>
      <c r="AH205" t="str">
        <f t="shared" si="8"/>
        <v>Washington - Tier 2</v>
      </c>
      <c r="AI205" t="str">
        <f t="shared" si="9"/>
        <v>Ritzville, City Of - Tier 2</v>
      </c>
    </row>
    <row r="206" spans="1:35" x14ac:dyDescent="0.3">
      <c r="A206" s="12">
        <v>199</v>
      </c>
      <c r="B206">
        <v>10</v>
      </c>
      <c r="C206" t="s">
        <v>26</v>
      </c>
      <c r="D206" t="s">
        <v>1455</v>
      </c>
      <c r="E206" t="s">
        <v>2192</v>
      </c>
      <c r="F206" t="s">
        <v>385</v>
      </c>
      <c r="G206" s="57">
        <v>3.2100499999999998</v>
      </c>
      <c r="H206">
        <v>17</v>
      </c>
      <c r="I206">
        <v>0</v>
      </c>
      <c r="J206" s="12">
        <v>14</v>
      </c>
      <c r="K206" s="12">
        <v>2</v>
      </c>
      <c r="L206">
        <v>0</v>
      </c>
      <c r="M206" s="12">
        <v>1.9560006853475802</v>
      </c>
      <c r="N206" s="12">
        <v>58.530884982956778</v>
      </c>
      <c r="O206" s="12">
        <v>5246.9045045429748</v>
      </c>
      <c r="P206" s="12">
        <v>4077.4533932475588</v>
      </c>
      <c r="Q206" s="12">
        <v>150.2230031977906</v>
      </c>
      <c r="R206" s="58">
        <v>4.9188128324842333E-5</v>
      </c>
      <c r="S206" s="58">
        <v>4.7942694379424125E-4</v>
      </c>
      <c r="T206" s="58">
        <v>0</v>
      </c>
      <c r="U206" s="58">
        <v>2.9985308010452103E-3</v>
      </c>
      <c r="V206" s="58">
        <v>2.8065625910838137E-3</v>
      </c>
      <c r="W206" s="58">
        <v>0</v>
      </c>
      <c r="X206" s="58">
        <v>2.314347818173688E-4</v>
      </c>
      <c r="Y206" s="58">
        <v>5.0844228424878511E-4</v>
      </c>
      <c r="Z206" s="58">
        <v>8.045716599857334E-4</v>
      </c>
      <c r="AA206" s="58">
        <v>1.1681662849314595E-3</v>
      </c>
      <c r="AB206" s="58">
        <v>1.5032488005512913E-4</v>
      </c>
      <c r="AC206" s="17">
        <v>8.3605894138968938E-4</v>
      </c>
      <c r="AD206" s="12">
        <v>199</v>
      </c>
      <c r="AE206" s="16">
        <v>7</v>
      </c>
      <c r="AF206" s="17">
        <v>0.9403751724354894</v>
      </c>
      <c r="AG206" t="str">
        <f>IF(AF206&lt;='CAV Tier 1 Analysis'!$A$5,"Tier 1", "Tier 2")</f>
        <v>Tier 2</v>
      </c>
      <c r="AH206" t="str">
        <f t="shared" si="8"/>
        <v>Washington - Tier 2</v>
      </c>
      <c r="AI206" t="str">
        <f t="shared" si="9"/>
        <v>Poulsbo, City Of - Tier 2</v>
      </c>
    </row>
    <row r="207" spans="1:35" x14ac:dyDescent="0.3">
      <c r="A207" s="12">
        <v>200</v>
      </c>
      <c r="B207">
        <v>10</v>
      </c>
      <c r="C207" t="s">
        <v>26</v>
      </c>
      <c r="D207" t="s">
        <v>1491</v>
      </c>
      <c r="E207" t="s">
        <v>2237</v>
      </c>
      <c r="F207" t="s">
        <v>467</v>
      </c>
      <c r="G207" s="57">
        <v>1.2578</v>
      </c>
      <c r="H207">
        <v>2</v>
      </c>
      <c r="I207">
        <v>0</v>
      </c>
      <c r="J207" s="12">
        <v>13</v>
      </c>
      <c r="K207" s="12">
        <v>4</v>
      </c>
      <c r="L207">
        <v>0</v>
      </c>
      <c r="M207">
        <v>0</v>
      </c>
      <c r="N207" s="12">
        <v>0</v>
      </c>
      <c r="O207" s="12">
        <v>1306.8988956077726</v>
      </c>
      <c r="P207" s="12">
        <v>1296.4480946483384</v>
      </c>
      <c r="Q207" s="12">
        <v>123.08617285334276</v>
      </c>
      <c r="R207" s="58">
        <v>1.9273477923081163E-5</v>
      </c>
      <c r="S207" s="58">
        <v>5.6403169858146031E-5</v>
      </c>
      <c r="T207" s="58">
        <v>0</v>
      </c>
      <c r="U207" s="58">
        <v>2.7843500295419809E-3</v>
      </c>
      <c r="V207" s="58">
        <v>5.6131251821676274E-3</v>
      </c>
      <c r="W207" s="58">
        <v>0</v>
      </c>
      <c r="X207" s="58">
        <v>0</v>
      </c>
      <c r="Y207" s="58">
        <v>0</v>
      </c>
      <c r="Z207" s="58">
        <v>2.0040269704970672E-4</v>
      </c>
      <c r="AA207" s="58">
        <v>3.7142471250311334E-4</v>
      </c>
      <c r="AB207" s="58">
        <v>1.2316964630418049E-4</v>
      </c>
      <c r="AC207" s="17">
        <v>8.3346808321343969E-4</v>
      </c>
      <c r="AD207" s="12">
        <v>200</v>
      </c>
      <c r="AE207" s="16">
        <v>7</v>
      </c>
      <c r="AF207" s="17">
        <v>0.94120864051870279</v>
      </c>
      <c r="AG207" t="str">
        <f>IF(AF207&lt;='CAV Tier 1 Analysis'!$A$5,"Tier 1", "Tier 2")</f>
        <v>Tier 2</v>
      </c>
      <c r="AH207" t="str">
        <f t="shared" si="8"/>
        <v>Washington - Tier 2</v>
      </c>
      <c r="AI207" t="str">
        <f t="shared" si="9"/>
        <v>White Salmon, Town Of - Tier 2</v>
      </c>
    </row>
    <row r="208" spans="1:35" x14ac:dyDescent="0.3">
      <c r="A208" s="12">
        <v>201</v>
      </c>
      <c r="B208">
        <v>10</v>
      </c>
      <c r="C208" t="s">
        <v>26</v>
      </c>
      <c r="D208" t="s">
        <v>1101</v>
      </c>
      <c r="E208" t="s">
        <v>2244</v>
      </c>
      <c r="F208" t="s">
        <v>360</v>
      </c>
      <c r="G208" s="57">
        <v>4.7920099999999994</v>
      </c>
      <c r="H208">
        <v>5</v>
      </c>
      <c r="I208">
        <v>0</v>
      </c>
      <c r="J208" s="12">
        <v>25</v>
      </c>
      <c r="K208" s="12">
        <v>1</v>
      </c>
      <c r="L208">
        <v>0</v>
      </c>
      <c r="M208">
        <v>0</v>
      </c>
      <c r="N208" s="12">
        <v>0</v>
      </c>
      <c r="O208" s="12">
        <v>3580.8592348638549</v>
      </c>
      <c r="P208" s="12">
        <v>802.76557631308242</v>
      </c>
      <c r="Q208" s="12">
        <v>1371.5057672397288</v>
      </c>
      <c r="R208" s="58">
        <v>7.3428763668456152E-5</v>
      </c>
      <c r="S208" s="58">
        <v>1.4100792464536506E-4</v>
      </c>
      <c r="T208" s="58">
        <v>0</v>
      </c>
      <c r="U208" s="58">
        <v>5.354519287580733E-3</v>
      </c>
      <c r="V208" s="58">
        <v>1.4032812955419068E-3</v>
      </c>
      <c r="W208" s="58">
        <v>0</v>
      </c>
      <c r="X208" s="58">
        <v>0</v>
      </c>
      <c r="Y208" s="58">
        <v>0</v>
      </c>
      <c r="Z208" s="58">
        <v>5.4909668286798861E-4</v>
      </c>
      <c r="AA208" s="58">
        <v>2.2998759041746331E-4</v>
      </c>
      <c r="AB208" s="58">
        <v>1.3724358824312357E-3</v>
      </c>
      <c r="AC208" s="17">
        <v>8.2943249337755903E-4</v>
      </c>
      <c r="AD208" s="12">
        <v>201</v>
      </c>
      <c r="AE208" s="16">
        <v>7</v>
      </c>
      <c r="AF208" s="17">
        <v>0.94203807301208031</v>
      </c>
      <c r="AG208" t="str">
        <f>IF(AF208&lt;='CAV Tier 1 Analysis'!$A$5,"Tier 1", "Tier 2")</f>
        <v>Tier 2</v>
      </c>
      <c r="AH208" t="str">
        <f t="shared" si="8"/>
        <v>Washington - Tier 2</v>
      </c>
      <c r="AI208" t="str">
        <f t="shared" si="9"/>
        <v>Medina, City Of - Tier 2</v>
      </c>
    </row>
    <row r="209" spans="1:35" x14ac:dyDescent="0.3">
      <c r="A209" s="12">
        <v>202</v>
      </c>
      <c r="B209">
        <v>10</v>
      </c>
      <c r="C209" t="s">
        <v>26</v>
      </c>
      <c r="D209" t="s">
        <v>1091</v>
      </c>
      <c r="E209" t="s">
        <v>2078</v>
      </c>
      <c r="F209" t="s">
        <v>581</v>
      </c>
      <c r="G209" s="57">
        <v>0.38428000000000001</v>
      </c>
      <c r="H209">
        <v>2</v>
      </c>
      <c r="I209">
        <v>0</v>
      </c>
      <c r="J209" s="12">
        <v>9</v>
      </c>
      <c r="K209" s="12">
        <v>5</v>
      </c>
      <c r="L209">
        <v>0</v>
      </c>
      <c r="M209">
        <v>0</v>
      </c>
      <c r="N209" s="12">
        <v>0</v>
      </c>
      <c r="O209" s="12">
        <v>0.57515842835113373</v>
      </c>
      <c r="P209" s="12">
        <v>0</v>
      </c>
      <c r="Q209" s="12">
        <v>0</v>
      </c>
      <c r="R209" s="58">
        <v>5.8883861474651211E-6</v>
      </c>
      <c r="S209" s="58">
        <v>5.6403169858146031E-5</v>
      </c>
      <c r="T209" s="58">
        <v>0</v>
      </c>
      <c r="U209" s="58">
        <v>1.9276269435290637E-3</v>
      </c>
      <c r="V209" s="58">
        <v>7.0164064777095345E-3</v>
      </c>
      <c r="W209" s="58">
        <v>0</v>
      </c>
      <c r="X209" s="58">
        <v>0</v>
      </c>
      <c r="Y209" s="58">
        <v>0</v>
      </c>
      <c r="Z209" s="58">
        <v>8.8196034643394933E-8</v>
      </c>
      <c r="AA209" s="58">
        <v>0</v>
      </c>
      <c r="AB209" s="58">
        <v>0</v>
      </c>
      <c r="AC209" s="17">
        <v>8.1876483393444118E-4</v>
      </c>
      <c r="AD209" s="12">
        <v>202</v>
      </c>
      <c r="AE209" s="16">
        <v>7</v>
      </c>
      <c r="AF209" s="17">
        <v>0.94285683784601471</v>
      </c>
      <c r="AG209" t="str">
        <f>IF(AF209&lt;='CAV Tier 1 Analysis'!$A$5,"Tier 1", "Tier 2")</f>
        <v>Tier 2</v>
      </c>
      <c r="AH209" t="str">
        <f t="shared" si="8"/>
        <v>Washington - Tier 2</v>
      </c>
      <c r="AI209" t="str">
        <f t="shared" si="9"/>
        <v>Harrington, Town Of - Tier 2</v>
      </c>
    </row>
    <row r="210" spans="1:35" x14ac:dyDescent="0.3">
      <c r="A210" s="12">
        <v>203</v>
      </c>
      <c r="B210">
        <v>10</v>
      </c>
      <c r="C210" t="s">
        <v>26</v>
      </c>
      <c r="D210" t="s">
        <v>1068</v>
      </c>
      <c r="E210" t="s">
        <v>2036</v>
      </c>
      <c r="F210" t="s">
        <v>442</v>
      </c>
      <c r="G210" s="57">
        <v>0.45673000000000002</v>
      </c>
      <c r="H210">
        <v>4</v>
      </c>
      <c r="I210">
        <v>0</v>
      </c>
      <c r="J210" s="12">
        <v>23</v>
      </c>
      <c r="K210" s="12">
        <v>2</v>
      </c>
      <c r="L210">
        <v>1</v>
      </c>
      <c r="M210" s="12">
        <v>2.9993431567884747</v>
      </c>
      <c r="N210" s="12">
        <v>8.5279297178900973E-4</v>
      </c>
      <c r="O210" s="12">
        <v>9.9310125395476483</v>
      </c>
      <c r="P210" s="12">
        <v>0</v>
      </c>
      <c r="Q210" s="12">
        <v>0.523883689012834</v>
      </c>
      <c r="R210" s="58">
        <v>6.9985495085139605E-6</v>
      </c>
      <c r="S210" s="58">
        <v>1.1280633971629206E-4</v>
      </c>
      <c r="T210" s="58">
        <v>0</v>
      </c>
      <c r="U210" s="58">
        <v>4.9261577445742742E-3</v>
      </c>
      <c r="V210" s="58">
        <v>2.8065625910838137E-3</v>
      </c>
      <c r="W210" s="58">
        <v>7.8431372549019605E-4</v>
      </c>
      <c r="X210" s="58">
        <v>3.5488347948273261E-4</v>
      </c>
      <c r="Y210" s="58">
        <v>7.4079865133419699E-9</v>
      </c>
      <c r="Z210" s="58">
        <v>1.5228428947705734E-6</v>
      </c>
      <c r="AA210" s="58">
        <v>0</v>
      </c>
      <c r="AB210" s="58">
        <v>5.2423897164406502E-7</v>
      </c>
      <c r="AC210" s="17">
        <v>8.1761608360988655E-4</v>
      </c>
      <c r="AD210" s="12">
        <v>203</v>
      </c>
      <c r="AE210" s="16">
        <v>7</v>
      </c>
      <c r="AF210" s="17">
        <v>0.94367445392962457</v>
      </c>
      <c r="AG210" t="str">
        <f>IF(AF210&lt;='CAV Tier 1 Analysis'!$A$5,"Tier 1", "Tier 2")</f>
        <v>Tier 2</v>
      </c>
      <c r="AH210" t="str">
        <f t="shared" si="8"/>
        <v>Washington - Tier 2</v>
      </c>
      <c r="AI210" t="str">
        <f t="shared" si="9"/>
        <v>Oakville, City Of - Tier 2</v>
      </c>
    </row>
    <row r="211" spans="1:35" x14ac:dyDescent="0.3">
      <c r="A211" s="12">
        <v>204</v>
      </c>
      <c r="B211">
        <v>10</v>
      </c>
      <c r="C211" t="s">
        <v>26</v>
      </c>
      <c r="D211" t="s">
        <v>1370</v>
      </c>
      <c r="E211" t="s">
        <v>2076</v>
      </c>
      <c r="F211" t="s">
        <v>583</v>
      </c>
      <c r="G211" s="57">
        <v>0.51500000000000001</v>
      </c>
      <c r="H211">
        <v>1</v>
      </c>
      <c r="I211">
        <v>0</v>
      </c>
      <c r="J211" s="12">
        <v>9</v>
      </c>
      <c r="K211" s="12">
        <v>5</v>
      </c>
      <c r="L211">
        <v>0</v>
      </c>
      <c r="M211">
        <v>0</v>
      </c>
      <c r="N211" s="12">
        <v>0.12856377873000877</v>
      </c>
      <c r="O211" s="12">
        <v>1.3883233529557075</v>
      </c>
      <c r="P211" s="12">
        <v>0</v>
      </c>
      <c r="Q211" s="12">
        <v>0.13505656048627679</v>
      </c>
      <c r="R211" s="58">
        <v>7.8914303787460635E-6</v>
      </c>
      <c r="S211" s="58">
        <v>2.8201584929073015E-5</v>
      </c>
      <c r="T211" s="58">
        <v>0</v>
      </c>
      <c r="U211" s="58">
        <v>1.9276269435290637E-3</v>
      </c>
      <c r="V211" s="58">
        <v>7.0164064777095345E-3</v>
      </c>
      <c r="W211" s="58">
        <v>0</v>
      </c>
      <c r="X211" s="58">
        <v>0</v>
      </c>
      <c r="Y211" s="58">
        <v>1.1167994700263783E-6</v>
      </c>
      <c r="Z211" s="58">
        <v>2.1288849906023365E-7</v>
      </c>
      <c r="AA211" s="58">
        <v>0</v>
      </c>
      <c r="AB211" s="58">
        <v>1.3514815190471738E-7</v>
      </c>
      <c r="AC211" s="17">
        <v>8.1650829751521881E-4</v>
      </c>
      <c r="AD211" s="12">
        <v>204</v>
      </c>
      <c r="AE211" s="16">
        <v>7</v>
      </c>
      <c r="AF211" s="17">
        <v>0.9444909622271398</v>
      </c>
      <c r="AG211" t="str">
        <f>IF(AF211&lt;='CAV Tier 1 Analysis'!$A$5,"Tier 1", "Tier 2")</f>
        <v>Tier 2</v>
      </c>
      <c r="AH211" t="str">
        <f t="shared" si="8"/>
        <v>Washington - Tier 2</v>
      </c>
      <c r="AI211" t="str">
        <f t="shared" si="9"/>
        <v>Almira, Town Of - Tier 2</v>
      </c>
    </row>
    <row r="212" spans="1:35" x14ac:dyDescent="0.3">
      <c r="A212" s="12">
        <v>205</v>
      </c>
      <c r="B212">
        <v>10</v>
      </c>
      <c r="C212" t="s">
        <v>26</v>
      </c>
      <c r="D212" t="s">
        <v>1371</v>
      </c>
      <c r="E212" t="s">
        <v>2077</v>
      </c>
      <c r="F212" t="s">
        <v>585</v>
      </c>
      <c r="G212" s="57">
        <v>0.44586999999999999</v>
      </c>
      <c r="H212">
        <v>0</v>
      </c>
      <c r="I212">
        <v>0</v>
      </c>
      <c r="J212" s="12">
        <v>9</v>
      </c>
      <c r="K212" s="12">
        <v>5</v>
      </c>
      <c r="L212">
        <v>0</v>
      </c>
      <c r="M212">
        <v>0</v>
      </c>
      <c r="N212" s="12">
        <v>0</v>
      </c>
      <c r="O212" s="12">
        <v>1.0422916301809406</v>
      </c>
      <c r="P212" s="12">
        <v>0</v>
      </c>
      <c r="Q212" s="12">
        <v>0.10090392019353445</v>
      </c>
      <c r="R212" s="58">
        <v>6.8321399281000145E-6</v>
      </c>
      <c r="S212" s="58">
        <v>0</v>
      </c>
      <c r="T212" s="58">
        <v>0</v>
      </c>
      <c r="U212" s="58">
        <v>1.9276269435290637E-3</v>
      </c>
      <c r="V212" s="58">
        <v>7.0164064777095345E-3</v>
      </c>
      <c r="W212" s="58">
        <v>0</v>
      </c>
      <c r="X212" s="58">
        <v>0</v>
      </c>
      <c r="Y212" s="58">
        <v>0</v>
      </c>
      <c r="Z212" s="58">
        <v>1.5982724792452851E-7</v>
      </c>
      <c r="AA212" s="58">
        <v>0</v>
      </c>
      <c r="AB212" s="58">
        <v>1.0097235028788504E-7</v>
      </c>
      <c r="AC212" s="17">
        <v>8.1373876006953741E-4</v>
      </c>
      <c r="AD212" s="12">
        <v>205</v>
      </c>
      <c r="AE212" s="16">
        <v>8</v>
      </c>
      <c r="AF212" s="17">
        <v>0.94530470098720931</v>
      </c>
      <c r="AG212" t="str">
        <f>IF(AF212&lt;='CAV Tier 1 Analysis'!$A$5,"Tier 1", "Tier 2")</f>
        <v>Tier 2</v>
      </c>
      <c r="AH212" t="str">
        <f t="shared" si="8"/>
        <v>Washington - Tier 2</v>
      </c>
      <c r="AI212" t="str">
        <f t="shared" si="9"/>
        <v>Creston, Town Of - Tier 2</v>
      </c>
    </row>
    <row r="213" spans="1:35" x14ac:dyDescent="0.3">
      <c r="A213" s="12">
        <v>206</v>
      </c>
      <c r="B213">
        <v>10</v>
      </c>
      <c r="C213" t="s">
        <v>26</v>
      </c>
      <c r="D213" t="s">
        <v>1071</v>
      </c>
      <c r="E213" t="s">
        <v>2235</v>
      </c>
      <c r="F213" t="s">
        <v>456</v>
      </c>
      <c r="G213" s="57">
        <v>0.3105</v>
      </c>
      <c r="H213">
        <v>26</v>
      </c>
      <c r="I213">
        <v>0</v>
      </c>
      <c r="J213" s="12">
        <v>21</v>
      </c>
      <c r="K213" s="12">
        <v>2</v>
      </c>
      <c r="L213">
        <v>1</v>
      </c>
      <c r="M213">
        <v>0</v>
      </c>
      <c r="N213" s="12">
        <v>7.6161576026352558</v>
      </c>
      <c r="O213" s="12">
        <v>53.488509209295174</v>
      </c>
      <c r="P213" s="12">
        <v>46.346681520187495</v>
      </c>
      <c r="Q213" s="12">
        <v>1.432727925248976</v>
      </c>
      <c r="R213" s="58">
        <v>4.7578429759235972E-6</v>
      </c>
      <c r="S213" s="58">
        <v>7.3324120815589837E-4</v>
      </c>
      <c r="T213" s="58">
        <v>0</v>
      </c>
      <c r="U213" s="58">
        <v>4.4977962015678155E-3</v>
      </c>
      <c r="V213" s="58">
        <v>2.8065625910838137E-3</v>
      </c>
      <c r="W213" s="58">
        <v>7.8431372549019605E-4</v>
      </c>
      <c r="X213" s="58">
        <v>0</v>
      </c>
      <c r="Y213" s="58">
        <v>6.6159542433199026E-5</v>
      </c>
      <c r="Z213" s="58">
        <v>8.2020434348334586E-6</v>
      </c>
      <c r="AA213" s="58">
        <v>1.3278050182007771E-5</v>
      </c>
      <c r="AB213" s="58">
        <v>1.4336995595216134E-6</v>
      </c>
      <c r="AC213" s="17">
        <v>8.1052226408029164E-4</v>
      </c>
      <c r="AD213" s="12">
        <v>206</v>
      </c>
      <c r="AE213" s="16">
        <v>8</v>
      </c>
      <c r="AF213" s="17">
        <v>0.94611522325128961</v>
      </c>
      <c r="AG213" t="str">
        <f>IF(AF213&lt;='CAV Tier 1 Analysis'!$A$5,"Tier 1", "Tier 2")</f>
        <v>Tier 2</v>
      </c>
      <c r="AH213" t="str">
        <f t="shared" si="8"/>
        <v>Washington - Tier 2</v>
      </c>
      <c r="AI213" t="str">
        <f t="shared" si="9"/>
        <v>Toledo, City Of - Tier 2</v>
      </c>
    </row>
    <row r="214" spans="1:35" x14ac:dyDescent="0.3">
      <c r="A214" s="12">
        <v>207</v>
      </c>
      <c r="B214">
        <v>10</v>
      </c>
      <c r="C214" t="s">
        <v>26</v>
      </c>
      <c r="D214" t="s">
        <v>1066</v>
      </c>
      <c r="E214" t="s">
        <v>2043</v>
      </c>
      <c r="F214" t="s">
        <v>366</v>
      </c>
      <c r="G214" s="57">
        <v>1.3298400000000001</v>
      </c>
      <c r="H214">
        <v>1</v>
      </c>
      <c r="I214">
        <v>0</v>
      </c>
      <c r="J214" s="12">
        <v>25</v>
      </c>
      <c r="K214" s="12">
        <v>1</v>
      </c>
      <c r="L214">
        <v>0</v>
      </c>
      <c r="M214">
        <v>0</v>
      </c>
      <c r="N214" s="12">
        <v>3.9720669135945199</v>
      </c>
      <c r="O214" s="12">
        <v>3444.884640258329</v>
      </c>
      <c r="P214" s="12">
        <v>2673.9304747020888</v>
      </c>
      <c r="Q214" s="12">
        <v>736.8133806125702</v>
      </c>
      <c r="R214" s="58">
        <v>2.0377358786158574E-5</v>
      </c>
      <c r="S214" s="58">
        <v>2.8201584929073015E-5</v>
      </c>
      <c r="T214" s="58">
        <v>0</v>
      </c>
      <c r="U214" s="58">
        <v>5.354519287580733E-3</v>
      </c>
      <c r="V214" s="58">
        <v>1.4032812955419068E-3</v>
      </c>
      <c r="W214" s="58">
        <v>0</v>
      </c>
      <c r="X214" s="58">
        <v>0</v>
      </c>
      <c r="Y214" s="58">
        <v>3.4504292482935868E-5</v>
      </c>
      <c r="Z214" s="58">
        <v>5.2824604508662032E-4</v>
      </c>
      <c r="AA214" s="58">
        <v>7.6606526857439094E-4</v>
      </c>
      <c r="AB214" s="58">
        <v>7.373130659474649E-4</v>
      </c>
      <c r="AC214" s="17">
        <v>8.0659165444811674E-4</v>
      </c>
      <c r="AD214" s="12">
        <v>207</v>
      </c>
      <c r="AE214" s="16">
        <v>8</v>
      </c>
      <c r="AF214" s="17">
        <v>0.94692181490573768</v>
      </c>
      <c r="AG214" t="str">
        <f>IF(AF214&lt;='CAV Tier 1 Analysis'!$A$5,"Tier 1", "Tier 2")</f>
        <v>Tier 2</v>
      </c>
      <c r="AH214" t="str">
        <f t="shared" si="8"/>
        <v>Washington - Tier 2</v>
      </c>
      <c r="AI214" t="str">
        <f t="shared" si="9"/>
        <v>Algona, City Of - Tier 2</v>
      </c>
    </row>
    <row r="215" spans="1:35" x14ac:dyDescent="0.3">
      <c r="A215" s="12">
        <v>208</v>
      </c>
      <c r="B215">
        <v>10</v>
      </c>
      <c r="C215" t="s">
        <v>26</v>
      </c>
      <c r="D215" t="s">
        <v>1379</v>
      </c>
      <c r="E215" t="s">
        <v>2087</v>
      </c>
      <c r="F215" t="s">
        <v>431</v>
      </c>
      <c r="G215" s="57">
        <v>2.8982200000000002</v>
      </c>
      <c r="H215">
        <v>11</v>
      </c>
      <c r="I215">
        <v>0</v>
      </c>
      <c r="J215" s="12">
        <v>13</v>
      </c>
      <c r="K215" s="12">
        <v>3</v>
      </c>
      <c r="L215">
        <v>0</v>
      </c>
      <c r="M215" s="12">
        <v>1.9913533134130605</v>
      </c>
      <c r="N215" s="12">
        <v>5.4162319354343582</v>
      </c>
      <c r="O215" s="12">
        <v>2702.8028140480333</v>
      </c>
      <c r="P215" s="12">
        <v>2686.0945533784648</v>
      </c>
      <c r="Q215" s="12">
        <v>56.960960653389975</v>
      </c>
      <c r="R215" s="58">
        <v>4.4409905538426058E-5</v>
      </c>
      <c r="S215" s="58">
        <v>3.1021743421980313E-4</v>
      </c>
      <c r="T215" s="58">
        <v>0</v>
      </c>
      <c r="U215" s="58">
        <v>2.7843500295419809E-3</v>
      </c>
      <c r="V215" s="58">
        <v>4.2098438866257203E-3</v>
      </c>
      <c r="W215" s="58">
        <v>0</v>
      </c>
      <c r="X215" s="58">
        <v>2.3561771888088581E-4</v>
      </c>
      <c r="Y215" s="58">
        <v>4.7049371252037897E-5</v>
      </c>
      <c r="Z215" s="58">
        <v>4.1445361638083657E-4</v>
      </c>
      <c r="AA215" s="58">
        <v>7.6955020518225696E-4</v>
      </c>
      <c r="AB215" s="58">
        <v>5.6999589914813478E-5</v>
      </c>
      <c r="AC215" s="17">
        <v>8.0659015977606926E-4</v>
      </c>
      <c r="AD215" s="12">
        <v>208</v>
      </c>
      <c r="AE215" s="16">
        <v>8</v>
      </c>
      <c r="AF215" s="17">
        <v>0.9477284050655137</v>
      </c>
      <c r="AG215" t="str">
        <f>IF(AF215&lt;='CAV Tier 1 Analysis'!$A$5,"Tier 1", "Tier 2")</f>
        <v>Tier 2</v>
      </c>
      <c r="AH215" t="str">
        <f t="shared" si="8"/>
        <v>Washington - Tier 2</v>
      </c>
      <c r="AI215" t="str">
        <f t="shared" si="9"/>
        <v>Omak, City Of - Tier 2</v>
      </c>
    </row>
    <row r="216" spans="1:35" x14ac:dyDescent="0.3">
      <c r="A216" s="12">
        <v>209</v>
      </c>
      <c r="B216">
        <v>10</v>
      </c>
      <c r="C216" t="s">
        <v>26</v>
      </c>
      <c r="D216" t="s">
        <v>1319</v>
      </c>
      <c r="E216" t="s">
        <v>2000</v>
      </c>
      <c r="F216" t="s">
        <v>346</v>
      </c>
      <c r="G216" s="57">
        <v>3.6214100000000005</v>
      </c>
      <c r="H216">
        <v>8</v>
      </c>
      <c r="I216">
        <v>0</v>
      </c>
      <c r="J216" s="12">
        <v>9</v>
      </c>
      <c r="K216" s="12">
        <v>1</v>
      </c>
      <c r="L216">
        <v>0</v>
      </c>
      <c r="M216" s="12">
        <v>4.9498399794555157</v>
      </c>
      <c r="N216" s="12">
        <v>27.505901492797776</v>
      </c>
      <c r="O216" s="12">
        <v>7894.5798975140897</v>
      </c>
      <c r="P216" s="12">
        <v>6833.9202441830803</v>
      </c>
      <c r="Q216" s="12">
        <v>1201.3023018749172</v>
      </c>
      <c r="R216" s="58">
        <v>5.5491465801737447E-5</v>
      </c>
      <c r="S216" s="58">
        <v>2.2561267943258412E-4</v>
      </c>
      <c r="T216" s="58">
        <v>0</v>
      </c>
      <c r="U216" s="58">
        <v>1.9276269435290637E-3</v>
      </c>
      <c r="V216" s="58">
        <v>1.4032812955419068E-3</v>
      </c>
      <c r="W216" s="58">
        <v>0</v>
      </c>
      <c r="X216" s="58">
        <v>5.8566704207090308E-4</v>
      </c>
      <c r="Y216" s="58">
        <v>2.3893647583480784E-4</v>
      </c>
      <c r="Z216" s="58">
        <v>1.2105719186490461E-3</v>
      </c>
      <c r="AA216" s="58">
        <v>1.95787773721355E-3</v>
      </c>
      <c r="AB216" s="58">
        <v>1.2021169900426636E-3</v>
      </c>
      <c r="AC216" s="17">
        <v>8.0065295891966026E-4</v>
      </c>
      <c r="AD216" s="12">
        <v>209</v>
      </c>
      <c r="AE216" s="16">
        <v>8</v>
      </c>
      <c r="AF216" s="17">
        <v>0.94852905802443332</v>
      </c>
      <c r="AG216" t="str">
        <f>IF(AF216&lt;='CAV Tier 1 Analysis'!$A$5,"Tier 1", "Tier 2")</f>
        <v>Tier 2</v>
      </c>
      <c r="AH216" t="str">
        <f t="shared" si="8"/>
        <v>Washington - Tier 2</v>
      </c>
      <c r="AI216" t="str">
        <f t="shared" si="9"/>
        <v>Battle Ground, City Of - Tier 2</v>
      </c>
    </row>
    <row r="217" spans="1:35" x14ac:dyDescent="0.3">
      <c r="A217" s="12">
        <v>210</v>
      </c>
      <c r="B217">
        <v>10</v>
      </c>
      <c r="C217" t="s">
        <v>26</v>
      </c>
      <c r="D217" t="s">
        <v>1392</v>
      </c>
      <c r="E217" t="s">
        <v>2107</v>
      </c>
      <c r="F217" t="s">
        <v>370</v>
      </c>
      <c r="G217" s="57">
        <v>4.2988499999999998</v>
      </c>
      <c r="H217">
        <v>8</v>
      </c>
      <c r="I217">
        <v>0</v>
      </c>
      <c r="J217" s="12">
        <v>20</v>
      </c>
      <c r="K217" s="12">
        <v>1</v>
      </c>
      <c r="L217">
        <v>0</v>
      </c>
      <c r="M217" s="12">
        <v>2.9910394640427098</v>
      </c>
      <c r="N217" s="12">
        <v>8.0530977316433976</v>
      </c>
      <c r="O217" s="12">
        <v>5671.4791807025522</v>
      </c>
      <c r="P217" s="12">
        <v>4438.2017087440681</v>
      </c>
      <c r="Q217" s="12">
        <v>253.08080918747055</v>
      </c>
      <c r="R217" s="58">
        <v>6.5871991230432065E-5</v>
      </c>
      <c r="S217" s="58">
        <v>2.2561267943258412E-4</v>
      </c>
      <c r="T217" s="58">
        <v>0</v>
      </c>
      <c r="U217" s="58">
        <v>4.2836154300645865E-3</v>
      </c>
      <c r="V217" s="58">
        <v>1.4032812955419068E-3</v>
      </c>
      <c r="W217" s="58">
        <v>0</v>
      </c>
      <c r="X217" s="58">
        <v>3.5390098324267986E-4</v>
      </c>
      <c r="Y217" s="58">
        <v>6.9955125523007885E-5</v>
      </c>
      <c r="Z217" s="58">
        <v>8.6967685709573325E-4</v>
      </c>
      <c r="AA217" s="58">
        <v>1.2715185440171719E-3</v>
      </c>
      <c r="AB217" s="58">
        <v>2.5325244120749321E-4</v>
      </c>
      <c r="AC217" s="17">
        <v>7.9969866794141783E-4</v>
      </c>
      <c r="AD217" s="12">
        <v>210</v>
      </c>
      <c r="AE217" s="16">
        <v>8</v>
      </c>
      <c r="AF217" s="17">
        <v>0.94932875669237471</v>
      </c>
      <c r="AG217" t="str">
        <f>IF(AF217&lt;='CAV Tier 1 Analysis'!$A$5,"Tier 1", "Tier 2")</f>
        <v>Tier 2</v>
      </c>
      <c r="AH217" t="str">
        <f t="shared" si="8"/>
        <v>Washington - Tier 2</v>
      </c>
      <c r="AI217" t="str">
        <f t="shared" si="9"/>
        <v>Gig Harbor, Town Of - Tier 2</v>
      </c>
    </row>
    <row r="218" spans="1:35" x14ac:dyDescent="0.3">
      <c r="A218" s="12">
        <v>211</v>
      </c>
      <c r="B218">
        <v>10</v>
      </c>
      <c r="C218" t="s">
        <v>26</v>
      </c>
      <c r="D218" t="s">
        <v>1469</v>
      </c>
      <c r="E218" t="s">
        <v>2210</v>
      </c>
      <c r="F218" t="s">
        <v>373</v>
      </c>
      <c r="G218" s="57">
        <v>5.8699599999999998</v>
      </c>
      <c r="H218">
        <v>2</v>
      </c>
      <c r="I218">
        <v>0</v>
      </c>
      <c r="J218" s="12">
        <v>25</v>
      </c>
      <c r="K218" s="12">
        <v>1</v>
      </c>
      <c r="L218">
        <v>0</v>
      </c>
      <c r="M218" s="12">
        <v>1</v>
      </c>
      <c r="N218" s="12">
        <v>0</v>
      </c>
      <c r="O218" s="12">
        <v>3203.4045650548646</v>
      </c>
      <c r="P218" s="12">
        <v>0</v>
      </c>
      <c r="Q218" s="12">
        <v>1230.1234614915461</v>
      </c>
      <c r="R218" s="58">
        <v>8.9946370225289793E-5</v>
      </c>
      <c r="S218" s="58">
        <v>5.6403169858146031E-5</v>
      </c>
      <c r="T218" s="58">
        <v>0</v>
      </c>
      <c r="U218" s="58">
        <v>5.354519287580733E-3</v>
      </c>
      <c r="V218" s="58">
        <v>1.4032812955419068E-3</v>
      </c>
      <c r="W218" s="58">
        <v>0</v>
      </c>
      <c r="X218" s="58">
        <v>1.1832039914456521E-4</v>
      </c>
      <c r="Y218" s="58">
        <v>0</v>
      </c>
      <c r="Z218" s="58">
        <v>4.9121696922070569E-4</v>
      </c>
      <c r="AA218" s="58">
        <v>0</v>
      </c>
      <c r="AB218" s="58">
        <v>1.2309576953287577E-3</v>
      </c>
      <c r="AC218" s="17">
        <v>7.9496774426364599E-4</v>
      </c>
      <c r="AD218" s="12">
        <v>211</v>
      </c>
      <c r="AE218" s="16">
        <v>8</v>
      </c>
      <c r="AF218" s="17">
        <v>0.95012372443663839</v>
      </c>
      <c r="AG218" t="str">
        <f>IF(AF218&lt;='CAV Tier 1 Analysis'!$A$5,"Tier 1", "Tier 2")</f>
        <v>Tier 2</v>
      </c>
      <c r="AH218" t="str">
        <f t="shared" si="8"/>
        <v>Washington - Tier 2</v>
      </c>
      <c r="AI218" t="str">
        <f t="shared" si="9"/>
        <v>Black Diamond, City Of - Tier 2</v>
      </c>
    </row>
    <row r="219" spans="1:35" x14ac:dyDescent="0.3">
      <c r="A219" s="12">
        <v>212</v>
      </c>
      <c r="B219">
        <v>10</v>
      </c>
      <c r="C219" t="s">
        <v>26</v>
      </c>
      <c r="D219" t="s">
        <v>1341</v>
      </c>
      <c r="E219" t="s">
        <v>2034</v>
      </c>
      <c r="F219" t="s">
        <v>424</v>
      </c>
      <c r="G219" s="57">
        <v>1.7940400000000001</v>
      </c>
      <c r="H219">
        <v>6</v>
      </c>
      <c r="I219">
        <v>0</v>
      </c>
      <c r="J219" s="12">
        <v>23</v>
      </c>
      <c r="K219" s="12">
        <v>2</v>
      </c>
      <c r="L219">
        <v>0</v>
      </c>
      <c r="M219">
        <v>0</v>
      </c>
      <c r="N219" s="12">
        <v>4.8449799204343602</v>
      </c>
      <c r="O219" s="12">
        <v>1323.824257987452</v>
      </c>
      <c r="P219" s="12">
        <v>1262.1507779330245</v>
      </c>
      <c r="Q219" s="12">
        <v>0</v>
      </c>
      <c r="R219" s="58">
        <v>2.7490372343078813E-5</v>
      </c>
      <c r="S219" s="58">
        <v>1.6920950957443809E-4</v>
      </c>
      <c r="T219" s="58">
        <v>0</v>
      </c>
      <c r="U219" s="58">
        <v>4.9261577445742742E-3</v>
      </c>
      <c r="V219" s="58">
        <v>2.8065625910838137E-3</v>
      </c>
      <c r="W219" s="58">
        <v>0</v>
      </c>
      <c r="X219" s="58">
        <v>0</v>
      </c>
      <c r="Y219" s="58">
        <v>4.208705640795355E-5</v>
      </c>
      <c r="Z219" s="58">
        <v>2.0299806864335551E-4</v>
      </c>
      <c r="AA219" s="58">
        <v>3.6159873408315269E-4</v>
      </c>
      <c r="AB219" s="58">
        <v>0</v>
      </c>
      <c r="AC219" s="17">
        <v>7.7600946151909706E-4</v>
      </c>
      <c r="AD219" s="12">
        <v>212</v>
      </c>
      <c r="AE219" s="16">
        <v>8</v>
      </c>
      <c r="AF219" s="17">
        <v>0.95089973389815752</v>
      </c>
      <c r="AG219" t="str">
        <f>IF(AF219&lt;='CAV Tier 1 Analysis'!$A$5,"Tier 1", "Tier 2")</f>
        <v>Tier 2</v>
      </c>
      <c r="AH219" t="str">
        <f t="shared" si="8"/>
        <v>Washington - Tier 2</v>
      </c>
      <c r="AI219" t="str">
        <f t="shared" si="9"/>
        <v>Mccleary, City Of - Tier 2</v>
      </c>
    </row>
    <row r="220" spans="1:35" x14ac:dyDescent="0.3">
      <c r="A220" s="12">
        <v>213</v>
      </c>
      <c r="B220">
        <v>10</v>
      </c>
      <c r="C220" t="s">
        <v>26</v>
      </c>
      <c r="D220" t="s">
        <v>1417</v>
      </c>
      <c r="E220" t="s">
        <v>2144</v>
      </c>
      <c r="F220" t="s">
        <v>556</v>
      </c>
      <c r="G220" s="57">
        <v>2.9630799999999997</v>
      </c>
      <c r="H220">
        <v>8</v>
      </c>
      <c r="I220">
        <v>0</v>
      </c>
      <c r="J220" s="12">
        <v>9</v>
      </c>
      <c r="K220" s="12">
        <v>4</v>
      </c>
      <c r="L220">
        <v>0</v>
      </c>
      <c r="M220" s="12">
        <v>2.8998069576251737</v>
      </c>
      <c r="N220" s="12">
        <v>9.1935539360012033</v>
      </c>
      <c r="O220" s="12">
        <v>590.69771621977213</v>
      </c>
      <c r="P220" s="12">
        <v>556.89881772247463</v>
      </c>
      <c r="Q220" s="12">
        <v>41.852127942705465</v>
      </c>
      <c r="R220" s="58">
        <v>4.5403766071174533E-5</v>
      </c>
      <c r="S220" s="58">
        <v>2.2561267943258412E-4</v>
      </c>
      <c r="T220" s="58">
        <v>0</v>
      </c>
      <c r="U220" s="58">
        <v>1.9276269435290637E-3</v>
      </c>
      <c r="V220" s="58">
        <v>5.6131251821676274E-3</v>
      </c>
      <c r="W220" s="58">
        <v>0</v>
      </c>
      <c r="X220" s="58">
        <v>3.4310631666839786E-4</v>
      </c>
      <c r="Y220" s="58">
        <v>7.9861966292598617E-5</v>
      </c>
      <c r="Z220" s="58">
        <v>9.0578862580255892E-5</v>
      </c>
      <c r="AA220" s="58">
        <v>1.5954821802719441E-4</v>
      </c>
      <c r="AB220" s="58">
        <v>4.1880510834652572E-5</v>
      </c>
      <c r="AC220" s="17">
        <v>7.7515858596395907E-4</v>
      </c>
      <c r="AD220" s="12">
        <v>213</v>
      </c>
      <c r="AE220" s="16">
        <v>8</v>
      </c>
      <c r="AF220" s="17">
        <v>0.95167489248412152</v>
      </c>
      <c r="AG220" t="str">
        <f>IF(AF220&lt;='CAV Tier 1 Analysis'!$A$5,"Tier 1", "Tier 2")</f>
        <v>Tier 2</v>
      </c>
      <c r="AH220" t="str">
        <f t="shared" si="8"/>
        <v>Washington - Tier 2</v>
      </c>
      <c r="AI220" t="str">
        <f t="shared" si="9"/>
        <v>Chewelah, City Of - Tier 2</v>
      </c>
    </row>
    <row r="221" spans="1:35" x14ac:dyDescent="0.3">
      <c r="A221" s="12">
        <v>214</v>
      </c>
      <c r="B221">
        <v>10</v>
      </c>
      <c r="C221" t="s">
        <v>26</v>
      </c>
      <c r="D221" t="s">
        <v>1367</v>
      </c>
      <c r="E221" t="s">
        <v>2069</v>
      </c>
      <c r="F221" t="s">
        <v>552</v>
      </c>
      <c r="G221" s="57">
        <v>0.69778999999999991</v>
      </c>
      <c r="H221">
        <v>0</v>
      </c>
      <c r="I221">
        <v>0</v>
      </c>
      <c r="J221" s="12">
        <v>13</v>
      </c>
      <c r="K221" s="12">
        <v>4</v>
      </c>
      <c r="L221">
        <v>0</v>
      </c>
      <c r="M221">
        <v>0</v>
      </c>
      <c r="N221" s="12">
        <v>0</v>
      </c>
      <c r="O221" s="12">
        <v>160.64238808413003</v>
      </c>
      <c r="P221" s="12">
        <v>154.84459479307938</v>
      </c>
      <c r="Q221" s="12">
        <v>15.731569030662712</v>
      </c>
      <c r="R221" s="58">
        <v>1.0692351852398476E-5</v>
      </c>
      <c r="S221" s="58">
        <v>0</v>
      </c>
      <c r="T221" s="58">
        <v>0</v>
      </c>
      <c r="U221" s="58">
        <v>2.7843500295419809E-3</v>
      </c>
      <c r="V221" s="58">
        <v>5.6131251821676274E-3</v>
      </c>
      <c r="W221" s="58">
        <v>0</v>
      </c>
      <c r="X221" s="58">
        <v>0</v>
      </c>
      <c r="Y221" s="58">
        <v>0</v>
      </c>
      <c r="Z221" s="58">
        <v>2.4633250468540578E-5</v>
      </c>
      <c r="AA221" s="58">
        <v>4.4362060726604734E-5</v>
      </c>
      <c r="AB221" s="58">
        <v>1.5742237721740187E-5</v>
      </c>
      <c r="AC221" s="17">
        <v>7.7208228295262682E-4</v>
      </c>
      <c r="AD221" s="12">
        <v>214</v>
      </c>
      <c r="AE221" s="16">
        <v>8</v>
      </c>
      <c r="AF221" s="17">
        <v>0.95244697476707418</v>
      </c>
      <c r="AG221" t="str">
        <f>IF(AF221&lt;='CAV Tier 1 Analysis'!$A$5,"Tier 1", "Tier 2")</f>
        <v>Tier 2</v>
      </c>
      <c r="AH221" t="str">
        <f t="shared" si="8"/>
        <v>Washington - Tier 2</v>
      </c>
      <c r="AI221" t="str">
        <f t="shared" si="9"/>
        <v>Bingen, Town Of - Tier 2</v>
      </c>
    </row>
    <row r="222" spans="1:35" x14ac:dyDescent="0.3">
      <c r="A222" s="12">
        <v>215</v>
      </c>
      <c r="B222">
        <v>10</v>
      </c>
      <c r="C222" t="s">
        <v>26</v>
      </c>
      <c r="D222" t="s">
        <v>1517</v>
      </c>
      <c r="E222" t="s">
        <v>2266</v>
      </c>
      <c r="F222" t="s">
        <v>525</v>
      </c>
      <c r="G222" s="57">
        <v>1.0609999999999999</v>
      </c>
      <c r="H222">
        <v>23</v>
      </c>
      <c r="I222">
        <v>0</v>
      </c>
      <c r="J222" s="12">
        <v>16</v>
      </c>
      <c r="K222" s="12">
        <v>3</v>
      </c>
      <c r="L222">
        <v>0</v>
      </c>
      <c r="M222">
        <v>0</v>
      </c>
      <c r="N222" s="12">
        <v>8.6572822677409889</v>
      </c>
      <c r="O222" s="12">
        <v>18.894668640309021</v>
      </c>
      <c r="P222" s="12">
        <v>0</v>
      </c>
      <c r="Q222" s="12">
        <v>0</v>
      </c>
      <c r="R222" s="58">
        <v>1.6257878896795288E-5</v>
      </c>
      <c r="S222" s="58">
        <v>6.4863645336867936E-4</v>
      </c>
      <c r="T222" s="58">
        <v>0</v>
      </c>
      <c r="U222" s="58">
        <v>3.4268923440516691E-3</v>
      </c>
      <c r="V222" s="58">
        <v>4.2098438866257203E-3</v>
      </c>
      <c r="W222" s="58">
        <v>0</v>
      </c>
      <c r="X222" s="58">
        <v>0</v>
      </c>
      <c r="Y222" s="58">
        <v>7.5203516449109584E-5</v>
      </c>
      <c r="Z222" s="58">
        <v>2.8973492655814916E-6</v>
      </c>
      <c r="AA222" s="58">
        <v>0</v>
      </c>
      <c r="AB222" s="58">
        <v>0</v>
      </c>
      <c r="AC222" s="17">
        <v>7.6179376624159597E-4</v>
      </c>
      <c r="AD222" s="12">
        <v>215</v>
      </c>
      <c r="AE222" s="16">
        <v>8</v>
      </c>
      <c r="AF222" s="17">
        <v>0.95320876853331582</v>
      </c>
      <c r="AG222" t="str">
        <f>IF(AF222&lt;='CAV Tier 1 Analysis'!$A$5,"Tier 1", "Tier 2")</f>
        <v>Tier 2</v>
      </c>
      <c r="AH222" t="str">
        <f t="shared" si="8"/>
        <v>Washington - Tier 2</v>
      </c>
      <c r="AI222" t="str">
        <f t="shared" si="9"/>
        <v>Shoalwater Bay Indian Tribe - Tier 2</v>
      </c>
    </row>
    <row r="223" spans="1:35" x14ac:dyDescent="0.3">
      <c r="A223" s="12">
        <v>216</v>
      </c>
      <c r="B223">
        <v>10</v>
      </c>
      <c r="C223" t="s">
        <v>26</v>
      </c>
      <c r="D223" t="s">
        <v>1075</v>
      </c>
      <c r="E223" t="s">
        <v>1994</v>
      </c>
      <c r="F223" t="s">
        <v>509</v>
      </c>
      <c r="G223" s="57">
        <v>1.26912</v>
      </c>
      <c r="H223">
        <v>2</v>
      </c>
      <c r="I223">
        <v>0</v>
      </c>
      <c r="J223" s="12">
        <v>18</v>
      </c>
      <c r="K223" s="12">
        <v>3</v>
      </c>
      <c r="L223">
        <v>0</v>
      </c>
      <c r="M223" s="12">
        <v>0.87213187090267275</v>
      </c>
      <c r="N223" s="12">
        <v>6.7509538239157729</v>
      </c>
      <c r="O223" s="12">
        <v>110.72821808086131</v>
      </c>
      <c r="P223" s="12">
        <v>91.623527554924749</v>
      </c>
      <c r="Q223" s="12">
        <v>3.5395245141401688E-2</v>
      </c>
      <c r="R223" s="58">
        <v>1.9446936159755737E-5</v>
      </c>
      <c r="S223" s="58">
        <v>5.6403169858146031E-5</v>
      </c>
      <c r="T223" s="58">
        <v>0</v>
      </c>
      <c r="U223" s="58">
        <v>3.8552538870581274E-3</v>
      </c>
      <c r="V223" s="58">
        <v>4.2098438866257203E-3</v>
      </c>
      <c r="W223" s="58">
        <v>0</v>
      </c>
      <c r="X223" s="58">
        <v>1.0319099107190066E-4</v>
      </c>
      <c r="Y223" s="58">
        <v>5.8643746529533673E-5</v>
      </c>
      <c r="Z223" s="58">
        <v>1.6979303921282412E-5</v>
      </c>
      <c r="AA223" s="58">
        <v>2.6249598823962163E-5</v>
      </c>
      <c r="AB223" s="58">
        <v>3.5419249163841481E-8</v>
      </c>
      <c r="AC223" s="17">
        <v>7.5873153993614474E-4</v>
      </c>
      <c r="AD223" s="12">
        <v>216</v>
      </c>
      <c r="AE223" s="16">
        <v>8</v>
      </c>
      <c r="AF223" s="17">
        <v>0.95396750007325193</v>
      </c>
      <c r="AG223" t="str">
        <f>IF(AF223&lt;='CAV Tier 1 Analysis'!$A$5,"Tier 1", "Tier 2")</f>
        <v>Tier 2</v>
      </c>
      <c r="AH223" t="str">
        <f t="shared" si="8"/>
        <v>Washington - Tier 2</v>
      </c>
      <c r="AI223" t="str">
        <f t="shared" si="9"/>
        <v>Leavenworth, City Of - Tier 2</v>
      </c>
    </row>
    <row r="224" spans="1:35" x14ac:dyDescent="0.3">
      <c r="A224" s="12">
        <v>217</v>
      </c>
      <c r="B224">
        <v>10</v>
      </c>
      <c r="C224" t="s">
        <v>26</v>
      </c>
      <c r="D224" t="s">
        <v>1317</v>
      </c>
      <c r="E224" t="s">
        <v>1997</v>
      </c>
      <c r="F224" t="s">
        <v>499</v>
      </c>
      <c r="G224" s="57">
        <v>3.1177000000000001</v>
      </c>
      <c r="H224">
        <v>3</v>
      </c>
      <c r="I224">
        <v>0</v>
      </c>
      <c r="J224" s="12">
        <v>16</v>
      </c>
      <c r="K224" s="12">
        <v>3</v>
      </c>
      <c r="L224">
        <v>0</v>
      </c>
      <c r="M224">
        <v>0</v>
      </c>
      <c r="N224" s="12">
        <v>7.9211098371739093</v>
      </c>
      <c r="O224" s="12">
        <v>962.70137485871555</v>
      </c>
      <c r="P224" s="12">
        <v>871.42935211991949</v>
      </c>
      <c r="Q224" s="12">
        <v>0</v>
      </c>
      <c r="R224" s="58">
        <v>4.7773033964692432E-5</v>
      </c>
      <c r="S224" s="58">
        <v>8.4604754787219046E-5</v>
      </c>
      <c r="T224" s="58">
        <v>0</v>
      </c>
      <c r="U224" s="58">
        <v>3.4268923440516691E-3</v>
      </c>
      <c r="V224" s="58">
        <v>4.2098438866257203E-3</v>
      </c>
      <c r="W224" s="58">
        <v>0</v>
      </c>
      <c r="X224" s="58">
        <v>0</v>
      </c>
      <c r="Y224" s="58">
        <v>6.8808581667113776E-5</v>
      </c>
      <c r="Z224" s="58">
        <v>1.4762270641098543E-4</v>
      </c>
      <c r="AA224" s="58">
        <v>2.4965935613929151E-4</v>
      </c>
      <c r="AB224" s="58">
        <v>0</v>
      </c>
      <c r="AC224" s="17">
        <v>7.4865496942242641E-4</v>
      </c>
      <c r="AD224" s="12">
        <v>217</v>
      </c>
      <c r="AE224" s="16">
        <v>8</v>
      </c>
      <c r="AF224" s="17">
        <v>0.95471615504267437</v>
      </c>
      <c r="AG224" t="str">
        <f>IF(AF224&lt;='CAV Tier 1 Analysis'!$A$5,"Tier 1", "Tier 2")</f>
        <v>Tier 2</v>
      </c>
      <c r="AH224" t="str">
        <f t="shared" si="8"/>
        <v>Washington - Tier 2</v>
      </c>
      <c r="AI224" t="str">
        <f t="shared" si="9"/>
        <v>Forks, City Of - Tier 2</v>
      </c>
    </row>
    <row r="225" spans="1:35" x14ac:dyDescent="0.3">
      <c r="A225" s="12">
        <v>218</v>
      </c>
      <c r="B225">
        <v>10</v>
      </c>
      <c r="C225" t="s">
        <v>26</v>
      </c>
      <c r="D225" t="s">
        <v>1445</v>
      </c>
      <c r="E225" t="s">
        <v>2180</v>
      </c>
      <c r="F225" t="s">
        <v>485</v>
      </c>
      <c r="G225" s="57">
        <v>0.41521999999999998</v>
      </c>
      <c r="H225">
        <v>11</v>
      </c>
      <c r="I225">
        <v>0</v>
      </c>
      <c r="J225" s="12">
        <v>19</v>
      </c>
      <c r="K225" s="12">
        <v>2</v>
      </c>
      <c r="L225">
        <v>0</v>
      </c>
      <c r="M225" s="12">
        <v>6.8870959973026356</v>
      </c>
      <c r="N225" s="12">
        <v>16.606357408807014</v>
      </c>
      <c r="O225" s="12">
        <v>169.16430881334935</v>
      </c>
      <c r="P225" s="12">
        <v>152.54829365542363</v>
      </c>
      <c r="Q225" s="12">
        <v>0</v>
      </c>
      <c r="R225" s="58">
        <v>6.3624848968212432E-6</v>
      </c>
      <c r="S225" s="58">
        <v>3.1021743421980313E-4</v>
      </c>
      <c r="T225" s="58">
        <v>0</v>
      </c>
      <c r="U225" s="58">
        <v>4.0694346585613567E-3</v>
      </c>
      <c r="V225" s="58">
        <v>2.8065625910838137E-3</v>
      </c>
      <c r="W225" s="58">
        <v>0</v>
      </c>
      <c r="X225" s="58">
        <v>8.1488394734778526E-4</v>
      </c>
      <c r="Y225" s="58">
        <v>1.4425502529893654E-4</v>
      </c>
      <c r="Z225" s="58">
        <v>2.594002018417733E-5</v>
      </c>
      <c r="AA225" s="58">
        <v>4.3704184029963279E-5</v>
      </c>
      <c r="AB225" s="58">
        <v>0</v>
      </c>
      <c r="AC225" s="17">
        <v>7.4739639505660527E-4</v>
      </c>
      <c r="AD225" s="12">
        <v>218</v>
      </c>
      <c r="AE225" s="16">
        <v>8</v>
      </c>
      <c r="AF225" s="17">
        <v>0.95546355143773098</v>
      </c>
      <c r="AG225" t="str">
        <f>IF(AF225&lt;='CAV Tier 1 Analysis'!$A$5,"Tier 1", "Tier 2")</f>
        <v>Tier 2</v>
      </c>
      <c r="AH225" t="str">
        <f t="shared" si="8"/>
        <v>Washington - Tier 2</v>
      </c>
      <c r="AI225" t="str">
        <f t="shared" si="9"/>
        <v>Naches, City Of - Tier 2</v>
      </c>
    </row>
    <row r="226" spans="1:35" x14ac:dyDescent="0.3">
      <c r="A226" s="12">
        <v>219</v>
      </c>
      <c r="B226">
        <v>10</v>
      </c>
      <c r="C226" t="s">
        <v>26</v>
      </c>
      <c r="D226" t="s">
        <v>1304</v>
      </c>
      <c r="E226" t="s">
        <v>1983</v>
      </c>
      <c r="F226" t="s">
        <v>658</v>
      </c>
      <c r="G226" s="57">
        <v>0.55554999999999999</v>
      </c>
      <c r="H226">
        <v>3</v>
      </c>
      <c r="I226">
        <v>0</v>
      </c>
      <c r="J226" s="12">
        <v>5</v>
      </c>
      <c r="K226" s="12">
        <v>5</v>
      </c>
      <c r="L226">
        <v>0</v>
      </c>
      <c r="M226">
        <v>0</v>
      </c>
      <c r="N226" s="12">
        <v>0.11262363995158543</v>
      </c>
      <c r="O226" s="12">
        <v>0.75552519109212546</v>
      </c>
      <c r="P226" s="12">
        <v>0</v>
      </c>
      <c r="Q226" s="12">
        <v>2.6509655827793854E-2</v>
      </c>
      <c r="R226" s="58">
        <v>8.5127847512861662E-6</v>
      </c>
      <c r="S226" s="58">
        <v>8.4604754787219046E-5</v>
      </c>
      <c r="T226" s="58">
        <v>0</v>
      </c>
      <c r="U226" s="58">
        <v>1.0709038575161466E-3</v>
      </c>
      <c r="V226" s="58">
        <v>7.0164064777095345E-3</v>
      </c>
      <c r="W226" s="58">
        <v>0</v>
      </c>
      <c r="X226" s="58">
        <v>0</v>
      </c>
      <c r="Y226" s="58">
        <v>9.7833170938848357E-7</v>
      </c>
      <c r="Z226" s="58">
        <v>1.1585386328867022E-7</v>
      </c>
      <c r="AA226" s="58">
        <v>0</v>
      </c>
      <c r="AB226" s="58">
        <v>2.6527633902838098E-8</v>
      </c>
      <c r="AC226" s="17">
        <v>7.4377714436097873E-4</v>
      </c>
      <c r="AD226" s="12">
        <v>219</v>
      </c>
      <c r="AE226" s="16">
        <v>8</v>
      </c>
      <c r="AF226" s="17">
        <v>0.95620732858209201</v>
      </c>
      <c r="AG226" t="str">
        <f>IF(AF226&lt;='CAV Tier 1 Analysis'!$A$5,"Tier 1", "Tier 2")</f>
        <v>Tier 2</v>
      </c>
      <c r="AH226" t="str">
        <f t="shared" si="8"/>
        <v>Washington - Tier 2</v>
      </c>
      <c r="AI226" t="str">
        <f t="shared" si="9"/>
        <v>Washtucna, Town Of - Tier 2</v>
      </c>
    </row>
    <row r="227" spans="1:35" x14ac:dyDescent="0.3">
      <c r="A227" s="12">
        <v>220</v>
      </c>
      <c r="B227">
        <v>10</v>
      </c>
      <c r="C227" t="s">
        <v>26</v>
      </c>
      <c r="D227" t="s">
        <v>1498</v>
      </c>
      <c r="E227" t="s">
        <v>2245</v>
      </c>
      <c r="F227" t="s">
        <v>531</v>
      </c>
      <c r="G227" s="57">
        <v>0.72021999999999997</v>
      </c>
      <c r="H227">
        <v>8</v>
      </c>
      <c r="I227">
        <v>0</v>
      </c>
      <c r="J227" s="12">
        <v>16</v>
      </c>
      <c r="K227" s="12">
        <v>3</v>
      </c>
      <c r="L227">
        <v>0</v>
      </c>
      <c r="M227">
        <v>0</v>
      </c>
      <c r="N227" s="12">
        <v>29.074433484774097</v>
      </c>
      <c r="O227" s="12">
        <v>105.88664265042347</v>
      </c>
      <c r="P227" s="12">
        <v>84.801889076655726</v>
      </c>
      <c r="Q227" s="12">
        <v>1.4097802717366079</v>
      </c>
      <c r="R227" s="58">
        <v>1.1036050460932989E-5</v>
      </c>
      <c r="S227" s="58">
        <v>2.2561267943258412E-4</v>
      </c>
      <c r="T227" s="58">
        <v>0</v>
      </c>
      <c r="U227" s="58">
        <v>3.4268923440516691E-3</v>
      </c>
      <c r="V227" s="58">
        <v>4.2098438866257203E-3</v>
      </c>
      <c r="W227" s="58">
        <v>0</v>
      </c>
      <c r="X227" s="58">
        <v>0</v>
      </c>
      <c r="Y227" s="58">
        <v>2.5256189751004751E-4</v>
      </c>
      <c r="Z227" s="58">
        <v>1.6236886296254031E-5</v>
      </c>
      <c r="AA227" s="58">
        <v>2.4295239740054123E-5</v>
      </c>
      <c r="AB227" s="58">
        <v>1.4107363435802342E-6</v>
      </c>
      <c r="AC227" s="17">
        <v>7.4253542913280395E-4</v>
      </c>
      <c r="AD227" s="12">
        <v>220</v>
      </c>
      <c r="AE227" s="16">
        <v>8</v>
      </c>
      <c r="AF227" s="17">
        <v>0.95694986401122484</v>
      </c>
      <c r="AG227" t="str">
        <f>IF(AF227&lt;='CAV Tier 1 Analysis'!$A$5,"Tier 1", "Tier 2")</f>
        <v>Tier 2</v>
      </c>
      <c r="AH227" t="str">
        <f t="shared" si="8"/>
        <v>Washington - Tier 2</v>
      </c>
      <c r="AI227" t="str">
        <f t="shared" si="9"/>
        <v>Lower Elwha Klallam Tribe - Tier 2</v>
      </c>
    </row>
    <row r="228" spans="1:35" x14ac:dyDescent="0.3">
      <c r="A228" s="12">
        <v>221</v>
      </c>
      <c r="B228">
        <v>10</v>
      </c>
      <c r="C228" t="s">
        <v>26</v>
      </c>
      <c r="D228" t="s">
        <v>928</v>
      </c>
      <c r="E228" t="s">
        <v>2164</v>
      </c>
      <c r="F228" t="s">
        <v>577</v>
      </c>
      <c r="G228" s="57">
        <v>0.39982000000000001</v>
      </c>
      <c r="H228">
        <v>10</v>
      </c>
      <c r="I228">
        <v>0</v>
      </c>
      <c r="J228" s="12">
        <v>11</v>
      </c>
      <c r="K228" s="12">
        <v>3</v>
      </c>
      <c r="L228">
        <v>1</v>
      </c>
      <c r="M228" s="12">
        <v>4.2051423140413187</v>
      </c>
      <c r="N228" s="12">
        <v>0.89202877762590216</v>
      </c>
      <c r="O228" s="12">
        <v>9.8843433065019664</v>
      </c>
      <c r="P228" s="12">
        <v>2.5204104437493173</v>
      </c>
      <c r="Q228" s="12">
        <v>0</v>
      </c>
      <c r="R228" s="58">
        <v>6.1265081437480607E-6</v>
      </c>
      <c r="S228" s="58">
        <v>2.8201584929073013E-4</v>
      </c>
      <c r="T228" s="58">
        <v>0</v>
      </c>
      <c r="U228" s="58">
        <v>2.3559884865355222E-3</v>
      </c>
      <c r="V228" s="58">
        <v>4.2098438866257203E-3</v>
      </c>
      <c r="W228" s="58">
        <v>7.8431372549019605E-4</v>
      </c>
      <c r="X228" s="58">
        <v>4.9755411705706943E-4</v>
      </c>
      <c r="Y228" s="58">
        <v>7.7488175592053675E-6</v>
      </c>
      <c r="Z228" s="58">
        <v>1.5156865338592371E-6</v>
      </c>
      <c r="AA228" s="58">
        <v>7.2208268755515685E-7</v>
      </c>
      <c r="AB228" s="58">
        <v>0</v>
      </c>
      <c r="AC228" s="17">
        <v>7.4052992362941869E-4</v>
      </c>
      <c r="AD228" s="12">
        <v>221</v>
      </c>
      <c r="AE228" s="16">
        <v>8</v>
      </c>
      <c r="AF228" s="17">
        <v>0.95769039393485422</v>
      </c>
      <c r="AG228" t="str">
        <f>IF(AF228&lt;='CAV Tier 1 Analysis'!$A$5,"Tier 1", "Tier 2")</f>
        <v>Tier 2</v>
      </c>
      <c r="AH228" t="str">
        <f t="shared" si="8"/>
        <v>Washington - Tier 2</v>
      </c>
      <c r="AI228" t="str">
        <f t="shared" si="9"/>
        <v>Albion, Town Of - Tier 2</v>
      </c>
    </row>
    <row r="229" spans="1:35" x14ac:dyDescent="0.3">
      <c r="A229" s="12">
        <v>222</v>
      </c>
      <c r="B229">
        <v>10</v>
      </c>
      <c r="C229" t="s">
        <v>26</v>
      </c>
      <c r="D229" t="s">
        <v>1302</v>
      </c>
      <c r="E229" t="s">
        <v>1981</v>
      </c>
      <c r="F229" t="s">
        <v>664</v>
      </c>
      <c r="G229" s="57">
        <v>1.02071</v>
      </c>
      <c r="H229">
        <v>0</v>
      </c>
      <c r="I229">
        <v>0</v>
      </c>
      <c r="J229" s="12">
        <v>5</v>
      </c>
      <c r="K229" s="12">
        <v>5</v>
      </c>
      <c r="L229">
        <v>0</v>
      </c>
      <c r="M229">
        <v>0</v>
      </c>
      <c r="N229" s="12">
        <v>0.5959719756353361</v>
      </c>
      <c r="O229" s="12">
        <v>5.6527861090231921</v>
      </c>
      <c r="P229" s="12">
        <v>0</v>
      </c>
      <c r="Q229" s="12">
        <v>9.008424078124655E-2</v>
      </c>
      <c r="R229" s="58">
        <v>1.5640508547359019E-5</v>
      </c>
      <c r="S229" s="58">
        <v>0</v>
      </c>
      <c r="T229" s="58">
        <v>0</v>
      </c>
      <c r="U229" s="58">
        <v>1.0709038575161466E-3</v>
      </c>
      <c r="V229" s="58">
        <v>7.0164064777095345E-3</v>
      </c>
      <c r="W229" s="58">
        <v>0</v>
      </c>
      <c r="X229" s="58">
        <v>0</v>
      </c>
      <c r="Y229" s="58">
        <v>5.1770505901034164E-6</v>
      </c>
      <c r="Z229" s="58">
        <v>8.6681042114320671E-7</v>
      </c>
      <c r="AA229" s="58">
        <v>0</v>
      </c>
      <c r="AB229" s="58">
        <v>9.0145333284732436E-8</v>
      </c>
      <c r="AC229" s="17">
        <v>7.3718953182887019E-4</v>
      </c>
      <c r="AD229" s="12">
        <v>222</v>
      </c>
      <c r="AE229" s="16">
        <v>8</v>
      </c>
      <c r="AF229" s="17">
        <v>0.95842758346668311</v>
      </c>
      <c r="AG229" t="str">
        <f>IF(AF229&lt;='CAV Tier 1 Analysis'!$A$5,"Tier 1", "Tier 2")</f>
        <v>Tier 2</v>
      </c>
      <c r="AH229" t="str">
        <f t="shared" si="8"/>
        <v>Washington - Tier 2</v>
      </c>
      <c r="AI229" t="str">
        <f t="shared" si="9"/>
        <v>Lind, Town Of - Tier 2</v>
      </c>
    </row>
    <row r="230" spans="1:35" x14ac:dyDescent="0.3">
      <c r="A230" s="12">
        <v>223</v>
      </c>
      <c r="B230">
        <v>10</v>
      </c>
      <c r="C230" t="s">
        <v>26</v>
      </c>
      <c r="D230" t="s">
        <v>1438</v>
      </c>
      <c r="E230" t="s">
        <v>2169</v>
      </c>
      <c r="F230" t="s">
        <v>592</v>
      </c>
      <c r="G230" s="57">
        <v>1.0534400000000002</v>
      </c>
      <c r="H230">
        <v>11</v>
      </c>
      <c r="I230">
        <v>0</v>
      </c>
      <c r="J230" s="12">
        <v>11</v>
      </c>
      <c r="K230" s="12">
        <v>3</v>
      </c>
      <c r="L230">
        <v>1</v>
      </c>
      <c r="M230" s="12">
        <v>1.7402604799513974</v>
      </c>
      <c r="N230" s="12">
        <v>3.221179854580007</v>
      </c>
      <c r="O230" s="12">
        <v>46.979570349144886</v>
      </c>
      <c r="P230" s="12">
        <v>27.577185688702308</v>
      </c>
      <c r="Q230" s="12">
        <v>0</v>
      </c>
      <c r="R230" s="58">
        <v>1.6142035763468456E-5</v>
      </c>
      <c r="S230" s="58">
        <v>3.1021743421980313E-4</v>
      </c>
      <c r="T230" s="58">
        <v>0</v>
      </c>
      <c r="U230" s="58">
        <v>2.3559884865355222E-3</v>
      </c>
      <c r="V230" s="58">
        <v>4.2098438866257203E-3</v>
      </c>
      <c r="W230" s="58">
        <v>7.8431372549019605E-4</v>
      </c>
      <c r="X230" s="58">
        <v>2.0590831460336198E-4</v>
      </c>
      <c r="Y230" s="58">
        <v>2.7981535623726238E-5</v>
      </c>
      <c r="Z230" s="58">
        <v>7.2039487031831217E-6</v>
      </c>
      <c r="AA230" s="58">
        <v>7.9007006206828506E-6</v>
      </c>
      <c r="AB230" s="58">
        <v>0</v>
      </c>
      <c r="AC230" s="17">
        <v>7.2050000619869672E-4</v>
      </c>
      <c r="AD230" s="12">
        <v>223</v>
      </c>
      <c r="AE230" s="16">
        <v>8</v>
      </c>
      <c r="AF230" s="17">
        <v>0.95914808347288183</v>
      </c>
      <c r="AG230" t="str">
        <f>IF(AF230&lt;='CAV Tier 1 Analysis'!$A$5,"Tier 1", "Tier 2")</f>
        <v>Tier 2</v>
      </c>
      <c r="AH230" t="str">
        <f t="shared" si="8"/>
        <v>Washington - Tier 2</v>
      </c>
      <c r="AI230" t="str">
        <f t="shared" si="9"/>
        <v>Palouse, City Of - Tier 2</v>
      </c>
    </row>
    <row r="231" spans="1:35" x14ac:dyDescent="0.3">
      <c r="A231" s="12">
        <v>224</v>
      </c>
      <c r="B231">
        <v>10</v>
      </c>
      <c r="C231" t="s">
        <v>26</v>
      </c>
      <c r="D231" t="s">
        <v>1513</v>
      </c>
      <c r="E231" t="s">
        <v>2261</v>
      </c>
      <c r="F231" t="s">
        <v>543</v>
      </c>
      <c r="G231" s="57">
        <v>1.3537400000000002</v>
      </c>
      <c r="H231">
        <v>9</v>
      </c>
      <c r="I231">
        <v>0</v>
      </c>
      <c r="J231" s="12">
        <v>16</v>
      </c>
      <c r="K231" s="12">
        <v>3</v>
      </c>
      <c r="L231">
        <v>0</v>
      </c>
      <c r="M231">
        <v>0</v>
      </c>
      <c r="N231" s="12">
        <v>0</v>
      </c>
      <c r="O231" s="12">
        <v>13.839562005656797</v>
      </c>
      <c r="P231" s="12">
        <v>0</v>
      </c>
      <c r="Q231" s="12">
        <v>1.0377024304165019</v>
      </c>
      <c r="R231" s="58">
        <v>2.0743582448395529E-5</v>
      </c>
      <c r="S231" s="58">
        <v>2.5381426436165712E-4</v>
      </c>
      <c r="T231" s="58">
        <v>0</v>
      </c>
      <c r="U231" s="58">
        <v>3.4268923440516691E-3</v>
      </c>
      <c r="V231" s="58">
        <v>4.2098438866257203E-3</v>
      </c>
      <c r="W231" s="58">
        <v>0</v>
      </c>
      <c r="X231" s="58">
        <v>0</v>
      </c>
      <c r="Y231" s="58">
        <v>0</v>
      </c>
      <c r="Z231" s="58">
        <v>2.1221883048806637E-6</v>
      </c>
      <c r="AA231" s="58">
        <v>0</v>
      </c>
      <c r="AB231" s="58">
        <v>1.0384061699251854E-6</v>
      </c>
      <c r="AC231" s="17">
        <v>7.194958792692954E-4</v>
      </c>
      <c r="AD231" s="12">
        <v>224</v>
      </c>
      <c r="AE231" s="16">
        <v>8</v>
      </c>
      <c r="AF231" s="17">
        <v>0.95986757935215117</v>
      </c>
      <c r="AG231" t="str">
        <f>IF(AF231&lt;='CAV Tier 1 Analysis'!$A$5,"Tier 1", "Tier 2")</f>
        <v>Tier 2</v>
      </c>
      <c r="AH231" t="str">
        <f t="shared" si="8"/>
        <v>Washington - Tier 2</v>
      </c>
      <c r="AI231" t="str">
        <f t="shared" si="9"/>
        <v>Quileute Indian Tribe - Tier 2</v>
      </c>
    </row>
    <row r="232" spans="1:35" x14ac:dyDescent="0.3">
      <c r="A232" s="12">
        <v>225</v>
      </c>
      <c r="B232">
        <v>10</v>
      </c>
      <c r="C232" t="s">
        <v>26</v>
      </c>
      <c r="D232" t="s">
        <v>1475</v>
      </c>
      <c r="E232" t="s">
        <v>2217</v>
      </c>
      <c r="F232" t="s">
        <v>404</v>
      </c>
      <c r="G232" s="57">
        <v>1.0534000000000001</v>
      </c>
      <c r="H232">
        <v>3</v>
      </c>
      <c r="I232">
        <v>0</v>
      </c>
      <c r="J232" s="12">
        <v>25</v>
      </c>
      <c r="K232" s="12">
        <v>1</v>
      </c>
      <c r="L232">
        <v>0</v>
      </c>
      <c r="M232">
        <v>0</v>
      </c>
      <c r="N232" s="12">
        <v>0</v>
      </c>
      <c r="O232" s="12">
        <v>2658.9191172491865</v>
      </c>
      <c r="P232" s="12">
        <v>2048.2267647880308</v>
      </c>
      <c r="Q232" s="12">
        <v>53.579427934250361</v>
      </c>
      <c r="R232" s="58">
        <v>1.6141422836837094E-5</v>
      </c>
      <c r="S232" s="58">
        <v>8.4604754787219046E-5</v>
      </c>
      <c r="T232" s="58">
        <v>0</v>
      </c>
      <c r="U232" s="58">
        <v>5.354519287580733E-3</v>
      </c>
      <c r="V232" s="58">
        <v>1.4032812955419068E-3</v>
      </c>
      <c r="W232" s="58">
        <v>0</v>
      </c>
      <c r="X232" s="58">
        <v>0</v>
      </c>
      <c r="Y232" s="58">
        <v>0</v>
      </c>
      <c r="Z232" s="58">
        <v>4.0772439560901044E-4</v>
      </c>
      <c r="AA232" s="58">
        <v>5.8680485581563766E-4</v>
      </c>
      <c r="AB232" s="58">
        <v>5.3615763938855135E-5</v>
      </c>
      <c r="AC232" s="17">
        <v>7.1879016146456358E-4</v>
      </c>
      <c r="AD232" s="12">
        <v>225</v>
      </c>
      <c r="AE232" s="16">
        <v>8</v>
      </c>
      <c r="AF232" s="17">
        <v>0.96058636951361576</v>
      </c>
      <c r="AG232" t="str">
        <f>IF(AF232&lt;='CAV Tier 1 Analysis'!$A$5,"Tier 1", "Tier 2")</f>
        <v>Tier 2</v>
      </c>
      <c r="AH232" t="str">
        <f t="shared" si="8"/>
        <v>Washington - Tier 2</v>
      </c>
      <c r="AI232" t="str">
        <f t="shared" si="9"/>
        <v>Clyde Hill, City Of - Tier 2</v>
      </c>
    </row>
    <row r="233" spans="1:35" x14ac:dyDescent="0.3">
      <c r="A233" s="12">
        <v>226</v>
      </c>
      <c r="B233">
        <v>10</v>
      </c>
      <c r="C233" t="s">
        <v>26</v>
      </c>
      <c r="D233" t="s">
        <v>1377</v>
      </c>
      <c r="E233" t="s">
        <v>2085</v>
      </c>
      <c r="F233" t="s">
        <v>565</v>
      </c>
      <c r="G233" s="57">
        <v>0.19359000000000001</v>
      </c>
      <c r="H233">
        <v>32</v>
      </c>
      <c r="I233">
        <v>0</v>
      </c>
      <c r="J233" s="12">
        <v>13</v>
      </c>
      <c r="K233" s="12">
        <v>3</v>
      </c>
      <c r="L233">
        <v>0</v>
      </c>
      <c r="M233">
        <v>0</v>
      </c>
      <c r="N233" s="12">
        <v>0.23213462410047908</v>
      </c>
      <c r="O233" s="12">
        <v>0.4229185075532052</v>
      </c>
      <c r="P233" s="12">
        <v>0</v>
      </c>
      <c r="Q233" s="12">
        <v>4.1660629102256042E-2</v>
      </c>
      <c r="R233" s="58">
        <v>2.9664116641193216E-6</v>
      </c>
      <c r="S233" s="58">
        <v>9.0245071773033649E-4</v>
      </c>
      <c r="T233" s="58">
        <v>0</v>
      </c>
      <c r="U233" s="58">
        <v>2.7843500295419809E-3</v>
      </c>
      <c r="V233" s="58">
        <v>4.2098438866257203E-3</v>
      </c>
      <c r="W233" s="58">
        <v>0</v>
      </c>
      <c r="X233" s="58">
        <v>0</v>
      </c>
      <c r="Y233" s="58">
        <v>2.0164919523299228E-6</v>
      </c>
      <c r="Z233" s="58">
        <v>6.4851236641748238E-8</v>
      </c>
      <c r="AA233" s="58">
        <v>0</v>
      </c>
      <c r="AB233" s="58">
        <v>4.1688882125277396E-8</v>
      </c>
      <c r="AC233" s="17">
        <v>7.1833946160302319E-4</v>
      </c>
      <c r="AD233" s="12">
        <v>226</v>
      </c>
      <c r="AE233" s="16">
        <v>8</v>
      </c>
      <c r="AF233" s="17">
        <v>0.9613047089752188</v>
      </c>
      <c r="AG233" t="str">
        <f>IF(AF233&lt;='CAV Tier 1 Analysis'!$A$5,"Tier 1", "Tier 2")</f>
        <v>Tier 2</v>
      </c>
      <c r="AH233" t="str">
        <f t="shared" si="8"/>
        <v>Washington - Tier 2</v>
      </c>
      <c r="AI233" t="str">
        <f t="shared" si="9"/>
        <v>Conconully, Town Of - Tier 2</v>
      </c>
    </row>
    <row r="234" spans="1:35" x14ac:dyDescent="0.3">
      <c r="A234" s="12">
        <v>227</v>
      </c>
      <c r="B234">
        <v>10</v>
      </c>
      <c r="C234" t="s">
        <v>26</v>
      </c>
      <c r="D234" t="s">
        <v>1382</v>
      </c>
      <c r="E234" t="s">
        <v>2091</v>
      </c>
      <c r="F234" t="s">
        <v>564</v>
      </c>
      <c r="G234" s="57">
        <v>1.1875599999999999</v>
      </c>
      <c r="H234">
        <v>21</v>
      </c>
      <c r="I234">
        <v>0</v>
      </c>
      <c r="J234" s="12">
        <v>13</v>
      </c>
      <c r="K234" s="12">
        <v>3</v>
      </c>
      <c r="L234">
        <v>0</v>
      </c>
      <c r="M234" s="12">
        <v>1.6581730607295628</v>
      </c>
      <c r="N234" s="12">
        <v>3.4539348529242435</v>
      </c>
      <c r="O234" s="12">
        <v>34.123267574566775</v>
      </c>
      <c r="P234" s="12">
        <v>27.276975008525316</v>
      </c>
      <c r="Q234" s="12">
        <v>3.493356534227928</v>
      </c>
      <c r="R234" s="58">
        <v>1.8197178758414902E-5</v>
      </c>
      <c r="S234" s="58">
        <v>5.9223328351053325E-4</v>
      </c>
      <c r="T234" s="58">
        <v>0</v>
      </c>
      <c r="U234" s="58">
        <v>2.7843500295419809E-3</v>
      </c>
      <c r="V234" s="58">
        <v>4.2098438866257203E-3</v>
      </c>
      <c r="W234" s="58">
        <v>0</v>
      </c>
      <c r="X234" s="58">
        <v>1.9619569839628725E-4</v>
      </c>
      <c r="Y234" s="58">
        <v>3.0003416602681627E-5</v>
      </c>
      <c r="Z234" s="58">
        <v>5.2325354907517876E-6</v>
      </c>
      <c r="AA234" s="58">
        <v>7.8146920361237069E-6</v>
      </c>
      <c r="AB234" s="58">
        <v>3.4957256266950886E-6</v>
      </c>
      <c r="AC234" s="17">
        <v>7.1339694968992613E-4</v>
      </c>
      <c r="AD234" s="12">
        <v>227</v>
      </c>
      <c r="AE234" s="16">
        <v>8</v>
      </c>
      <c r="AF234" s="17">
        <v>0.96201810592490877</v>
      </c>
      <c r="AG234" t="str">
        <f>IF(AF234&lt;='CAV Tier 1 Analysis'!$A$5,"Tier 1", "Tier 2")</f>
        <v>Tier 2</v>
      </c>
      <c r="AH234" t="str">
        <f t="shared" si="8"/>
        <v>Washington - Tier 2</v>
      </c>
      <c r="AI234" t="str">
        <f t="shared" si="9"/>
        <v>Twisp, Town Of - Tier 2</v>
      </c>
    </row>
    <row r="235" spans="1:35" x14ac:dyDescent="0.3">
      <c r="A235" s="12">
        <v>228</v>
      </c>
      <c r="B235">
        <v>10</v>
      </c>
      <c r="C235" t="s">
        <v>26</v>
      </c>
      <c r="D235" t="s">
        <v>1492</v>
      </c>
      <c r="E235" t="s">
        <v>2238</v>
      </c>
      <c r="F235" t="s">
        <v>483</v>
      </c>
      <c r="G235" s="57">
        <v>1.0752900000000001</v>
      </c>
      <c r="H235">
        <v>2</v>
      </c>
      <c r="I235">
        <v>0</v>
      </c>
      <c r="J235" s="12">
        <v>21</v>
      </c>
      <c r="K235" s="12">
        <v>2</v>
      </c>
      <c r="L235">
        <v>0</v>
      </c>
      <c r="M235" s="12">
        <v>1.9190729942620124</v>
      </c>
      <c r="N235" s="12">
        <v>5.4612618143570772</v>
      </c>
      <c r="O235" s="12">
        <v>337.46433409391653</v>
      </c>
      <c r="P235" s="12">
        <v>312.7315292764589</v>
      </c>
      <c r="Q235" s="12">
        <v>12.690162603909187</v>
      </c>
      <c r="R235" s="58">
        <v>1.6476846935848262E-5</v>
      </c>
      <c r="S235" s="58">
        <v>5.6403169858146031E-5</v>
      </c>
      <c r="T235" s="58">
        <v>0</v>
      </c>
      <c r="U235" s="58">
        <v>4.4977962015678155E-3</v>
      </c>
      <c r="V235" s="58">
        <v>2.8065625910838137E-3</v>
      </c>
      <c r="W235" s="58">
        <v>0</v>
      </c>
      <c r="X235" s="58">
        <v>2.2706548266863722E-4</v>
      </c>
      <c r="Y235" s="58">
        <v>4.7440533875080083E-5</v>
      </c>
      <c r="Z235" s="58">
        <v>5.1747509266241629E-5</v>
      </c>
      <c r="AA235" s="58">
        <v>8.959573378344553E-5</v>
      </c>
      <c r="AB235" s="58">
        <v>1.2698768701894719E-5</v>
      </c>
      <c r="AC235" s="17">
        <v>7.0961698524917472E-4</v>
      </c>
      <c r="AD235" s="12">
        <v>228</v>
      </c>
      <c r="AE235" s="16">
        <v>8</v>
      </c>
      <c r="AF235" s="17">
        <v>0.96272772291015796</v>
      </c>
      <c r="AG235" t="str">
        <f>IF(AF235&lt;='CAV Tier 1 Analysis'!$A$5,"Tier 1", "Tier 2")</f>
        <v>Tier 2</v>
      </c>
      <c r="AH235" t="str">
        <f t="shared" si="8"/>
        <v>Washington - Tier 2</v>
      </c>
      <c r="AI235" t="str">
        <f t="shared" si="9"/>
        <v>Winlock, Town Of - Tier 2</v>
      </c>
    </row>
    <row r="236" spans="1:35" x14ac:dyDescent="0.3">
      <c r="A236" s="12">
        <v>229</v>
      </c>
      <c r="B236">
        <v>10</v>
      </c>
      <c r="C236" t="s">
        <v>26</v>
      </c>
      <c r="D236" t="s">
        <v>1325</v>
      </c>
      <c r="E236" t="s">
        <v>2012</v>
      </c>
      <c r="F236" t="s">
        <v>570</v>
      </c>
      <c r="G236" s="57">
        <v>1.02626</v>
      </c>
      <c r="H236">
        <v>0</v>
      </c>
      <c r="I236">
        <v>0</v>
      </c>
      <c r="J236" s="12">
        <v>7</v>
      </c>
      <c r="K236" s="12">
        <v>4</v>
      </c>
      <c r="L236">
        <v>0</v>
      </c>
      <c r="M236">
        <v>0</v>
      </c>
      <c r="N236" s="12">
        <v>0</v>
      </c>
      <c r="O236" s="12">
        <v>1341.6035654125394</v>
      </c>
      <c r="P236" s="12">
        <v>1329.3097898585499</v>
      </c>
      <c r="Q236" s="12">
        <v>83.61518240130772</v>
      </c>
      <c r="R236" s="58">
        <v>1.5725552117460067E-5</v>
      </c>
      <c r="S236" s="58">
        <v>0</v>
      </c>
      <c r="T236" s="58">
        <v>0</v>
      </c>
      <c r="U236" s="58">
        <v>1.4992654005226052E-3</v>
      </c>
      <c r="V236" s="58">
        <v>5.6131251821676274E-3</v>
      </c>
      <c r="W236" s="58">
        <v>0</v>
      </c>
      <c r="X236" s="58">
        <v>0</v>
      </c>
      <c r="Y236" s="58">
        <v>0</v>
      </c>
      <c r="Z236" s="58">
        <v>2.0572438601315206E-4</v>
      </c>
      <c r="AA236" s="58">
        <v>3.8083939385148507E-4</v>
      </c>
      <c r="AB236" s="58">
        <v>8.3671887778164139E-5</v>
      </c>
      <c r="AC236" s="17">
        <v>7.0894107295004492E-4</v>
      </c>
      <c r="AD236" s="12">
        <v>229</v>
      </c>
      <c r="AE236" s="16">
        <v>8</v>
      </c>
      <c r="AF236" s="17">
        <v>0.96343666398310801</v>
      </c>
      <c r="AG236" t="str">
        <f>IF(AF236&lt;='CAV Tier 1 Analysis'!$A$5,"Tier 1", "Tier 2")</f>
        <v>Tier 2</v>
      </c>
      <c r="AH236" t="str">
        <f t="shared" si="8"/>
        <v>Washington - Tier 2</v>
      </c>
      <c r="AI236" t="str">
        <f t="shared" si="9"/>
        <v>Bridgeport, Town Of - Tier 2</v>
      </c>
    </row>
    <row r="237" spans="1:35" x14ac:dyDescent="0.3">
      <c r="A237" s="12">
        <v>230</v>
      </c>
      <c r="B237">
        <v>10</v>
      </c>
      <c r="C237" t="s">
        <v>26</v>
      </c>
      <c r="D237" t="s">
        <v>1436</v>
      </c>
      <c r="E237" t="s">
        <v>2167</v>
      </c>
      <c r="F237" t="s">
        <v>603</v>
      </c>
      <c r="G237" s="57">
        <v>0.69049000000000005</v>
      </c>
      <c r="H237">
        <v>8</v>
      </c>
      <c r="I237">
        <v>0</v>
      </c>
      <c r="J237" s="12">
        <v>11</v>
      </c>
      <c r="K237" s="12">
        <v>3</v>
      </c>
      <c r="L237">
        <v>1</v>
      </c>
      <c r="M237" s="12">
        <v>1.6852090544396006</v>
      </c>
      <c r="N237" s="12">
        <v>0.46246872369909015</v>
      </c>
      <c r="O237" s="12">
        <v>5.7510469279124337</v>
      </c>
      <c r="P237" s="12">
        <v>0</v>
      </c>
      <c r="Q237" s="12">
        <v>0</v>
      </c>
      <c r="R237" s="58">
        <v>1.0580492742175475E-5</v>
      </c>
      <c r="S237" s="58">
        <v>2.2561267943258412E-4</v>
      </c>
      <c r="T237" s="58">
        <v>0</v>
      </c>
      <c r="U237" s="58">
        <v>2.3559884865355222E-3</v>
      </c>
      <c r="V237" s="58">
        <v>4.2098438866257203E-3</v>
      </c>
      <c r="W237" s="58">
        <v>7.8431372549019605E-4</v>
      </c>
      <c r="X237" s="58">
        <v>1.9939460796332889E-4</v>
      </c>
      <c r="Y237" s="58">
        <v>4.01734322554074E-6</v>
      </c>
      <c r="Z237" s="58">
        <v>8.8187794716675519E-7</v>
      </c>
      <c r="AA237" s="58">
        <v>0</v>
      </c>
      <c r="AB237" s="58">
        <v>0</v>
      </c>
      <c r="AC237" s="17">
        <v>7.0823937272383947E-4</v>
      </c>
      <c r="AD237" s="12">
        <v>230</v>
      </c>
      <c r="AE237" s="16">
        <v>8</v>
      </c>
      <c r="AF237" s="17">
        <v>0.96414490335583181</v>
      </c>
      <c r="AG237" t="str">
        <f>IF(AF237&lt;='CAV Tier 1 Analysis'!$A$5,"Tier 1", "Tier 2")</f>
        <v>Tier 2</v>
      </c>
      <c r="AH237" t="str">
        <f t="shared" si="8"/>
        <v>Washington - Tier 2</v>
      </c>
      <c r="AI237" t="str">
        <f t="shared" si="9"/>
        <v>Garfield, Town Of - Tier 2</v>
      </c>
    </row>
    <row r="238" spans="1:35" x14ac:dyDescent="0.3">
      <c r="A238" s="12">
        <v>231</v>
      </c>
      <c r="B238">
        <v>10</v>
      </c>
      <c r="C238" t="s">
        <v>26</v>
      </c>
      <c r="D238" t="s">
        <v>1314</v>
      </c>
      <c r="E238" t="s">
        <v>1993</v>
      </c>
      <c r="F238" t="s">
        <v>576</v>
      </c>
      <c r="G238" s="57">
        <v>1.9156199999999999</v>
      </c>
      <c r="H238">
        <v>2</v>
      </c>
      <c r="I238">
        <v>0</v>
      </c>
      <c r="J238" s="12">
        <v>12.5</v>
      </c>
      <c r="K238" s="12">
        <v>3.5</v>
      </c>
      <c r="L238">
        <v>0</v>
      </c>
      <c r="M238">
        <v>0</v>
      </c>
      <c r="N238" s="12">
        <v>0.15495416499233397</v>
      </c>
      <c r="O238" s="12">
        <v>151.4759320353885</v>
      </c>
      <c r="P238" s="12">
        <v>122.64838040341859</v>
      </c>
      <c r="Q238" s="12">
        <v>13.104506110359381</v>
      </c>
      <c r="R238" s="58">
        <v>2.9353362839094238E-5</v>
      </c>
      <c r="S238" s="58">
        <v>5.6403169858146031E-5</v>
      </c>
      <c r="T238" s="58">
        <v>0</v>
      </c>
      <c r="U238" s="58">
        <v>2.6772596437903665E-3</v>
      </c>
      <c r="V238" s="58">
        <v>4.9114845343966743E-3</v>
      </c>
      <c r="W238" s="58">
        <v>0</v>
      </c>
      <c r="X238" s="58">
        <v>0</v>
      </c>
      <c r="Y238" s="58">
        <v>1.3460457607211368E-6</v>
      </c>
      <c r="Z238" s="58">
        <v>2.3227646316047115E-5</v>
      </c>
      <c r="AA238" s="58">
        <v>3.5138035697965161E-5</v>
      </c>
      <c r="AB238" s="58">
        <v>1.3113393204020657E-5</v>
      </c>
      <c r="AC238" s="17">
        <v>7.04302348351185E-4</v>
      </c>
      <c r="AD238" s="12">
        <v>231</v>
      </c>
      <c r="AE238" s="16">
        <v>8</v>
      </c>
      <c r="AF238" s="17">
        <v>0.96484920570418298</v>
      </c>
      <c r="AG238" t="str">
        <f>IF(AF238&lt;='CAV Tier 1 Analysis'!$A$5,"Tier 1", "Tier 2")</f>
        <v>Tier 2</v>
      </c>
      <c r="AH238" t="str">
        <f t="shared" si="8"/>
        <v>Washington - Tier 2</v>
      </c>
      <c r="AI238" t="str">
        <f t="shared" si="9"/>
        <v>Entiat, Town Of - Tier 2</v>
      </c>
    </row>
    <row r="239" spans="1:35" x14ac:dyDescent="0.3">
      <c r="A239" s="12">
        <v>232</v>
      </c>
      <c r="B239">
        <v>10</v>
      </c>
      <c r="C239" t="s">
        <v>26</v>
      </c>
      <c r="D239" t="s">
        <v>1432</v>
      </c>
      <c r="E239" t="s">
        <v>2161</v>
      </c>
      <c r="F239" t="s">
        <v>492</v>
      </c>
      <c r="G239" s="57">
        <v>0.69257999999999997</v>
      </c>
      <c r="H239">
        <v>64</v>
      </c>
      <c r="I239">
        <v>0</v>
      </c>
      <c r="J239" s="12">
        <v>17</v>
      </c>
      <c r="K239" s="12">
        <v>1</v>
      </c>
      <c r="L239">
        <v>0</v>
      </c>
      <c r="M239">
        <v>0</v>
      </c>
      <c r="N239" s="12">
        <v>65.460311469933757</v>
      </c>
      <c r="O239" s="12">
        <v>374.98165609352492</v>
      </c>
      <c r="P239" s="12">
        <v>340.8054687158949</v>
      </c>
      <c r="Q239" s="12">
        <v>117.47953846643281</v>
      </c>
      <c r="R239" s="58">
        <v>1.0612518158663977E-5</v>
      </c>
      <c r="S239" s="58">
        <v>1.804901435460673E-3</v>
      </c>
      <c r="T239" s="58">
        <v>0</v>
      </c>
      <c r="U239" s="58">
        <v>3.6410731155548984E-3</v>
      </c>
      <c r="V239" s="58">
        <v>1.4032812955419068E-3</v>
      </c>
      <c r="W239" s="58">
        <v>0</v>
      </c>
      <c r="X239" s="58">
        <v>0</v>
      </c>
      <c r="Y239" s="58">
        <v>5.6863637549819154E-4</v>
      </c>
      <c r="Z239" s="58">
        <v>5.7500496387182852E-5</v>
      </c>
      <c r="AA239" s="58">
        <v>9.7638751416134301E-5</v>
      </c>
      <c r="AB239" s="58">
        <v>1.1755920966142805E-4</v>
      </c>
      <c r="AC239" s="17">
        <v>7.0010938160718897E-4</v>
      </c>
      <c r="AD239" s="12">
        <v>232</v>
      </c>
      <c r="AE239" s="16">
        <v>8</v>
      </c>
      <c r="AF239" s="17">
        <v>0.96554931508579012</v>
      </c>
      <c r="AG239" t="str">
        <f>IF(AF239&lt;='CAV Tier 1 Analysis'!$A$5,"Tier 1", "Tier 2")</f>
        <v>Tier 2</v>
      </c>
      <c r="AH239" t="str">
        <f t="shared" si="8"/>
        <v>Washington - Tier 2</v>
      </c>
      <c r="AI239" t="str">
        <f t="shared" si="9"/>
        <v>Nooksack, City Of - Tier 2</v>
      </c>
    </row>
    <row r="240" spans="1:35" x14ac:dyDescent="0.3">
      <c r="A240" s="12">
        <v>233</v>
      </c>
      <c r="B240">
        <v>10</v>
      </c>
      <c r="C240" t="s">
        <v>26</v>
      </c>
      <c r="D240" t="s">
        <v>1471</v>
      </c>
      <c r="E240" t="s">
        <v>2213</v>
      </c>
      <c r="F240" t="s">
        <v>519</v>
      </c>
      <c r="G240" s="57">
        <v>1.1937800000000001</v>
      </c>
      <c r="H240">
        <v>0</v>
      </c>
      <c r="I240">
        <v>0</v>
      </c>
      <c r="J240" s="12">
        <v>13</v>
      </c>
      <c r="K240" s="12">
        <v>3</v>
      </c>
      <c r="L240">
        <v>0</v>
      </c>
      <c r="M240">
        <v>0</v>
      </c>
      <c r="N240" s="12">
        <v>1.0839407567631845</v>
      </c>
      <c r="O240" s="12">
        <v>1193.9910577280448</v>
      </c>
      <c r="P240" s="12">
        <v>1187.108906813995</v>
      </c>
      <c r="Q240" s="12">
        <v>128.94824337486284</v>
      </c>
      <c r="R240" s="58">
        <v>1.8292488849591216E-5</v>
      </c>
      <c r="S240" s="58">
        <v>0</v>
      </c>
      <c r="T240" s="58">
        <v>0</v>
      </c>
      <c r="U240" s="58">
        <v>2.7843500295419809E-3</v>
      </c>
      <c r="V240" s="58">
        <v>4.2098438866257203E-3</v>
      </c>
      <c r="W240" s="58">
        <v>0</v>
      </c>
      <c r="X240" s="58">
        <v>0</v>
      </c>
      <c r="Y240" s="58">
        <v>9.4159060557431795E-6</v>
      </c>
      <c r="Z240" s="58">
        <v>1.8308916552466415E-4</v>
      </c>
      <c r="AA240" s="58">
        <v>3.4009968177158164E-4</v>
      </c>
      <c r="AB240" s="58">
        <v>1.2903569231087605E-4</v>
      </c>
      <c r="AC240" s="17">
        <v>6.9764789551637798E-4</v>
      </c>
      <c r="AD240" s="12">
        <v>233</v>
      </c>
      <c r="AE240" s="16">
        <v>8</v>
      </c>
      <c r="AF240" s="17">
        <v>0.96624696298130652</v>
      </c>
      <c r="AG240" t="str">
        <f>IF(AF240&lt;='CAV Tier 1 Analysis'!$A$5,"Tier 1", "Tier 2")</f>
        <v>Tier 2</v>
      </c>
      <c r="AH240" t="str">
        <f t="shared" si="8"/>
        <v>Washington - Tier 2</v>
      </c>
      <c r="AI240" t="str">
        <f t="shared" si="9"/>
        <v>Brewster, Town Of - Tier 2</v>
      </c>
    </row>
    <row r="241" spans="1:35" x14ac:dyDescent="0.3">
      <c r="A241" s="12">
        <v>234</v>
      </c>
      <c r="B241">
        <v>10</v>
      </c>
      <c r="C241" t="s">
        <v>26</v>
      </c>
      <c r="D241" t="s">
        <v>1309</v>
      </c>
      <c r="E241" t="s">
        <v>1988</v>
      </c>
      <c r="F241" t="s">
        <v>463</v>
      </c>
      <c r="G241" s="57">
        <v>4.4814100000000003</v>
      </c>
      <c r="H241">
        <v>3</v>
      </c>
      <c r="I241">
        <v>0</v>
      </c>
      <c r="J241" s="12">
        <v>14</v>
      </c>
      <c r="K241" s="12">
        <v>2</v>
      </c>
      <c r="L241">
        <v>0</v>
      </c>
      <c r="M241" s="12">
        <v>2.8818720001071085</v>
      </c>
      <c r="N241" s="12">
        <v>38.707641839610595</v>
      </c>
      <c r="O241" s="12">
        <v>2531.1082182384807</v>
      </c>
      <c r="P241" s="12">
        <v>2252.3971560735517</v>
      </c>
      <c r="Q241" s="12">
        <v>0</v>
      </c>
      <c r="R241" s="58">
        <v>6.8669388375954175E-5</v>
      </c>
      <c r="S241" s="58">
        <v>8.4604754787219046E-5</v>
      </c>
      <c r="T241" s="58">
        <v>0</v>
      </c>
      <c r="U241" s="58">
        <v>2.9985308010452103E-3</v>
      </c>
      <c r="V241" s="58">
        <v>2.8065625910838137E-3</v>
      </c>
      <c r="W241" s="58">
        <v>0</v>
      </c>
      <c r="X241" s="58">
        <v>3.4098424533621956E-4</v>
      </c>
      <c r="Y241" s="58">
        <v>3.3624302520876152E-4</v>
      </c>
      <c r="Z241" s="58">
        <v>3.8812559652809034E-4</v>
      </c>
      <c r="AA241" s="58">
        <v>6.4529846554664864E-4</v>
      </c>
      <c r="AB241" s="58">
        <v>0</v>
      </c>
      <c r="AC241" s="17">
        <v>6.971835334465379E-4</v>
      </c>
      <c r="AD241" s="12">
        <v>234</v>
      </c>
      <c r="AE241" s="16">
        <v>9</v>
      </c>
      <c r="AF241" s="17">
        <v>0.96694414651475302</v>
      </c>
      <c r="AG241" t="str">
        <f>IF(AF241&lt;='CAV Tier 1 Analysis'!$A$5,"Tier 1", "Tier 2")</f>
        <v>Tier 2</v>
      </c>
      <c r="AH241" t="str">
        <f t="shared" si="8"/>
        <v>Washington - Tier 2</v>
      </c>
      <c r="AI241" t="str">
        <f t="shared" si="9"/>
        <v>Prosser, City Of - Tier 2</v>
      </c>
    </row>
    <row r="242" spans="1:35" x14ac:dyDescent="0.3">
      <c r="A242" s="12">
        <v>235</v>
      </c>
      <c r="B242">
        <v>10</v>
      </c>
      <c r="C242" t="s">
        <v>26</v>
      </c>
      <c r="D242" t="s">
        <v>1484</v>
      </c>
      <c r="E242" t="s">
        <v>2229</v>
      </c>
      <c r="F242" t="s">
        <v>507</v>
      </c>
      <c r="G242" s="57">
        <v>0.57802000000000009</v>
      </c>
      <c r="H242">
        <v>7</v>
      </c>
      <c r="I242">
        <v>0</v>
      </c>
      <c r="J242" s="12">
        <v>21</v>
      </c>
      <c r="K242" s="12">
        <v>2</v>
      </c>
      <c r="L242">
        <v>0</v>
      </c>
      <c r="M242" s="12">
        <v>0.91038372374658327</v>
      </c>
      <c r="N242" s="12">
        <v>1.049245980521494</v>
      </c>
      <c r="O242" s="12">
        <v>26.72030204243767</v>
      </c>
      <c r="P242" s="12">
        <v>13.42523202357126</v>
      </c>
      <c r="Q242" s="12">
        <v>2.6336875041931052E-2</v>
      </c>
      <c r="R242" s="58">
        <v>8.8570962864520392E-6</v>
      </c>
      <c r="S242" s="58">
        <v>1.9741109450351109E-4</v>
      </c>
      <c r="T242" s="58">
        <v>0</v>
      </c>
      <c r="U242" s="58">
        <v>4.4977962015678155E-3</v>
      </c>
      <c r="V242" s="58">
        <v>2.8065625910838137E-3</v>
      </c>
      <c r="W242" s="58">
        <v>0</v>
      </c>
      <c r="X242" s="58">
        <v>1.0771696556841133E-4</v>
      </c>
      <c r="Y242" s="58">
        <v>9.1145217303744076E-6</v>
      </c>
      <c r="Z242" s="58">
        <v>4.0973487798358264E-6</v>
      </c>
      <c r="AA242" s="58">
        <v>3.84624958394121E-6</v>
      </c>
      <c r="AB242" s="58">
        <v>2.6354735942087979E-8</v>
      </c>
      <c r="AC242" s="17">
        <v>6.9412985671273605E-4</v>
      </c>
      <c r="AD242" s="12">
        <v>235</v>
      </c>
      <c r="AE242" s="16">
        <v>9</v>
      </c>
      <c r="AF242" s="17">
        <v>0.96763827637146571</v>
      </c>
      <c r="AG242" t="str">
        <f>IF(AF242&lt;='CAV Tier 1 Analysis'!$A$5,"Tier 1", "Tier 2")</f>
        <v>Tier 2</v>
      </c>
      <c r="AH242" t="str">
        <f t="shared" si="8"/>
        <v>Washington - Tier 2</v>
      </c>
      <c r="AI242" t="str">
        <f t="shared" si="9"/>
        <v>Pe Ell, Town Of - Tier 2</v>
      </c>
    </row>
    <row r="243" spans="1:35" x14ac:dyDescent="0.3">
      <c r="A243" s="12">
        <v>236</v>
      </c>
      <c r="B243">
        <v>10</v>
      </c>
      <c r="C243" t="s">
        <v>26</v>
      </c>
      <c r="D243" t="s">
        <v>1389</v>
      </c>
      <c r="E243" t="s">
        <v>2104</v>
      </c>
      <c r="F243" t="s">
        <v>447</v>
      </c>
      <c r="G243" s="57">
        <v>3.8559499999999995</v>
      </c>
      <c r="H243">
        <v>4</v>
      </c>
      <c r="I243">
        <v>0</v>
      </c>
      <c r="J243" s="12">
        <v>20</v>
      </c>
      <c r="K243" s="12">
        <v>1</v>
      </c>
      <c r="L243">
        <v>1</v>
      </c>
      <c r="M243">
        <v>0</v>
      </c>
      <c r="N243" s="12">
        <v>30.783908901626774</v>
      </c>
      <c r="O243" s="12">
        <v>2096.5176040012475</v>
      </c>
      <c r="P243" s="12">
        <v>990.30169323480595</v>
      </c>
      <c r="Q243" s="12">
        <v>85.572702473631125</v>
      </c>
      <c r="R243" s="58">
        <v>5.9085361104710445E-5</v>
      </c>
      <c r="S243" s="58">
        <v>1.1280633971629206E-4</v>
      </c>
      <c r="T243" s="58">
        <v>0</v>
      </c>
      <c r="U243" s="58">
        <v>4.2836154300645865E-3</v>
      </c>
      <c r="V243" s="58">
        <v>1.4032812955419068E-3</v>
      </c>
      <c r="W243" s="58">
        <v>7.8431372549019605E-4</v>
      </c>
      <c r="X243" s="58">
        <v>0</v>
      </c>
      <c r="Y243" s="58">
        <v>2.6741165736016435E-4</v>
      </c>
      <c r="Z243" s="58">
        <v>3.2148453385803002E-4</v>
      </c>
      <c r="AA243" s="58">
        <v>2.8371557891089809E-4</v>
      </c>
      <c r="AB243" s="58">
        <v>8.5630735383481152E-5</v>
      </c>
      <c r="AC243" s="17">
        <v>6.9103133249366047E-4</v>
      </c>
      <c r="AD243" s="12">
        <v>236</v>
      </c>
      <c r="AE243" s="16">
        <v>9</v>
      </c>
      <c r="AF243" s="17">
        <v>0.96832930770395942</v>
      </c>
      <c r="AG243" t="str">
        <f>IF(AF243&lt;='CAV Tier 1 Analysis'!$A$5,"Tier 1", "Tier 2")</f>
        <v>Tier 2</v>
      </c>
      <c r="AH243" t="str">
        <f t="shared" si="8"/>
        <v>Washington - Tier 2</v>
      </c>
      <c r="AI243" t="str">
        <f t="shared" si="9"/>
        <v>Buckley, City Of - Tier 2</v>
      </c>
    </row>
    <row r="244" spans="1:35" x14ac:dyDescent="0.3">
      <c r="A244" s="12">
        <v>237</v>
      </c>
      <c r="B244">
        <v>10</v>
      </c>
      <c r="C244" t="s">
        <v>26</v>
      </c>
      <c r="D244" t="s">
        <v>1297</v>
      </c>
      <c r="E244" t="s">
        <v>2204</v>
      </c>
      <c r="F244" t="s">
        <v>634</v>
      </c>
      <c r="G244" s="57">
        <v>1.01172</v>
      </c>
      <c r="H244">
        <v>0</v>
      </c>
      <c r="I244">
        <v>0</v>
      </c>
      <c r="J244" s="12">
        <v>9</v>
      </c>
      <c r="K244" s="12">
        <v>4</v>
      </c>
      <c r="L244">
        <v>0</v>
      </c>
      <c r="M244">
        <v>0</v>
      </c>
      <c r="N244" s="12">
        <v>0</v>
      </c>
      <c r="O244" s="12">
        <v>14.039536134302207</v>
      </c>
      <c r="P244" s="12">
        <v>2.4991721928339441</v>
      </c>
      <c r="Q244" s="12">
        <v>2.028739392528788</v>
      </c>
      <c r="R244" s="58">
        <v>1.55027532869611E-5</v>
      </c>
      <c r="S244" s="58">
        <v>0</v>
      </c>
      <c r="T244" s="58">
        <v>0</v>
      </c>
      <c r="U244" s="58">
        <v>1.9276269435290637E-3</v>
      </c>
      <c r="V244" s="58">
        <v>5.6131251821676274E-3</v>
      </c>
      <c r="W244" s="58">
        <v>0</v>
      </c>
      <c r="X244" s="58">
        <v>0</v>
      </c>
      <c r="Y244" s="58">
        <v>0</v>
      </c>
      <c r="Z244" s="58">
        <v>2.1528527693280595E-6</v>
      </c>
      <c r="AA244" s="58">
        <v>7.159980542614104E-7</v>
      </c>
      <c r="AB244" s="58">
        <v>2.0301152243872258E-6</v>
      </c>
      <c r="AC244" s="17">
        <v>6.8737762227560277E-4</v>
      </c>
      <c r="AD244" s="12">
        <v>237</v>
      </c>
      <c r="AE244" s="16">
        <v>9</v>
      </c>
      <c r="AF244" s="17">
        <v>0.96901668532623497</v>
      </c>
      <c r="AG244" t="str">
        <f>IF(AF244&lt;='CAV Tier 1 Analysis'!$A$5,"Tier 1", "Tier 2")</f>
        <v>Tier 2</v>
      </c>
      <c r="AH244" t="str">
        <f t="shared" si="8"/>
        <v>Washington - Tier 2</v>
      </c>
      <c r="AI244" t="str">
        <f t="shared" si="9"/>
        <v>Springdale, Town Of - Tier 2</v>
      </c>
    </row>
    <row r="245" spans="1:35" x14ac:dyDescent="0.3">
      <c r="A245" s="12">
        <v>238</v>
      </c>
      <c r="B245">
        <v>10</v>
      </c>
      <c r="C245" t="s">
        <v>26</v>
      </c>
      <c r="D245" t="s">
        <v>1327</v>
      </c>
      <c r="E245" t="s">
        <v>2014</v>
      </c>
      <c r="F245" t="s">
        <v>618</v>
      </c>
      <c r="G245" s="57">
        <v>0.87536999999999998</v>
      </c>
      <c r="H245">
        <v>0</v>
      </c>
      <c r="I245">
        <v>0</v>
      </c>
      <c r="J245" s="12">
        <v>7</v>
      </c>
      <c r="K245" s="12">
        <v>4</v>
      </c>
      <c r="L245">
        <v>0</v>
      </c>
      <c r="M245">
        <v>0</v>
      </c>
      <c r="N245" s="12">
        <v>0</v>
      </c>
      <c r="O245" s="12">
        <v>862.85591244381817</v>
      </c>
      <c r="P245" s="12">
        <v>852.36967863689233</v>
      </c>
      <c r="Q245" s="12">
        <v>24.618216982599506</v>
      </c>
      <c r="R245" s="58">
        <v>1.3413439632316391E-5</v>
      </c>
      <c r="S245" s="58">
        <v>0</v>
      </c>
      <c r="T245" s="58">
        <v>0</v>
      </c>
      <c r="U245" s="58">
        <v>1.4992654005226052E-3</v>
      </c>
      <c r="V245" s="58">
        <v>5.6131251821676274E-3</v>
      </c>
      <c r="W245" s="58">
        <v>0</v>
      </c>
      <c r="X245" s="58">
        <v>0</v>
      </c>
      <c r="Y245" s="58">
        <v>0</v>
      </c>
      <c r="Z245" s="58">
        <v>1.3231218772941959E-4</v>
      </c>
      <c r="AA245" s="58">
        <v>2.4419887239678057E-4</v>
      </c>
      <c r="AB245" s="58">
        <v>2.4634912339010154E-5</v>
      </c>
      <c r="AC245" s="17">
        <v>6.842681813443417E-4</v>
      </c>
      <c r="AD245" s="12">
        <v>238</v>
      </c>
      <c r="AE245" s="16">
        <v>9</v>
      </c>
      <c r="AF245" s="17">
        <v>0.96970095350757934</v>
      </c>
      <c r="AG245" t="str">
        <f>IF(AF245&lt;='CAV Tier 1 Analysis'!$A$5,"Tier 1", "Tier 2")</f>
        <v>Tier 2</v>
      </c>
      <c r="AH245" t="str">
        <f t="shared" si="8"/>
        <v>Washington - Tier 2</v>
      </c>
      <c r="AI245" t="str">
        <f t="shared" si="9"/>
        <v>Waterville, Town Of - Tier 2</v>
      </c>
    </row>
    <row r="246" spans="1:35" x14ac:dyDescent="0.3">
      <c r="A246" s="12">
        <v>239</v>
      </c>
      <c r="B246">
        <v>10</v>
      </c>
      <c r="C246" t="s">
        <v>26</v>
      </c>
      <c r="D246" t="s">
        <v>1486</v>
      </c>
      <c r="E246" t="s">
        <v>2231</v>
      </c>
      <c r="F246" t="s">
        <v>568</v>
      </c>
      <c r="G246" s="57">
        <v>4.7410199999999998</v>
      </c>
      <c r="H246">
        <v>8</v>
      </c>
      <c r="I246">
        <v>0</v>
      </c>
      <c r="J246" s="12">
        <v>14</v>
      </c>
      <c r="K246" s="12">
        <v>3</v>
      </c>
      <c r="L246">
        <v>0</v>
      </c>
      <c r="M246">
        <v>0</v>
      </c>
      <c r="N246" s="12">
        <v>0</v>
      </c>
      <c r="O246" s="12">
        <v>49.082601662066978</v>
      </c>
      <c r="P246" s="12">
        <v>0</v>
      </c>
      <c r="Q246" s="12">
        <v>0</v>
      </c>
      <c r="R246" s="58">
        <v>7.264743544513138E-5</v>
      </c>
      <c r="S246" s="58">
        <v>2.2561267943258412E-4</v>
      </c>
      <c r="T246" s="58">
        <v>0</v>
      </c>
      <c r="U246" s="58">
        <v>2.9985308010452103E-3</v>
      </c>
      <c r="V246" s="58">
        <v>4.2098438866257203E-3</v>
      </c>
      <c r="W246" s="58">
        <v>0</v>
      </c>
      <c r="X246" s="58">
        <v>0</v>
      </c>
      <c r="Y246" s="58">
        <v>0</v>
      </c>
      <c r="Z246" s="58">
        <v>7.5264320632242024E-6</v>
      </c>
      <c r="AA246" s="58">
        <v>0</v>
      </c>
      <c r="AB246" s="58">
        <v>0</v>
      </c>
      <c r="AC246" s="17">
        <v>6.8310556678289735E-4</v>
      </c>
      <c r="AD246" s="12">
        <v>239</v>
      </c>
      <c r="AE246" s="16">
        <v>9</v>
      </c>
      <c r="AF246" s="17">
        <v>0.9703840590743622</v>
      </c>
      <c r="AG246" t="str">
        <f>IF(AF246&lt;='CAV Tier 1 Analysis'!$A$5,"Tier 1", "Tier 2")</f>
        <v>Tier 2</v>
      </c>
      <c r="AH246" t="str">
        <f t="shared" si="8"/>
        <v>Washington - Tier 2</v>
      </c>
      <c r="AI246" t="str">
        <f t="shared" si="9"/>
        <v>Roslyn,City Of - Tier 2</v>
      </c>
    </row>
    <row r="247" spans="1:35" x14ac:dyDescent="0.3">
      <c r="A247" s="12">
        <v>240</v>
      </c>
      <c r="B247">
        <v>10</v>
      </c>
      <c r="C247" t="s">
        <v>26</v>
      </c>
      <c r="D247" t="s">
        <v>1512</v>
      </c>
      <c r="E247" t="s">
        <v>2260</v>
      </c>
      <c r="F247" t="s">
        <v>480</v>
      </c>
      <c r="G247" s="57">
        <v>6.9640300000000002</v>
      </c>
      <c r="H247">
        <v>7</v>
      </c>
      <c r="I247">
        <v>0</v>
      </c>
      <c r="J247" s="12">
        <v>22.333333333333332</v>
      </c>
      <c r="K247" s="12">
        <v>1.3333333333333333</v>
      </c>
      <c r="L247">
        <v>0</v>
      </c>
      <c r="M247" s="12">
        <v>3.9936186374843308</v>
      </c>
      <c r="N247" s="12">
        <v>0.12860409481534826</v>
      </c>
      <c r="O247" s="12">
        <v>202.88191494592587</v>
      </c>
      <c r="P247" s="12">
        <v>0</v>
      </c>
      <c r="Q247" s="12">
        <v>0</v>
      </c>
      <c r="R247" s="58">
        <v>1.0671098621456107E-4</v>
      </c>
      <c r="S247" s="58">
        <v>1.9741109450351109E-4</v>
      </c>
      <c r="T247" s="58">
        <v>0</v>
      </c>
      <c r="U247" s="58">
        <v>4.7833705635721207E-3</v>
      </c>
      <c r="V247" s="58">
        <v>1.8710417273892091E-3</v>
      </c>
      <c r="W247" s="58">
        <v>0</v>
      </c>
      <c r="X247" s="58">
        <v>4.7252655121832074E-4</v>
      </c>
      <c r="Y247" s="58">
        <v>1.1171496851739528E-6</v>
      </c>
      <c r="Z247" s="58">
        <v>3.1110350673962984E-5</v>
      </c>
      <c r="AA247" s="58">
        <v>0</v>
      </c>
      <c r="AB247" s="58">
        <v>0</v>
      </c>
      <c r="AC247" s="17">
        <v>6.7848076575062369E-4</v>
      </c>
      <c r="AD247" s="12">
        <v>240</v>
      </c>
      <c r="AE247" s="16">
        <v>9</v>
      </c>
      <c r="AF247" s="17">
        <v>0.97106253984011281</v>
      </c>
      <c r="AG247" t="str">
        <f>IF(AF247&lt;='CAV Tier 1 Analysis'!$A$5,"Tier 1", "Tier 2")</f>
        <v>Tier 2</v>
      </c>
      <c r="AH247" t="str">
        <f t="shared" si="8"/>
        <v>Washington - Tier 2</v>
      </c>
      <c r="AI247" t="str">
        <f t="shared" si="9"/>
        <v>Chehalis Reservation, Tribe Of - Tier 2</v>
      </c>
    </row>
    <row r="248" spans="1:35" x14ac:dyDescent="0.3">
      <c r="A248" s="12">
        <v>241</v>
      </c>
      <c r="B248">
        <v>10</v>
      </c>
      <c r="C248" t="s">
        <v>26</v>
      </c>
      <c r="D248" t="s">
        <v>1104</v>
      </c>
      <c r="E248" t="s">
        <v>2074</v>
      </c>
      <c r="F248" t="s">
        <v>514</v>
      </c>
      <c r="G248" s="57">
        <v>1.0528</v>
      </c>
      <c r="H248">
        <v>3</v>
      </c>
      <c r="I248">
        <v>0</v>
      </c>
      <c r="J248" s="12">
        <v>21</v>
      </c>
      <c r="K248" s="12">
        <v>2</v>
      </c>
      <c r="L248">
        <v>0</v>
      </c>
      <c r="M248">
        <v>0</v>
      </c>
      <c r="N248" s="12">
        <v>2.0505619948491813</v>
      </c>
      <c r="O248" s="12">
        <v>26.626170201168819</v>
      </c>
      <c r="P248" s="12">
        <v>2.4106591187451123</v>
      </c>
      <c r="Q248" s="12">
        <v>0</v>
      </c>
      <c r="R248" s="58">
        <v>1.6132228937366708E-5</v>
      </c>
      <c r="S248" s="58">
        <v>8.4604754787219046E-5</v>
      </c>
      <c r="T248" s="58">
        <v>0</v>
      </c>
      <c r="U248" s="58">
        <v>4.4977962015678155E-3</v>
      </c>
      <c r="V248" s="58">
        <v>2.8065625910838137E-3</v>
      </c>
      <c r="W248" s="58">
        <v>0</v>
      </c>
      <c r="X248" s="58">
        <v>0</v>
      </c>
      <c r="Y248" s="58">
        <v>1.781268854825019E-5</v>
      </c>
      <c r="Z248" s="58">
        <v>4.0829144001512674E-6</v>
      </c>
      <c r="AA248" s="58">
        <v>6.9063958196165452E-7</v>
      </c>
      <c r="AB248" s="58">
        <v>0</v>
      </c>
      <c r="AC248" s="17">
        <v>6.75243819900598E-4</v>
      </c>
      <c r="AD248" s="12">
        <v>241</v>
      </c>
      <c r="AE248" s="16">
        <v>9</v>
      </c>
      <c r="AF248" s="17">
        <v>0.9717377836600134</v>
      </c>
      <c r="AG248" t="str">
        <f>IF(AF248&lt;='CAV Tier 1 Analysis'!$A$5,"Tier 1", "Tier 2")</f>
        <v>Tier 2</v>
      </c>
      <c r="AH248" t="str">
        <f t="shared" si="8"/>
        <v>Washington - Tier 2</v>
      </c>
      <c r="AI248" t="str">
        <f t="shared" si="9"/>
        <v>Morton, City Of - Tier 2</v>
      </c>
    </row>
    <row r="249" spans="1:35" x14ac:dyDescent="0.3">
      <c r="A249" s="12">
        <v>242</v>
      </c>
      <c r="B249">
        <v>10</v>
      </c>
      <c r="C249" t="s">
        <v>26</v>
      </c>
      <c r="D249" t="s">
        <v>1381</v>
      </c>
      <c r="E249" t="s">
        <v>2090</v>
      </c>
      <c r="F249" t="s">
        <v>590</v>
      </c>
      <c r="G249" s="57">
        <v>0.60398999999999992</v>
      </c>
      <c r="H249">
        <v>10</v>
      </c>
      <c r="I249">
        <v>0</v>
      </c>
      <c r="J249" s="12">
        <v>13</v>
      </c>
      <c r="K249" s="12">
        <v>3</v>
      </c>
      <c r="L249">
        <v>0</v>
      </c>
      <c r="M249" s="12">
        <v>0.81607311379327485</v>
      </c>
      <c r="N249" s="12">
        <v>1.9335244512616114</v>
      </c>
      <c r="O249" s="12">
        <v>22.671463426969289</v>
      </c>
      <c r="P249" s="12">
        <v>19.189456415143884</v>
      </c>
      <c r="Q249" s="12">
        <v>0.21753388434401089</v>
      </c>
      <c r="R249" s="58">
        <v>9.2550389018618144E-6</v>
      </c>
      <c r="S249" s="58">
        <v>2.8201584929073013E-4</v>
      </c>
      <c r="T249" s="58">
        <v>0</v>
      </c>
      <c r="U249" s="58">
        <v>2.7843500295419809E-3</v>
      </c>
      <c r="V249" s="58">
        <v>4.2098438866257203E-3</v>
      </c>
      <c r="W249" s="58">
        <v>0</v>
      </c>
      <c r="X249" s="58">
        <v>9.6558096555168476E-5</v>
      </c>
      <c r="Y249" s="58">
        <v>1.6796014427880097E-5</v>
      </c>
      <c r="Z249" s="58">
        <v>3.476491128807264E-6</v>
      </c>
      <c r="AA249" s="58">
        <v>5.4976657850842533E-6</v>
      </c>
      <c r="AB249" s="58">
        <v>2.1768140947684578E-7</v>
      </c>
      <c r="AC249" s="17">
        <v>6.7345552306061012E-4</v>
      </c>
      <c r="AD249" s="12">
        <v>242</v>
      </c>
      <c r="AE249" s="16">
        <v>9</v>
      </c>
      <c r="AF249" s="17">
        <v>0.97241123918307404</v>
      </c>
      <c r="AG249" t="str">
        <f>IF(AF249&lt;='CAV Tier 1 Analysis'!$A$5,"Tier 1", "Tier 2")</f>
        <v>Tier 2</v>
      </c>
      <c r="AH249" t="str">
        <f t="shared" si="8"/>
        <v>Washington - Tier 2</v>
      </c>
      <c r="AI249" t="str">
        <f t="shared" si="9"/>
        <v>Tonasket, Town Of - Tier 2</v>
      </c>
    </row>
    <row r="250" spans="1:35" x14ac:dyDescent="0.3">
      <c r="A250" s="12">
        <v>243</v>
      </c>
      <c r="B250">
        <v>10</v>
      </c>
      <c r="C250" t="s">
        <v>26</v>
      </c>
      <c r="D250" t="s">
        <v>1466</v>
      </c>
      <c r="E250" t="s">
        <v>2206</v>
      </c>
      <c r="F250" t="s">
        <v>513</v>
      </c>
      <c r="G250" s="57">
        <v>0.88795000000000002</v>
      </c>
      <c r="H250">
        <v>0</v>
      </c>
      <c r="I250">
        <v>0</v>
      </c>
      <c r="J250" s="12">
        <v>21</v>
      </c>
      <c r="K250" s="12">
        <v>2</v>
      </c>
      <c r="L250">
        <v>0</v>
      </c>
      <c r="M250">
        <v>0</v>
      </c>
      <c r="N250" s="12">
        <v>2.0418318540542257</v>
      </c>
      <c r="O250" s="12">
        <v>82.984666520134468</v>
      </c>
      <c r="P250" s="12">
        <v>62.56087941371527</v>
      </c>
      <c r="Q250" s="12">
        <v>4.3595069415743666</v>
      </c>
      <c r="R250" s="58">
        <v>1.3606205057878772E-5</v>
      </c>
      <c r="S250" s="58">
        <v>0</v>
      </c>
      <c r="T250" s="58">
        <v>0</v>
      </c>
      <c r="U250" s="58">
        <v>4.4977962015678155E-3</v>
      </c>
      <c r="V250" s="58">
        <v>2.8065625910838137E-3</v>
      </c>
      <c r="W250" s="58">
        <v>0</v>
      </c>
      <c r="X250" s="58">
        <v>0</v>
      </c>
      <c r="Y250" s="58">
        <v>1.7736852129086305E-5</v>
      </c>
      <c r="Z250" s="58">
        <v>1.2725047852054012E-5</v>
      </c>
      <c r="AA250" s="58">
        <v>1.7923321994995938E-5</v>
      </c>
      <c r="AB250" s="58">
        <v>4.3624634319739644E-6</v>
      </c>
      <c r="AC250" s="17">
        <v>6.7006478937432898E-4</v>
      </c>
      <c r="AD250" s="12">
        <v>243</v>
      </c>
      <c r="AE250" s="16">
        <v>9</v>
      </c>
      <c r="AF250" s="17">
        <v>0.97308130397244841</v>
      </c>
      <c r="AG250" t="str">
        <f>IF(AF250&lt;='CAV Tier 1 Analysis'!$A$5,"Tier 1", "Tier 2")</f>
        <v>Tier 2</v>
      </c>
      <c r="AH250" t="str">
        <f t="shared" si="8"/>
        <v>Washington - Tier 2</v>
      </c>
      <c r="AI250" t="str">
        <f t="shared" si="9"/>
        <v>Vader, Town Of - Tier 2</v>
      </c>
    </row>
    <row r="251" spans="1:35" x14ac:dyDescent="0.3">
      <c r="A251" s="12">
        <v>244</v>
      </c>
      <c r="B251">
        <v>10</v>
      </c>
      <c r="C251" t="s">
        <v>26</v>
      </c>
      <c r="D251" t="s">
        <v>801</v>
      </c>
      <c r="E251" t="s">
        <v>2089</v>
      </c>
      <c r="F251" t="s">
        <v>595</v>
      </c>
      <c r="G251" s="57">
        <v>1.01444</v>
      </c>
      <c r="H251">
        <v>11</v>
      </c>
      <c r="I251">
        <v>0</v>
      </c>
      <c r="J251" s="12">
        <v>13</v>
      </c>
      <c r="K251" s="12">
        <v>3</v>
      </c>
      <c r="L251">
        <v>0</v>
      </c>
      <c r="M251">
        <v>0</v>
      </c>
      <c r="N251" s="12">
        <v>3.985057258408538</v>
      </c>
      <c r="O251" s="12">
        <v>18.483948135092152</v>
      </c>
      <c r="P251" s="12">
        <v>12.635693705256948</v>
      </c>
      <c r="Q251" s="12">
        <v>3.2092517330740762</v>
      </c>
      <c r="R251" s="58">
        <v>1.5544432297893509E-5</v>
      </c>
      <c r="S251" s="58">
        <v>3.1021743421980313E-4</v>
      </c>
      <c r="T251" s="58">
        <v>0</v>
      </c>
      <c r="U251" s="58">
        <v>2.7843500295419809E-3</v>
      </c>
      <c r="V251" s="58">
        <v>4.2098438866257203E-3</v>
      </c>
      <c r="W251" s="58">
        <v>0</v>
      </c>
      <c r="X251" s="58">
        <v>0</v>
      </c>
      <c r="Y251" s="58">
        <v>3.4617136165247213E-5</v>
      </c>
      <c r="Z251" s="58">
        <v>2.8343684969423076E-6</v>
      </c>
      <c r="AA251" s="58">
        <v>3.6200515247203124E-6</v>
      </c>
      <c r="AB251" s="58">
        <v>3.2114281539551269E-6</v>
      </c>
      <c r="AC251" s="17">
        <v>6.6947625154784214E-4</v>
      </c>
      <c r="AD251" s="12">
        <v>244</v>
      </c>
      <c r="AE251" s="16">
        <v>9</v>
      </c>
      <c r="AF251" s="17">
        <v>0.9737507802239963</v>
      </c>
      <c r="AG251" t="str">
        <f>IF(AF251&lt;='CAV Tier 1 Analysis'!$A$5,"Tier 1", "Tier 2")</f>
        <v>Tier 2</v>
      </c>
      <c r="AH251" t="str">
        <f t="shared" si="8"/>
        <v>Washington - Tier 2</v>
      </c>
      <c r="AI251" t="str">
        <f t="shared" si="9"/>
        <v>Riverside, Town Of - Tier 2</v>
      </c>
    </row>
    <row r="252" spans="1:35" x14ac:dyDescent="0.3">
      <c r="A252" s="12">
        <v>245</v>
      </c>
      <c r="B252">
        <v>10</v>
      </c>
      <c r="C252" t="s">
        <v>26</v>
      </c>
      <c r="D252" t="s">
        <v>1450</v>
      </c>
      <c r="E252" t="s">
        <v>2186</v>
      </c>
      <c r="F252" t="s">
        <v>506</v>
      </c>
      <c r="G252" s="57">
        <v>1.16126</v>
      </c>
      <c r="H252">
        <v>3</v>
      </c>
      <c r="I252">
        <v>0</v>
      </c>
      <c r="J252" s="12">
        <v>19</v>
      </c>
      <c r="K252" s="12">
        <v>2</v>
      </c>
      <c r="L252">
        <v>0</v>
      </c>
      <c r="M252">
        <v>0</v>
      </c>
      <c r="N252" s="12">
        <v>0.24425746811450033</v>
      </c>
      <c r="O252" s="12">
        <v>815.39455901869962</v>
      </c>
      <c r="P252" s="12">
        <v>768.92398013932768</v>
      </c>
      <c r="Q252" s="12">
        <v>0</v>
      </c>
      <c r="R252" s="58">
        <v>1.7794179498296414E-5</v>
      </c>
      <c r="S252" s="58">
        <v>8.4604754787219046E-5</v>
      </c>
      <c r="T252" s="58">
        <v>0</v>
      </c>
      <c r="U252" s="58">
        <v>4.0694346585613567E-3</v>
      </c>
      <c r="V252" s="58">
        <v>2.8065625910838137E-3</v>
      </c>
      <c r="W252" s="58">
        <v>0</v>
      </c>
      <c r="X252" s="58">
        <v>0</v>
      </c>
      <c r="Y252" s="58">
        <v>2.121799885122592E-6</v>
      </c>
      <c r="Z252" s="58">
        <v>1.2503436136963847E-4</v>
      </c>
      <c r="AA252" s="58">
        <v>2.2029217323773207E-4</v>
      </c>
      <c r="AB252" s="58">
        <v>0</v>
      </c>
      <c r="AC252" s="17">
        <v>6.6598586531119814E-4</v>
      </c>
      <c r="AD252" s="12">
        <v>245</v>
      </c>
      <c r="AE252" s="16">
        <v>9</v>
      </c>
      <c r="AF252" s="17">
        <v>0.9744167660893075</v>
      </c>
      <c r="AG252" t="str">
        <f>IF(AF252&lt;='CAV Tier 1 Analysis'!$A$5,"Tier 1", "Tier 2")</f>
        <v>Tier 2</v>
      </c>
      <c r="AH252" t="str">
        <f t="shared" si="8"/>
        <v>Washington - Tier 2</v>
      </c>
      <c r="AI252" t="str">
        <f t="shared" si="9"/>
        <v>Zillah, City Of - Tier 2</v>
      </c>
    </row>
    <row r="253" spans="1:35" x14ac:dyDescent="0.3">
      <c r="A253" s="12">
        <v>246</v>
      </c>
      <c r="B253">
        <v>10</v>
      </c>
      <c r="C253" t="s">
        <v>26</v>
      </c>
      <c r="D253" t="s">
        <v>1451</v>
      </c>
      <c r="E253" t="s">
        <v>2187</v>
      </c>
      <c r="F253" t="s">
        <v>504</v>
      </c>
      <c r="G253" s="57">
        <v>0.97836000000000001</v>
      </c>
      <c r="H253">
        <v>3</v>
      </c>
      <c r="I253">
        <v>0</v>
      </c>
      <c r="J253" s="12">
        <v>23</v>
      </c>
      <c r="K253" s="12">
        <v>1</v>
      </c>
      <c r="L253">
        <v>1</v>
      </c>
      <c r="M253">
        <v>0</v>
      </c>
      <c r="N253" s="12">
        <v>0.17058134366285008</v>
      </c>
      <c r="O253" s="12">
        <v>14.478951095541973</v>
      </c>
      <c r="P253" s="12">
        <v>0</v>
      </c>
      <c r="Q253" s="12">
        <v>0</v>
      </c>
      <c r="R253" s="58">
        <v>1.4991572476407764E-5</v>
      </c>
      <c r="S253" s="58">
        <v>8.4604754787219046E-5</v>
      </c>
      <c r="T253" s="58">
        <v>0</v>
      </c>
      <c r="U253" s="58">
        <v>4.9261577445742742E-3</v>
      </c>
      <c r="V253" s="58">
        <v>1.4032812955419068E-3</v>
      </c>
      <c r="W253" s="58">
        <v>7.8431372549019605E-4</v>
      </c>
      <c r="X253" s="58">
        <v>0</v>
      </c>
      <c r="Y253" s="58">
        <v>1.4817949198516489E-6</v>
      </c>
      <c r="Z253" s="58">
        <v>2.2202336077788328E-6</v>
      </c>
      <c r="AA253" s="58">
        <v>0</v>
      </c>
      <c r="AB253" s="58">
        <v>0</v>
      </c>
      <c r="AC253" s="17">
        <v>6.5609555649069401E-4</v>
      </c>
      <c r="AD253" s="12">
        <v>246</v>
      </c>
      <c r="AE253" s="16">
        <v>9</v>
      </c>
      <c r="AF253" s="17">
        <v>0.97507286164579821</v>
      </c>
      <c r="AG253" t="str">
        <f>IF(AF253&lt;='CAV Tier 1 Analysis'!$A$5,"Tier 1", "Tier 2")</f>
        <v>Tier 2</v>
      </c>
      <c r="AH253" t="str">
        <f t="shared" si="8"/>
        <v>Washington - Tier 2</v>
      </c>
      <c r="AI253" t="str">
        <f t="shared" si="9"/>
        <v>Darrington, Town Of - Tier 2</v>
      </c>
    </row>
    <row r="254" spans="1:35" x14ac:dyDescent="0.3">
      <c r="A254" s="12">
        <v>247</v>
      </c>
      <c r="B254">
        <v>10</v>
      </c>
      <c r="C254" t="s">
        <v>26</v>
      </c>
      <c r="D254" t="s">
        <v>1062</v>
      </c>
      <c r="E254" t="s">
        <v>2177</v>
      </c>
      <c r="F254" t="s">
        <v>518</v>
      </c>
      <c r="G254" s="57">
        <v>1.2467499999999998</v>
      </c>
      <c r="H254">
        <v>0</v>
      </c>
      <c r="I254">
        <v>0</v>
      </c>
      <c r="J254" s="12">
        <v>19</v>
      </c>
      <c r="K254" s="12">
        <v>2</v>
      </c>
      <c r="L254">
        <v>0</v>
      </c>
      <c r="M254">
        <v>0</v>
      </c>
      <c r="N254" s="12">
        <v>7.9680968579095577</v>
      </c>
      <c r="O254" s="12">
        <v>497.22879582292188</v>
      </c>
      <c r="P254" s="12">
        <v>447.33713140852979</v>
      </c>
      <c r="Q254" s="12">
        <v>0</v>
      </c>
      <c r="R254" s="58">
        <v>1.9104156941168258E-5</v>
      </c>
      <c r="S254" s="58">
        <v>0</v>
      </c>
      <c r="T254" s="58">
        <v>0</v>
      </c>
      <c r="U254" s="58">
        <v>4.0694346585613567E-3</v>
      </c>
      <c r="V254" s="58">
        <v>2.8065625910838137E-3</v>
      </c>
      <c r="W254" s="58">
        <v>0</v>
      </c>
      <c r="X254" s="58">
        <v>0</v>
      </c>
      <c r="Y254" s="58">
        <v>6.9216745462344871E-5</v>
      </c>
      <c r="Z254" s="58">
        <v>7.6246136612848829E-5</v>
      </c>
      <c r="AA254" s="58">
        <v>1.2815944279701331E-4</v>
      </c>
      <c r="AB254" s="58">
        <v>0</v>
      </c>
      <c r="AC254" s="17">
        <v>6.5170215740532238E-4</v>
      </c>
      <c r="AD254" s="12">
        <v>247</v>
      </c>
      <c r="AE254" s="16">
        <v>9</v>
      </c>
      <c r="AF254" s="17">
        <v>0.97572456380320349</v>
      </c>
      <c r="AG254" t="str">
        <f>IF(AF254&lt;='CAV Tier 1 Analysis'!$A$5,"Tier 1", "Tier 2")</f>
        <v>Tier 2</v>
      </c>
      <c r="AH254" t="str">
        <f t="shared" si="8"/>
        <v>Washington - Tier 2</v>
      </c>
      <c r="AI254" t="str">
        <f t="shared" si="9"/>
        <v>Granger, City Of - Tier 2</v>
      </c>
    </row>
    <row r="255" spans="1:35" x14ac:dyDescent="0.3">
      <c r="A255" s="12">
        <v>248</v>
      </c>
      <c r="B255">
        <v>10</v>
      </c>
      <c r="C255" t="s">
        <v>26</v>
      </c>
      <c r="D255" t="s">
        <v>1461</v>
      </c>
      <c r="E255" t="s">
        <v>2200</v>
      </c>
      <c r="F255" t="s">
        <v>683</v>
      </c>
      <c r="G255" s="57">
        <v>0.35264999999999996</v>
      </c>
      <c r="H255">
        <v>6</v>
      </c>
      <c r="I255">
        <v>0</v>
      </c>
      <c r="J255" s="12">
        <v>6</v>
      </c>
      <c r="K255" s="12">
        <v>4</v>
      </c>
      <c r="L255">
        <v>0</v>
      </c>
      <c r="M255" s="12">
        <v>0.78162484049340708</v>
      </c>
      <c r="N255" s="12">
        <v>9.2894445671263245E-2</v>
      </c>
      <c r="O255" s="12">
        <v>1.1742374229561046</v>
      </c>
      <c r="P255" s="12">
        <v>0</v>
      </c>
      <c r="Q255" s="12">
        <v>0</v>
      </c>
      <c r="R255" s="58">
        <v>5.4037144137180562E-6</v>
      </c>
      <c r="S255" s="58">
        <v>1.6920950957443809E-4</v>
      </c>
      <c r="T255" s="58">
        <v>0</v>
      </c>
      <c r="U255" s="58">
        <v>1.2850846290193758E-3</v>
      </c>
      <c r="V255" s="58">
        <v>5.6131251821676274E-3</v>
      </c>
      <c r="W255" s="58">
        <v>0</v>
      </c>
      <c r="X255" s="58">
        <v>9.2482163108487044E-5</v>
      </c>
      <c r="Y255" s="58">
        <v>8.0694942789391908E-7</v>
      </c>
      <c r="Z255" s="58">
        <v>1.800601005387375E-7</v>
      </c>
      <c r="AA255" s="58">
        <v>0</v>
      </c>
      <c r="AB255" s="58">
        <v>0</v>
      </c>
      <c r="AC255" s="17">
        <v>6.514811098010981E-4</v>
      </c>
      <c r="AD255" s="12">
        <v>248</v>
      </c>
      <c r="AE255" s="16">
        <v>9</v>
      </c>
      <c r="AF255" s="17">
        <v>0.97637604491300456</v>
      </c>
      <c r="AG255" t="str">
        <f>IF(AF255&lt;='CAV Tier 1 Analysis'!$A$5,"Tier 1", "Tier 2")</f>
        <v>Tier 2</v>
      </c>
      <c r="AH255" t="str">
        <f t="shared" si="8"/>
        <v>Washington - Tier 2</v>
      </c>
      <c r="AI255" t="str">
        <f t="shared" si="9"/>
        <v>Prescott, Town Of - Tier 2</v>
      </c>
    </row>
    <row r="256" spans="1:35" x14ac:dyDescent="0.3">
      <c r="A256" s="12">
        <v>249</v>
      </c>
      <c r="B256">
        <v>10</v>
      </c>
      <c r="C256" t="s">
        <v>26</v>
      </c>
      <c r="D256" t="s">
        <v>1089</v>
      </c>
      <c r="E256" t="s">
        <v>2092</v>
      </c>
      <c r="F256" t="s">
        <v>612</v>
      </c>
      <c r="G256" s="57">
        <v>0.81694000000000011</v>
      </c>
      <c r="H256">
        <v>2</v>
      </c>
      <c r="I256">
        <v>0</v>
      </c>
      <c r="J256" s="12">
        <v>13</v>
      </c>
      <c r="K256" s="12">
        <v>3</v>
      </c>
      <c r="L256">
        <v>0</v>
      </c>
      <c r="M256">
        <v>0</v>
      </c>
      <c r="N256" s="12">
        <v>2.2532616661610523</v>
      </c>
      <c r="O256" s="12">
        <v>28.581216317206707</v>
      </c>
      <c r="P256" s="12">
        <v>23.8715509117519</v>
      </c>
      <c r="Q256" s="12">
        <v>3.4378123836647312</v>
      </c>
      <c r="R256" s="58">
        <v>1.2518107055558855E-5</v>
      </c>
      <c r="S256" s="58">
        <v>5.6403169858146031E-5</v>
      </c>
      <c r="T256" s="58">
        <v>0</v>
      </c>
      <c r="U256" s="58">
        <v>2.7843500295419809E-3</v>
      </c>
      <c r="V256" s="58">
        <v>4.2098438866257203E-3</v>
      </c>
      <c r="W256" s="58">
        <v>0</v>
      </c>
      <c r="X256" s="58">
        <v>0</v>
      </c>
      <c r="Y256" s="58">
        <v>1.9573486867433221E-5</v>
      </c>
      <c r="Z256" s="58">
        <v>4.3827053907376834E-6</v>
      </c>
      <c r="AA256" s="58">
        <v>6.8390581705516852E-6</v>
      </c>
      <c r="AB256" s="58">
        <v>3.4401438077097298E-6</v>
      </c>
      <c r="AC256" s="17">
        <v>6.4521368975616717E-4</v>
      </c>
      <c r="AD256" s="12">
        <v>249</v>
      </c>
      <c r="AE256" s="16">
        <v>9</v>
      </c>
      <c r="AF256" s="17">
        <v>0.97702125860276068</v>
      </c>
      <c r="AG256" t="str">
        <f>IF(AF256&lt;='CAV Tier 1 Analysis'!$A$5,"Tier 1", "Tier 2")</f>
        <v>Tier 2</v>
      </c>
      <c r="AH256" t="str">
        <f t="shared" si="8"/>
        <v>Washington - Tier 2</v>
      </c>
      <c r="AI256" t="str">
        <f t="shared" si="9"/>
        <v>Winthrop, Town Of - Tier 2</v>
      </c>
    </row>
    <row r="257" spans="1:35" x14ac:dyDescent="0.3">
      <c r="A257" s="12">
        <v>250</v>
      </c>
      <c r="B257">
        <v>10</v>
      </c>
      <c r="C257" t="s">
        <v>26</v>
      </c>
      <c r="D257" t="s">
        <v>1465</v>
      </c>
      <c r="E257" t="s">
        <v>2205</v>
      </c>
      <c r="F257" t="s">
        <v>542</v>
      </c>
      <c r="G257" s="57">
        <v>0.75968999999999998</v>
      </c>
      <c r="H257">
        <v>4</v>
      </c>
      <c r="I257">
        <v>0</v>
      </c>
      <c r="J257" s="12">
        <v>19</v>
      </c>
      <c r="K257" s="12">
        <v>2</v>
      </c>
      <c r="L257">
        <v>0</v>
      </c>
      <c r="M257">
        <v>0</v>
      </c>
      <c r="N257" s="12">
        <v>0</v>
      </c>
      <c r="O257" s="12">
        <v>53.446186170553737</v>
      </c>
      <c r="P257" s="12">
        <v>23.045385257002874</v>
      </c>
      <c r="Q257" s="12">
        <v>0</v>
      </c>
      <c r="R257" s="58">
        <v>1.1640855814426401E-5</v>
      </c>
      <c r="S257" s="58">
        <v>1.1280633971629206E-4</v>
      </c>
      <c r="T257" s="58">
        <v>0</v>
      </c>
      <c r="U257" s="58">
        <v>4.0694346585613567E-3</v>
      </c>
      <c r="V257" s="58">
        <v>2.8065625910838137E-3</v>
      </c>
      <c r="W257" s="58">
        <v>0</v>
      </c>
      <c r="X257" s="58">
        <v>0</v>
      </c>
      <c r="Y257" s="58">
        <v>0</v>
      </c>
      <c r="Z257" s="58">
        <v>8.1955535287361867E-6</v>
      </c>
      <c r="AA257" s="58">
        <v>6.6023665960399122E-6</v>
      </c>
      <c r="AB257" s="58">
        <v>0</v>
      </c>
      <c r="AC257" s="17">
        <v>6.3774930593642404E-4</v>
      </c>
      <c r="AD257" s="12">
        <v>250</v>
      </c>
      <c r="AE257" s="16">
        <v>9</v>
      </c>
      <c r="AF257" s="17">
        <v>0.97765900790869709</v>
      </c>
      <c r="AG257" t="str">
        <f>IF(AF257&lt;='CAV Tier 1 Analysis'!$A$5,"Tier 1", "Tier 2")</f>
        <v>Tier 2</v>
      </c>
      <c r="AH257" t="str">
        <f t="shared" si="8"/>
        <v>Washington - Tier 2</v>
      </c>
      <c r="AI257" t="str">
        <f t="shared" si="9"/>
        <v>Tieton, City Of - Tier 2</v>
      </c>
    </row>
    <row r="258" spans="1:35" x14ac:dyDescent="0.3">
      <c r="A258" s="12">
        <v>251</v>
      </c>
      <c r="B258">
        <v>10</v>
      </c>
      <c r="C258" t="s">
        <v>26</v>
      </c>
      <c r="D258" t="s">
        <v>1460</v>
      </c>
      <c r="E258" t="s">
        <v>2199</v>
      </c>
      <c r="F258" t="s">
        <v>614</v>
      </c>
      <c r="G258" s="57">
        <v>0.49115999999999999</v>
      </c>
      <c r="H258">
        <v>0</v>
      </c>
      <c r="I258">
        <v>0</v>
      </c>
      <c r="J258" s="12">
        <v>13</v>
      </c>
      <c r="K258" s="12">
        <v>3</v>
      </c>
      <c r="L258">
        <v>0</v>
      </c>
      <c r="M258">
        <v>0</v>
      </c>
      <c r="N258" s="12">
        <v>0</v>
      </c>
      <c r="O258" s="12">
        <v>17.039010368104371</v>
      </c>
      <c r="P258" s="12">
        <v>14.207469177143979</v>
      </c>
      <c r="Q258" s="12">
        <v>0.9326232707136235</v>
      </c>
      <c r="R258" s="58">
        <v>7.5261261064561487E-6</v>
      </c>
      <c r="S258" s="58">
        <v>0</v>
      </c>
      <c r="T258" s="58">
        <v>0</v>
      </c>
      <c r="U258" s="58">
        <v>2.7843500295419809E-3</v>
      </c>
      <c r="V258" s="58">
        <v>4.2098438866257203E-3</v>
      </c>
      <c r="W258" s="58">
        <v>0</v>
      </c>
      <c r="X258" s="58">
        <v>0</v>
      </c>
      <c r="Y258" s="58">
        <v>0</v>
      </c>
      <c r="Z258" s="58">
        <v>2.6127986214557513E-6</v>
      </c>
      <c r="AA258" s="58">
        <v>4.0703559026394611E-6</v>
      </c>
      <c r="AB258" s="58">
        <v>9.3325574860235257E-7</v>
      </c>
      <c r="AC258" s="17">
        <v>6.3721240477698684E-4</v>
      </c>
      <c r="AD258" s="12">
        <v>251</v>
      </c>
      <c r="AE258" s="16">
        <v>9</v>
      </c>
      <c r="AF258" s="17">
        <v>0.97829622031347407</v>
      </c>
      <c r="AG258" t="str">
        <f>IF(AF258&lt;='CAV Tier 1 Analysis'!$A$5,"Tier 1", "Tier 2")</f>
        <v>Tier 2</v>
      </c>
      <c r="AH258" t="str">
        <f t="shared" si="8"/>
        <v>Washington - Tier 2</v>
      </c>
      <c r="AI258" t="str">
        <f t="shared" si="9"/>
        <v>Pateros, Town Of - Tier 2</v>
      </c>
    </row>
    <row r="259" spans="1:35" x14ac:dyDescent="0.3">
      <c r="A259" s="12">
        <v>252</v>
      </c>
      <c r="B259">
        <v>10</v>
      </c>
      <c r="C259" t="s">
        <v>26</v>
      </c>
      <c r="D259" t="s">
        <v>1444</v>
      </c>
      <c r="E259" t="s">
        <v>2179</v>
      </c>
      <c r="F259" t="s">
        <v>537</v>
      </c>
      <c r="G259" s="57">
        <v>0.46105000000000002</v>
      </c>
      <c r="H259">
        <v>0</v>
      </c>
      <c r="I259">
        <v>0</v>
      </c>
      <c r="J259" s="12">
        <v>19</v>
      </c>
      <c r="K259" s="12">
        <v>2</v>
      </c>
      <c r="L259">
        <v>0</v>
      </c>
      <c r="M259">
        <v>0</v>
      </c>
      <c r="N259" s="12">
        <v>0</v>
      </c>
      <c r="O259" s="12">
        <v>287.76117989520333</v>
      </c>
      <c r="P259" s="12">
        <v>269.31116836261418</v>
      </c>
      <c r="Q259" s="12">
        <v>0</v>
      </c>
      <c r="R259" s="58">
        <v>7.0647455847007237E-6</v>
      </c>
      <c r="S259" s="58">
        <v>0</v>
      </c>
      <c r="T259" s="58">
        <v>0</v>
      </c>
      <c r="U259" s="58">
        <v>4.0694346585613567E-3</v>
      </c>
      <c r="V259" s="58">
        <v>2.8065625910838137E-3</v>
      </c>
      <c r="W259" s="58">
        <v>0</v>
      </c>
      <c r="X259" s="58">
        <v>0</v>
      </c>
      <c r="Y259" s="58">
        <v>0</v>
      </c>
      <c r="Z259" s="58">
        <v>4.4125920337843779E-5</v>
      </c>
      <c r="AA259" s="58">
        <v>7.715605715020497E-5</v>
      </c>
      <c r="AB259" s="58">
        <v>0</v>
      </c>
      <c r="AC259" s="17">
        <v>6.3675854297435641E-4</v>
      </c>
      <c r="AD259" s="12">
        <v>252</v>
      </c>
      <c r="AE259" s="16">
        <v>9</v>
      </c>
      <c r="AF259" s="17">
        <v>0.97893297885644848</v>
      </c>
      <c r="AG259" t="str">
        <f>IF(AF259&lt;='CAV Tier 1 Analysis'!$A$5,"Tier 1", "Tier 2")</f>
        <v>Tier 2</v>
      </c>
      <c r="AH259" t="str">
        <f t="shared" si="8"/>
        <v>Washington - Tier 2</v>
      </c>
      <c r="AI259" t="str">
        <f t="shared" si="9"/>
        <v>Mabton, City Of - Tier 2</v>
      </c>
    </row>
    <row r="260" spans="1:35" x14ac:dyDescent="0.3">
      <c r="A260" s="12">
        <v>253</v>
      </c>
      <c r="B260">
        <v>10</v>
      </c>
      <c r="C260" t="s">
        <v>26</v>
      </c>
      <c r="D260" t="s">
        <v>1456</v>
      </c>
      <c r="E260" t="s">
        <v>2193</v>
      </c>
      <c r="F260" t="s">
        <v>476</v>
      </c>
      <c r="G260" s="57">
        <v>0.17339999999999997</v>
      </c>
      <c r="H260">
        <v>0</v>
      </c>
      <c r="I260">
        <v>0</v>
      </c>
      <c r="J260" s="12">
        <v>25</v>
      </c>
      <c r="K260" s="12">
        <v>1</v>
      </c>
      <c r="L260">
        <v>0</v>
      </c>
      <c r="M260">
        <v>0</v>
      </c>
      <c r="N260" s="12">
        <v>0</v>
      </c>
      <c r="O260" s="12">
        <v>310.62677397301889</v>
      </c>
      <c r="P260" s="12">
        <v>210.10080670819599</v>
      </c>
      <c r="Q260" s="12">
        <v>30.568338944458503</v>
      </c>
      <c r="R260" s="58">
        <v>2.6570369469409072E-6</v>
      </c>
      <c r="S260" s="58">
        <v>0</v>
      </c>
      <c r="T260" s="58">
        <v>0</v>
      </c>
      <c r="U260" s="58">
        <v>5.354519287580733E-3</v>
      </c>
      <c r="V260" s="58">
        <v>1.4032812955419068E-3</v>
      </c>
      <c r="W260" s="58">
        <v>0</v>
      </c>
      <c r="X260" s="58">
        <v>0</v>
      </c>
      <c r="Y260" s="58">
        <v>0</v>
      </c>
      <c r="Z260" s="58">
        <v>4.7632179879602005E-5</v>
      </c>
      <c r="AA260" s="58">
        <v>6.0192638679785574E-5</v>
      </c>
      <c r="AB260" s="58">
        <v>3.0589069499962176E-5</v>
      </c>
      <c r="AC260" s="17">
        <v>6.2717013710263017E-4</v>
      </c>
      <c r="AD260" s="12">
        <v>253</v>
      </c>
      <c r="AE260" s="16">
        <v>9</v>
      </c>
      <c r="AF260" s="17">
        <v>0.97956014899355115</v>
      </c>
      <c r="AG260" t="str">
        <f>IF(AF260&lt;='CAV Tier 1 Analysis'!$A$5,"Tier 1", "Tier 2")</f>
        <v>Tier 2</v>
      </c>
      <c r="AH260" t="str">
        <f t="shared" si="8"/>
        <v>Washington - Tier 2</v>
      </c>
      <c r="AI260" t="str">
        <f t="shared" si="9"/>
        <v>Beaux Arts Village, City Of - Tier 2</v>
      </c>
    </row>
    <row r="261" spans="1:35" x14ac:dyDescent="0.3">
      <c r="A261" s="12">
        <v>254</v>
      </c>
      <c r="B261">
        <v>10</v>
      </c>
      <c r="C261" t="s">
        <v>26</v>
      </c>
      <c r="D261" t="s">
        <v>1065</v>
      </c>
      <c r="E261" t="s">
        <v>2165</v>
      </c>
      <c r="F261" t="s">
        <v>632</v>
      </c>
      <c r="G261" s="57">
        <v>1.7228900000000003</v>
      </c>
      <c r="H261">
        <v>10</v>
      </c>
      <c r="I261">
        <v>0</v>
      </c>
      <c r="J261" s="12">
        <v>11</v>
      </c>
      <c r="K261" s="12">
        <v>3</v>
      </c>
      <c r="L261">
        <v>0</v>
      </c>
      <c r="M261">
        <v>0</v>
      </c>
      <c r="N261" s="12">
        <v>0.51045517962775533</v>
      </c>
      <c r="O261" s="12">
        <v>59.587949161715088</v>
      </c>
      <c r="P261" s="12">
        <v>27.855553859059111</v>
      </c>
      <c r="Q261" s="12">
        <v>0</v>
      </c>
      <c r="R261" s="58">
        <v>2.640012909754914E-5</v>
      </c>
      <c r="S261" s="58">
        <v>2.8201584929073013E-4</v>
      </c>
      <c r="T261" s="58">
        <v>0</v>
      </c>
      <c r="U261" s="58">
        <v>2.3559884865355222E-3</v>
      </c>
      <c r="V261" s="58">
        <v>4.2098438866257203E-3</v>
      </c>
      <c r="W261" s="58">
        <v>0</v>
      </c>
      <c r="X261" s="58">
        <v>0</v>
      </c>
      <c r="Y261" s="58">
        <v>4.4341888493934904E-6</v>
      </c>
      <c r="Z261" s="58">
        <v>9.1373447202394996E-6</v>
      </c>
      <c r="AA261" s="58">
        <v>7.980451455345336E-6</v>
      </c>
      <c r="AB261" s="58">
        <v>0</v>
      </c>
      <c r="AC261" s="17">
        <v>6.26890939688591E-4</v>
      </c>
      <c r="AD261" s="12">
        <v>254</v>
      </c>
      <c r="AE261" s="16">
        <v>9</v>
      </c>
      <c r="AF261" s="17">
        <v>0.98018703993323975</v>
      </c>
      <c r="AG261" t="str">
        <f>IF(AF261&lt;='CAV Tier 1 Analysis'!$A$5,"Tier 1", "Tier 2")</f>
        <v>Tier 2</v>
      </c>
      <c r="AH261" t="str">
        <f t="shared" si="8"/>
        <v>Washington - Tier 2</v>
      </c>
      <c r="AI261" t="str">
        <f t="shared" si="9"/>
        <v>Colfax, City Of - Tier 2</v>
      </c>
    </row>
    <row r="262" spans="1:35" x14ac:dyDescent="0.3">
      <c r="A262" s="12">
        <v>255</v>
      </c>
      <c r="B262">
        <v>10</v>
      </c>
      <c r="C262" t="s">
        <v>26</v>
      </c>
      <c r="D262" t="s">
        <v>1122</v>
      </c>
      <c r="E262" t="s">
        <v>2178</v>
      </c>
      <c r="F262" t="s">
        <v>548</v>
      </c>
      <c r="G262" s="57">
        <v>0.30014999999999997</v>
      </c>
      <c r="H262">
        <v>0</v>
      </c>
      <c r="I262">
        <v>0</v>
      </c>
      <c r="J262" s="12">
        <v>19</v>
      </c>
      <c r="K262" s="12">
        <v>2</v>
      </c>
      <c r="L262">
        <v>0</v>
      </c>
      <c r="M262">
        <v>0</v>
      </c>
      <c r="N262" s="12">
        <v>0</v>
      </c>
      <c r="O262" s="12">
        <v>31.170974991533857</v>
      </c>
      <c r="P262" s="12">
        <v>19.159759371738556</v>
      </c>
      <c r="Q262" s="12">
        <v>1.170451630116883</v>
      </c>
      <c r="R262" s="58">
        <v>4.5992482100594771E-6</v>
      </c>
      <c r="S262" s="58">
        <v>0</v>
      </c>
      <c r="T262" s="58">
        <v>0</v>
      </c>
      <c r="U262" s="58">
        <v>4.0694346585613567E-3</v>
      </c>
      <c r="V262" s="58">
        <v>2.8065625910838137E-3</v>
      </c>
      <c r="W262" s="58">
        <v>0</v>
      </c>
      <c r="X262" s="58">
        <v>0</v>
      </c>
      <c r="Y262" s="58">
        <v>0</v>
      </c>
      <c r="Z262" s="58">
        <v>4.7798245747750038E-6</v>
      </c>
      <c r="AA262" s="58">
        <v>5.4891577577636467E-6</v>
      </c>
      <c r="AB262" s="58">
        <v>1.1712453962592497E-6</v>
      </c>
      <c r="AC262" s="17">
        <v>6.2654879323491156E-4</v>
      </c>
      <c r="AD262" s="12">
        <v>255</v>
      </c>
      <c r="AE262" s="16">
        <v>9</v>
      </c>
      <c r="AF262" s="17">
        <v>0.98081358872647462</v>
      </c>
      <c r="AG262" t="str">
        <f>IF(AF262&lt;='CAV Tier 1 Analysis'!$A$5,"Tier 1", "Tier 2")</f>
        <v>Tier 2</v>
      </c>
      <c r="AH262" t="str">
        <f t="shared" si="8"/>
        <v>Washington - Tier 2</v>
      </c>
      <c r="AI262" t="str">
        <f t="shared" si="9"/>
        <v>Harrah, City Of - Tier 2</v>
      </c>
    </row>
    <row r="263" spans="1:35" x14ac:dyDescent="0.3">
      <c r="A263" s="12">
        <v>256</v>
      </c>
      <c r="B263">
        <v>10</v>
      </c>
      <c r="C263" t="s">
        <v>26</v>
      </c>
      <c r="D263" t="s">
        <v>1100</v>
      </c>
      <c r="E263" t="s">
        <v>2223</v>
      </c>
      <c r="F263" t="s">
        <v>464</v>
      </c>
      <c r="G263" s="57">
        <v>1.7370600000000003</v>
      </c>
      <c r="H263">
        <v>1</v>
      </c>
      <c r="I263">
        <v>0</v>
      </c>
      <c r="J263" s="12">
        <v>23</v>
      </c>
      <c r="K263" s="12">
        <v>1</v>
      </c>
      <c r="L263">
        <v>0</v>
      </c>
      <c r="M263">
        <v>0</v>
      </c>
      <c r="N263" s="12">
        <v>0</v>
      </c>
      <c r="O263" s="12">
        <v>1278.6125644324181</v>
      </c>
      <c r="P263" s="12">
        <v>1000.2487260761202</v>
      </c>
      <c r="Q263" s="12">
        <v>0</v>
      </c>
      <c r="R263" s="58">
        <v>2.6617258356708039E-5</v>
      </c>
      <c r="S263" s="58">
        <v>2.8201584929073015E-5</v>
      </c>
      <c r="T263" s="58">
        <v>0</v>
      </c>
      <c r="U263" s="58">
        <v>4.9261577445742742E-3</v>
      </c>
      <c r="V263" s="58">
        <v>1.4032812955419068E-3</v>
      </c>
      <c r="W263" s="58">
        <v>0</v>
      </c>
      <c r="X263" s="58">
        <v>0</v>
      </c>
      <c r="Y263" s="58">
        <v>0</v>
      </c>
      <c r="Z263" s="58">
        <v>1.9606520998300748E-4</v>
      </c>
      <c r="AA263" s="58">
        <v>2.8656534499763551E-4</v>
      </c>
      <c r="AB263" s="58">
        <v>0</v>
      </c>
      <c r="AC263" s="17">
        <v>6.2426258530750959E-4</v>
      </c>
      <c r="AD263" s="12">
        <v>256</v>
      </c>
      <c r="AE263" s="16">
        <v>9</v>
      </c>
      <c r="AF263" s="17">
        <v>0.98143785131178207</v>
      </c>
      <c r="AG263" t="str">
        <f>IF(AF263&lt;='CAV Tier 1 Analysis'!$A$5,"Tier 1", "Tier 2")</f>
        <v>Tier 2</v>
      </c>
      <c r="AH263" t="str">
        <f t="shared" si="8"/>
        <v>Washington - Tier 2</v>
      </c>
      <c r="AI263" t="str">
        <f t="shared" si="9"/>
        <v>Granite Falls, City Of - Tier 2</v>
      </c>
    </row>
    <row r="264" spans="1:35" x14ac:dyDescent="0.3">
      <c r="A264" s="12">
        <v>257</v>
      </c>
      <c r="B264">
        <v>10</v>
      </c>
      <c r="C264" t="s">
        <v>26</v>
      </c>
      <c r="D264" t="s">
        <v>1395</v>
      </c>
      <c r="E264" t="s">
        <v>2110</v>
      </c>
      <c r="F264" t="s">
        <v>522</v>
      </c>
      <c r="G264" s="57">
        <v>0.39056000000000002</v>
      </c>
      <c r="H264">
        <v>15</v>
      </c>
      <c r="I264">
        <v>0</v>
      </c>
      <c r="J264" s="12">
        <v>20</v>
      </c>
      <c r="K264" s="12">
        <v>1</v>
      </c>
      <c r="L264">
        <v>0</v>
      </c>
      <c r="M264" s="12">
        <v>4.8587156902908646</v>
      </c>
      <c r="N264" s="12">
        <v>11.376002316072064</v>
      </c>
      <c r="O264" s="12">
        <v>157.07984088272627</v>
      </c>
      <c r="P264" s="12">
        <v>45.033863598544301</v>
      </c>
      <c r="Q264" s="12">
        <v>23.873076778171509</v>
      </c>
      <c r="R264" s="58">
        <v>5.9846156285884717E-6</v>
      </c>
      <c r="S264" s="58">
        <v>4.2302377393609519E-4</v>
      </c>
      <c r="T264" s="58">
        <v>0</v>
      </c>
      <c r="U264" s="58">
        <v>4.2836154300645865E-3</v>
      </c>
      <c r="V264" s="58">
        <v>1.4032812955419068E-3</v>
      </c>
      <c r="W264" s="58">
        <v>0</v>
      </c>
      <c r="X264" s="58">
        <v>5.7488517980517685E-4</v>
      </c>
      <c r="Y264" s="58">
        <v>9.8820316912812215E-5</v>
      </c>
      <c r="Z264" s="58">
        <v>2.4086961792402261E-5</v>
      </c>
      <c r="AA264" s="58">
        <v>1.2901935610874459E-5</v>
      </c>
      <c r="AB264" s="58">
        <v>2.3889266802238323E-5</v>
      </c>
      <c r="AC264" s="17">
        <v>6.2277170691769825E-4</v>
      </c>
      <c r="AD264" s="12">
        <v>257</v>
      </c>
      <c r="AE264" s="16">
        <v>9</v>
      </c>
      <c r="AF264" s="17">
        <v>0.98206062301869979</v>
      </c>
      <c r="AG264" t="str">
        <f>IF(AF264&lt;='CAV Tier 1 Analysis'!$A$5,"Tier 1", "Tier 2")</f>
        <v>Tier 2</v>
      </c>
      <c r="AH264" t="str">
        <f t="shared" ref="AH264:AH299" si="10">C264&amp;" - "&amp;AG264</f>
        <v>Washington - Tier 2</v>
      </c>
      <c r="AI264" t="str">
        <f t="shared" ref="AI264:AI299" si="11">D264&amp;" - "&amp;AG264</f>
        <v>South Prairie, Town Of - Tier 2</v>
      </c>
    </row>
    <row r="265" spans="1:35" x14ac:dyDescent="0.3">
      <c r="A265" s="12">
        <v>258</v>
      </c>
      <c r="B265">
        <v>10</v>
      </c>
      <c r="C265" t="s">
        <v>26</v>
      </c>
      <c r="D265" t="s">
        <v>1458</v>
      </c>
      <c r="E265" t="s">
        <v>2196</v>
      </c>
      <c r="F265" t="s">
        <v>635</v>
      </c>
      <c r="G265" s="57">
        <v>0.65608</v>
      </c>
      <c r="H265">
        <v>5</v>
      </c>
      <c r="I265">
        <v>0</v>
      </c>
      <c r="J265" s="12">
        <v>11</v>
      </c>
      <c r="K265" s="12">
        <v>3</v>
      </c>
      <c r="L265">
        <v>0</v>
      </c>
      <c r="M265" s="12">
        <v>1</v>
      </c>
      <c r="N265" s="12">
        <v>0</v>
      </c>
      <c r="O265" s="12">
        <v>6.1204137977647139</v>
      </c>
      <c r="P265" s="12">
        <v>0</v>
      </c>
      <c r="Q265" s="12">
        <v>0</v>
      </c>
      <c r="R265" s="58">
        <v>1.0053222607548966E-5</v>
      </c>
      <c r="S265" s="58">
        <v>1.4100792464536506E-4</v>
      </c>
      <c r="T265" s="58">
        <v>0</v>
      </c>
      <c r="U265" s="58">
        <v>2.3559884865355222E-3</v>
      </c>
      <c r="V265" s="58">
        <v>4.2098438866257203E-3</v>
      </c>
      <c r="W265" s="58">
        <v>0</v>
      </c>
      <c r="X265" s="58">
        <v>1.1832039914456521E-4</v>
      </c>
      <c r="Y265" s="58">
        <v>0</v>
      </c>
      <c r="Z265" s="58">
        <v>9.3851746011452681E-7</v>
      </c>
      <c r="AA265" s="58">
        <v>0</v>
      </c>
      <c r="AB265" s="58">
        <v>0</v>
      </c>
      <c r="AC265" s="17">
        <v>6.2146840336534874E-4</v>
      </c>
      <c r="AD265" s="12">
        <v>258</v>
      </c>
      <c r="AE265" s="16">
        <v>9</v>
      </c>
      <c r="AF265" s="17">
        <v>0.98268209142206508</v>
      </c>
      <c r="AG265" t="str">
        <f>IF(AF265&lt;='CAV Tier 1 Analysis'!$A$5,"Tier 1", "Tier 2")</f>
        <v>Tier 2</v>
      </c>
      <c r="AH265" t="str">
        <f t="shared" si="10"/>
        <v>Washington - Tier 2</v>
      </c>
      <c r="AI265" t="str">
        <f t="shared" si="11"/>
        <v>Malden, Town Of - Tier 2</v>
      </c>
    </row>
    <row r="266" spans="1:35" x14ac:dyDescent="0.3">
      <c r="A266" s="12">
        <v>259</v>
      </c>
      <c r="B266">
        <v>10</v>
      </c>
      <c r="C266" t="s">
        <v>26</v>
      </c>
      <c r="D266" t="s">
        <v>1440</v>
      </c>
      <c r="E266" t="s">
        <v>2171</v>
      </c>
      <c r="F266" t="s">
        <v>637</v>
      </c>
      <c r="G266" s="57">
        <v>0.59455999999999998</v>
      </c>
      <c r="H266">
        <v>5</v>
      </c>
      <c r="I266">
        <v>0</v>
      </c>
      <c r="J266" s="12">
        <v>11</v>
      </c>
      <c r="K266" s="12">
        <v>3</v>
      </c>
      <c r="L266">
        <v>0</v>
      </c>
      <c r="M266" s="12">
        <v>0.853673304628633</v>
      </c>
      <c r="N266" s="12">
        <v>0.40887796298202866</v>
      </c>
      <c r="O266" s="12">
        <v>5.5465083947064207</v>
      </c>
      <c r="P266" s="12">
        <v>0</v>
      </c>
      <c r="Q266" s="12">
        <v>0</v>
      </c>
      <c r="R266" s="58">
        <v>9.1105414485189507E-6</v>
      </c>
      <c r="S266" s="58">
        <v>1.4100792464536506E-4</v>
      </c>
      <c r="T266" s="58">
        <v>0</v>
      </c>
      <c r="U266" s="58">
        <v>2.3559884865355222E-3</v>
      </c>
      <c r="V266" s="58">
        <v>4.2098438866257203E-3</v>
      </c>
      <c r="W266" s="58">
        <v>0</v>
      </c>
      <c r="X266" s="58">
        <v>1.0100696614271987E-4</v>
      </c>
      <c r="Y266" s="58">
        <v>3.5518144914109399E-6</v>
      </c>
      <c r="Z266" s="58">
        <v>8.5051356707366956E-7</v>
      </c>
      <c r="AA266" s="58">
        <v>0</v>
      </c>
      <c r="AB266" s="58">
        <v>0</v>
      </c>
      <c r="AC266" s="17">
        <v>6.2012364849603008E-4</v>
      </c>
      <c r="AD266" s="12">
        <v>259</v>
      </c>
      <c r="AE266" s="16">
        <v>9</v>
      </c>
      <c r="AF266" s="17">
        <v>0.98330221507056115</v>
      </c>
      <c r="AG266" t="str">
        <f>IF(AF266&lt;='CAV Tier 1 Analysis'!$A$5,"Tier 1", "Tier 2")</f>
        <v>Tier 2</v>
      </c>
      <c r="AH266" t="str">
        <f t="shared" si="10"/>
        <v>Washington - Tier 2</v>
      </c>
      <c r="AI266" t="str">
        <f t="shared" si="11"/>
        <v>Rosalia, Town Of - Tier 2</v>
      </c>
    </row>
    <row r="267" spans="1:35" x14ac:dyDescent="0.3">
      <c r="A267" s="12">
        <v>260</v>
      </c>
      <c r="B267">
        <v>10</v>
      </c>
      <c r="C267" t="s">
        <v>26</v>
      </c>
      <c r="D267" t="s">
        <v>1437</v>
      </c>
      <c r="E267" t="s">
        <v>2168</v>
      </c>
      <c r="F267" t="s">
        <v>639</v>
      </c>
      <c r="G267" s="57">
        <v>1.0347500000000001</v>
      </c>
      <c r="H267">
        <v>7</v>
      </c>
      <c r="I267">
        <v>0</v>
      </c>
      <c r="J267" s="12">
        <v>11</v>
      </c>
      <c r="K267" s="12">
        <v>3</v>
      </c>
      <c r="L267">
        <v>0</v>
      </c>
      <c r="M267">
        <v>0</v>
      </c>
      <c r="N267" s="12">
        <v>0.56400996256156488</v>
      </c>
      <c r="O267" s="12">
        <v>8.1533907389851894</v>
      </c>
      <c r="P267" s="12">
        <v>0</v>
      </c>
      <c r="Q267" s="12">
        <v>0</v>
      </c>
      <c r="R267" s="58">
        <v>1.5855645794965999E-5</v>
      </c>
      <c r="S267" s="58">
        <v>1.9741109450351109E-4</v>
      </c>
      <c r="T267" s="58">
        <v>0</v>
      </c>
      <c r="U267" s="58">
        <v>2.3559884865355222E-3</v>
      </c>
      <c r="V267" s="58">
        <v>4.2098438866257203E-3</v>
      </c>
      <c r="W267" s="58">
        <v>0</v>
      </c>
      <c r="X267" s="58">
        <v>0</v>
      </c>
      <c r="Y267" s="58">
        <v>4.8994050540560846E-6</v>
      </c>
      <c r="Z267" s="58">
        <v>1.2502585316156843E-6</v>
      </c>
      <c r="AA267" s="58">
        <v>0</v>
      </c>
      <c r="AB267" s="58">
        <v>0</v>
      </c>
      <c r="AC267" s="17">
        <v>6.1684079791321739E-4</v>
      </c>
      <c r="AD267" s="12">
        <v>260</v>
      </c>
      <c r="AE267" s="16">
        <v>9</v>
      </c>
      <c r="AF267" s="17">
        <v>0.98391905586847439</v>
      </c>
      <c r="AG267" t="str">
        <f>IF(AF267&lt;='CAV Tier 1 Analysis'!$A$5,"Tier 1", "Tier 2")</f>
        <v>Tier 2</v>
      </c>
      <c r="AH267" t="str">
        <f t="shared" si="10"/>
        <v>Washington - Tier 2</v>
      </c>
      <c r="AI267" t="str">
        <f t="shared" si="11"/>
        <v>Oakesdale, Town Of - Tier 2</v>
      </c>
    </row>
    <row r="268" spans="1:35" x14ac:dyDescent="0.3">
      <c r="A268" s="12">
        <v>261</v>
      </c>
      <c r="B268">
        <v>10</v>
      </c>
      <c r="C268" t="s">
        <v>26</v>
      </c>
      <c r="D268" t="s">
        <v>1480</v>
      </c>
      <c r="E268" t="s">
        <v>2224</v>
      </c>
      <c r="F268" t="s">
        <v>541</v>
      </c>
      <c r="G268" s="57">
        <v>2.31555</v>
      </c>
      <c r="H268">
        <v>2</v>
      </c>
      <c r="I268">
        <v>0</v>
      </c>
      <c r="J268" s="12">
        <v>16</v>
      </c>
      <c r="K268" s="12">
        <v>2</v>
      </c>
      <c r="L268">
        <v>0</v>
      </c>
      <c r="M268">
        <v>0</v>
      </c>
      <c r="N268" s="12">
        <v>9.142193873856554</v>
      </c>
      <c r="O268" s="12">
        <v>718.25449912946374</v>
      </c>
      <c r="P268" s="12">
        <v>560.28876034609175</v>
      </c>
      <c r="Q268" s="12">
        <v>109.58864669551099</v>
      </c>
      <c r="R268" s="58">
        <v>3.548155653107854E-5</v>
      </c>
      <c r="S268" s="58">
        <v>5.6403169858146031E-5</v>
      </c>
      <c r="T268" s="58">
        <v>0</v>
      </c>
      <c r="U268" s="58">
        <v>3.4268923440516691E-3</v>
      </c>
      <c r="V268" s="58">
        <v>2.8065625910838137E-3</v>
      </c>
      <c r="W268" s="58">
        <v>0</v>
      </c>
      <c r="X268" s="58">
        <v>0</v>
      </c>
      <c r="Y268" s="58">
        <v>7.9415815045721206E-5</v>
      </c>
      <c r="Z268" s="58">
        <v>1.1013869494984268E-4</v>
      </c>
      <c r="AA268" s="58">
        <v>1.6051941654225766E-4</v>
      </c>
      <c r="AB268" s="58">
        <v>1.0966296651795936E-4</v>
      </c>
      <c r="AC268" s="17">
        <v>6.1682514132549893E-4</v>
      </c>
      <c r="AD268" s="12">
        <v>261</v>
      </c>
      <c r="AE268" s="16">
        <v>9</v>
      </c>
      <c r="AF268" s="17">
        <v>0.98453588100979994</v>
      </c>
      <c r="AG268" t="str">
        <f>IF(AF268&lt;='CAV Tier 1 Analysis'!$A$5,"Tier 1", "Tier 2")</f>
        <v>Tier 2</v>
      </c>
      <c r="AH268" t="str">
        <f t="shared" si="10"/>
        <v>Washington - Tier 2</v>
      </c>
      <c r="AI268" t="str">
        <f t="shared" si="11"/>
        <v>Kalama, City Of - Tier 2</v>
      </c>
    </row>
    <row r="269" spans="1:35" x14ac:dyDescent="0.3">
      <c r="A269" s="12">
        <v>262</v>
      </c>
      <c r="B269">
        <v>10</v>
      </c>
      <c r="C269" t="s">
        <v>26</v>
      </c>
      <c r="D269" t="s">
        <v>1477</v>
      </c>
      <c r="E269" t="s">
        <v>2219</v>
      </c>
      <c r="F269" t="s">
        <v>622</v>
      </c>
      <c r="G269" s="57">
        <v>1.2630999999999999</v>
      </c>
      <c r="H269">
        <v>3</v>
      </c>
      <c r="I269">
        <v>0</v>
      </c>
      <c r="J269" s="12">
        <v>10</v>
      </c>
      <c r="K269" s="12">
        <v>3</v>
      </c>
      <c r="L269">
        <v>0</v>
      </c>
      <c r="M269">
        <v>0</v>
      </c>
      <c r="N269" s="12">
        <v>0</v>
      </c>
      <c r="O269" s="12">
        <v>810.03032807617626</v>
      </c>
      <c r="P269" s="12">
        <v>546.67473738783679</v>
      </c>
      <c r="Q269" s="12">
        <v>17.046835344088436</v>
      </c>
      <c r="R269" s="58">
        <v>1.9354690701736218E-5</v>
      </c>
      <c r="S269" s="58">
        <v>8.4604754787219046E-5</v>
      </c>
      <c r="T269" s="58">
        <v>0</v>
      </c>
      <c r="U269" s="58">
        <v>2.1418077150322933E-3</v>
      </c>
      <c r="V269" s="58">
        <v>4.2098438866257203E-3</v>
      </c>
      <c r="W269" s="58">
        <v>0</v>
      </c>
      <c r="X269" s="58">
        <v>0</v>
      </c>
      <c r="Y269" s="58">
        <v>0</v>
      </c>
      <c r="Z269" s="58">
        <v>1.2421179862045256E-4</v>
      </c>
      <c r="AA269" s="58">
        <v>1.5661907947195464E-4</v>
      </c>
      <c r="AB269" s="58">
        <v>1.7058396010400882E-5</v>
      </c>
      <c r="AC269" s="17">
        <v>6.1395457465907065E-4</v>
      </c>
      <c r="AD269" s="12">
        <v>262</v>
      </c>
      <c r="AE269" s="16">
        <v>9</v>
      </c>
      <c r="AF269" s="17">
        <v>0.98514983558445901</v>
      </c>
      <c r="AG269" t="str">
        <f>IF(AF269&lt;='CAV Tier 1 Analysis'!$A$5,"Tier 1", "Tier 2")</f>
        <v>Tier 2</v>
      </c>
      <c r="AH269" t="str">
        <f t="shared" si="10"/>
        <v>Washington - Tier 2</v>
      </c>
      <c r="AI269" t="str">
        <f t="shared" si="11"/>
        <v>Coupeville, Town Of - Tier 2</v>
      </c>
    </row>
    <row r="270" spans="1:35" x14ac:dyDescent="0.3">
      <c r="A270" s="12">
        <v>263</v>
      </c>
      <c r="B270">
        <v>10</v>
      </c>
      <c r="C270" t="s">
        <v>26</v>
      </c>
      <c r="D270" t="s">
        <v>1435</v>
      </c>
      <c r="E270" t="s">
        <v>2166</v>
      </c>
      <c r="F270" t="s">
        <v>643</v>
      </c>
      <c r="G270" s="57">
        <v>0.25602999999999998</v>
      </c>
      <c r="H270">
        <v>3</v>
      </c>
      <c r="I270">
        <v>0</v>
      </c>
      <c r="J270" s="12">
        <v>11</v>
      </c>
      <c r="K270" s="12">
        <v>3</v>
      </c>
      <c r="L270">
        <v>0</v>
      </c>
      <c r="M270">
        <v>0</v>
      </c>
      <c r="N270" s="12">
        <v>0.10229634923043744</v>
      </c>
      <c r="O270" s="12">
        <v>1.1667652433634885</v>
      </c>
      <c r="P270" s="12">
        <v>0</v>
      </c>
      <c r="Q270" s="12">
        <v>0</v>
      </c>
      <c r="R270" s="58">
        <v>3.9231901356705912E-6</v>
      </c>
      <c r="S270" s="58">
        <v>8.4604754787219046E-5</v>
      </c>
      <c r="T270" s="58">
        <v>0</v>
      </c>
      <c r="U270" s="58">
        <v>2.3559884865355222E-3</v>
      </c>
      <c r="V270" s="58">
        <v>4.2098438866257203E-3</v>
      </c>
      <c r="W270" s="58">
        <v>0</v>
      </c>
      <c r="X270" s="58">
        <v>0</v>
      </c>
      <c r="Y270" s="58">
        <v>8.8862127213999986E-7</v>
      </c>
      <c r="Z270" s="58">
        <v>1.7891430039441675E-7</v>
      </c>
      <c r="AA270" s="58">
        <v>0</v>
      </c>
      <c r="AB270" s="58">
        <v>0</v>
      </c>
      <c r="AC270" s="17">
        <v>6.0503889578696957E-4</v>
      </c>
      <c r="AD270" s="12">
        <v>263</v>
      </c>
      <c r="AE270" s="16">
        <v>10</v>
      </c>
      <c r="AF270" s="17">
        <v>0.98575487448024601</v>
      </c>
      <c r="AG270" t="str">
        <f>IF(AF270&lt;='CAV Tier 1 Analysis'!$A$5,"Tier 1", "Tier 2")</f>
        <v>Tier 2</v>
      </c>
      <c r="AH270" t="str">
        <f t="shared" si="10"/>
        <v>Washington - Tier 2</v>
      </c>
      <c r="AI270" t="str">
        <f t="shared" si="11"/>
        <v>Endicott, Town Of - Tier 2</v>
      </c>
    </row>
    <row r="271" spans="1:35" x14ac:dyDescent="0.3">
      <c r="A271" s="12">
        <v>264</v>
      </c>
      <c r="B271">
        <v>10</v>
      </c>
      <c r="C271" t="s">
        <v>26</v>
      </c>
      <c r="D271" t="s">
        <v>1084</v>
      </c>
      <c r="E271" t="s">
        <v>2174</v>
      </c>
      <c r="F271" t="s">
        <v>642</v>
      </c>
      <c r="G271" s="57">
        <v>0.90683000000000002</v>
      </c>
      <c r="H271">
        <v>2</v>
      </c>
      <c r="I271">
        <v>0</v>
      </c>
      <c r="J271" s="12">
        <v>11</v>
      </c>
      <c r="K271" s="12">
        <v>3</v>
      </c>
      <c r="L271">
        <v>0</v>
      </c>
      <c r="M271">
        <v>0</v>
      </c>
      <c r="N271" s="12">
        <v>0.57617711909573677</v>
      </c>
      <c r="O271" s="12">
        <v>5.8341023247760546</v>
      </c>
      <c r="P271" s="12">
        <v>0</v>
      </c>
      <c r="Q271" s="12">
        <v>0</v>
      </c>
      <c r="R271" s="58">
        <v>1.3895506427880181E-5</v>
      </c>
      <c r="S271" s="58">
        <v>5.6403169858146031E-5</v>
      </c>
      <c r="T271" s="58">
        <v>0</v>
      </c>
      <c r="U271" s="58">
        <v>2.3559884865355222E-3</v>
      </c>
      <c r="V271" s="58">
        <v>4.2098438866257203E-3</v>
      </c>
      <c r="W271" s="58">
        <v>0</v>
      </c>
      <c r="X271" s="58">
        <v>0</v>
      </c>
      <c r="Y271" s="58">
        <v>5.0050979179662788E-6</v>
      </c>
      <c r="Z271" s="58">
        <v>8.9461384096232133E-7</v>
      </c>
      <c r="AA271" s="58">
        <v>0</v>
      </c>
      <c r="AB271" s="58">
        <v>0</v>
      </c>
      <c r="AC271" s="17">
        <v>6.0382097829147249E-4</v>
      </c>
      <c r="AD271" s="12">
        <v>264</v>
      </c>
      <c r="AE271" s="16">
        <v>10</v>
      </c>
      <c r="AF271" s="17">
        <v>0.98635869545853749</v>
      </c>
      <c r="AG271" t="str">
        <f>IF(AF271&lt;='CAV Tier 1 Analysis'!$A$5,"Tier 1", "Tier 2")</f>
        <v>Tier 2</v>
      </c>
      <c r="AH271" t="str">
        <f t="shared" si="10"/>
        <v>Washington - Tier 2</v>
      </c>
      <c r="AI271" t="str">
        <f t="shared" si="11"/>
        <v>Uniontown, Town Of - Tier 2</v>
      </c>
    </row>
    <row r="272" spans="1:35" x14ac:dyDescent="0.3">
      <c r="A272" s="12">
        <v>265</v>
      </c>
      <c r="B272">
        <v>10</v>
      </c>
      <c r="C272" t="s">
        <v>26</v>
      </c>
      <c r="D272" t="s">
        <v>1441</v>
      </c>
      <c r="E272" t="s">
        <v>2172</v>
      </c>
      <c r="F272" t="s">
        <v>647</v>
      </c>
      <c r="G272" s="57">
        <v>0.55291000000000001</v>
      </c>
      <c r="H272">
        <v>1</v>
      </c>
      <c r="I272">
        <v>0</v>
      </c>
      <c r="J272" s="12">
        <v>11</v>
      </c>
      <c r="K272" s="12">
        <v>3</v>
      </c>
      <c r="L272">
        <v>0</v>
      </c>
      <c r="M272">
        <v>0</v>
      </c>
      <c r="N272" s="12">
        <v>0</v>
      </c>
      <c r="O272" s="12">
        <v>3.4821267410201795</v>
      </c>
      <c r="P272" s="12">
        <v>0</v>
      </c>
      <c r="Q272" s="12">
        <v>0</v>
      </c>
      <c r="R272" s="58">
        <v>8.4723315936164781E-6</v>
      </c>
      <c r="S272" s="58">
        <v>2.8201584929073015E-5</v>
      </c>
      <c r="T272" s="58">
        <v>0</v>
      </c>
      <c r="U272" s="58">
        <v>2.3559884865355222E-3</v>
      </c>
      <c r="V272" s="58">
        <v>4.2098438866257203E-3</v>
      </c>
      <c r="W272" s="58">
        <v>0</v>
      </c>
      <c r="X272" s="58">
        <v>0</v>
      </c>
      <c r="Y272" s="58">
        <v>0</v>
      </c>
      <c r="Z272" s="58">
        <v>5.3395682918901327E-7</v>
      </c>
      <c r="AA272" s="58">
        <v>0</v>
      </c>
      <c r="AB272" s="58">
        <v>0</v>
      </c>
      <c r="AC272" s="17">
        <v>6.0027638604664741E-4</v>
      </c>
      <c r="AD272" s="12">
        <v>265</v>
      </c>
      <c r="AE272" s="16">
        <v>10</v>
      </c>
      <c r="AF272" s="17">
        <v>0.98695897184458414</v>
      </c>
      <c r="AG272" t="str">
        <f>IF(AF272&lt;='CAV Tier 1 Analysis'!$A$5,"Tier 1", "Tier 2")</f>
        <v>Tier 2</v>
      </c>
      <c r="AH272" t="str">
        <f t="shared" si="10"/>
        <v>Washington - Tier 2</v>
      </c>
      <c r="AI272" t="str">
        <f t="shared" si="11"/>
        <v>Saint John, Town Of - Tier 2</v>
      </c>
    </row>
    <row r="273" spans="1:35" x14ac:dyDescent="0.3">
      <c r="A273" s="12">
        <v>266</v>
      </c>
      <c r="B273">
        <v>10</v>
      </c>
      <c r="C273" t="s">
        <v>26</v>
      </c>
      <c r="D273" t="s">
        <v>1483</v>
      </c>
      <c r="E273" t="s">
        <v>2228</v>
      </c>
      <c r="F273" t="s">
        <v>650</v>
      </c>
      <c r="G273" s="57">
        <v>0.35660999999999998</v>
      </c>
      <c r="H273">
        <v>1</v>
      </c>
      <c r="I273">
        <v>0</v>
      </c>
      <c r="J273" s="12">
        <v>11</v>
      </c>
      <c r="K273" s="12">
        <v>3</v>
      </c>
      <c r="L273">
        <v>0</v>
      </c>
      <c r="M273">
        <v>0</v>
      </c>
      <c r="N273" s="12">
        <v>0</v>
      </c>
      <c r="O273" s="12">
        <v>2.8710012761260049</v>
      </c>
      <c r="P273" s="12">
        <v>0</v>
      </c>
      <c r="Q273" s="12">
        <v>0</v>
      </c>
      <c r="R273" s="58">
        <v>5.4643941502225891E-6</v>
      </c>
      <c r="S273" s="58">
        <v>2.8201584929073015E-5</v>
      </c>
      <c r="T273" s="58">
        <v>0</v>
      </c>
      <c r="U273" s="58">
        <v>2.3559884865355222E-3</v>
      </c>
      <c r="V273" s="58">
        <v>4.2098438866257203E-3</v>
      </c>
      <c r="W273" s="58">
        <v>0</v>
      </c>
      <c r="X273" s="58">
        <v>0</v>
      </c>
      <c r="Y273" s="58">
        <v>0</v>
      </c>
      <c r="Z273" s="58">
        <v>4.4024553154223299E-7</v>
      </c>
      <c r="AA273" s="58">
        <v>0</v>
      </c>
      <c r="AB273" s="58">
        <v>0</v>
      </c>
      <c r="AC273" s="17">
        <v>5.9999441797927995E-4</v>
      </c>
      <c r="AD273" s="12">
        <v>266</v>
      </c>
      <c r="AE273" s="16">
        <v>10</v>
      </c>
      <c r="AF273" s="17">
        <v>0.98755896626256345</v>
      </c>
      <c r="AG273" t="str">
        <f>IF(AF273&lt;='CAV Tier 1 Analysis'!$A$5,"Tier 1", "Tier 2")</f>
        <v>Tier 2</v>
      </c>
      <c r="AH273" t="str">
        <f t="shared" si="10"/>
        <v>Washington - Tier 2</v>
      </c>
      <c r="AI273" t="str">
        <f t="shared" si="11"/>
        <v>Farmington,Town Of - Tier 2</v>
      </c>
    </row>
    <row r="274" spans="1:35" x14ac:dyDescent="0.3">
      <c r="A274" s="12">
        <v>267</v>
      </c>
      <c r="B274">
        <v>10</v>
      </c>
      <c r="C274" t="s">
        <v>26</v>
      </c>
      <c r="D274" t="s">
        <v>1442</v>
      </c>
      <c r="E274" t="s">
        <v>2173</v>
      </c>
      <c r="F274" t="s">
        <v>646</v>
      </c>
      <c r="G274" s="57">
        <v>1.0947899999999999</v>
      </c>
      <c r="H274">
        <v>0</v>
      </c>
      <c r="I274">
        <v>0</v>
      </c>
      <c r="J274" s="12">
        <v>11</v>
      </c>
      <c r="K274" s="12">
        <v>3</v>
      </c>
      <c r="L274">
        <v>0</v>
      </c>
      <c r="M274">
        <v>0</v>
      </c>
      <c r="N274" s="12">
        <v>0.82149941580061692</v>
      </c>
      <c r="O274" s="12">
        <v>17.754235138055542</v>
      </c>
      <c r="P274" s="12">
        <v>0</v>
      </c>
      <c r="Q274" s="12">
        <v>0</v>
      </c>
      <c r="R274" s="58">
        <v>1.6775648668635734E-5</v>
      </c>
      <c r="S274" s="58">
        <v>0</v>
      </c>
      <c r="T274" s="58">
        <v>0</v>
      </c>
      <c r="U274" s="58">
        <v>2.3559884865355222E-3</v>
      </c>
      <c r="V274" s="58">
        <v>4.2098438866257203E-3</v>
      </c>
      <c r="W274" s="58">
        <v>0</v>
      </c>
      <c r="X274" s="58">
        <v>0</v>
      </c>
      <c r="Y274" s="58">
        <v>7.1361476868209169E-6</v>
      </c>
      <c r="Z274" s="58">
        <v>2.7224727311949853E-6</v>
      </c>
      <c r="AA274" s="58">
        <v>0</v>
      </c>
      <c r="AB274" s="58">
        <v>0</v>
      </c>
      <c r="AC274" s="17">
        <v>5.9931514929526311E-4</v>
      </c>
      <c r="AD274" s="12">
        <v>267</v>
      </c>
      <c r="AE274" s="16">
        <v>10</v>
      </c>
      <c r="AF274" s="17">
        <v>0.98815828141185869</v>
      </c>
      <c r="AG274" t="str">
        <f>IF(AF274&lt;='CAV Tier 1 Analysis'!$A$5,"Tier 1", "Tier 2")</f>
        <v>Tier 2</v>
      </c>
      <c r="AH274" t="str">
        <f t="shared" si="10"/>
        <v>Washington - Tier 2</v>
      </c>
      <c r="AI274" t="str">
        <f t="shared" si="11"/>
        <v>Tekoa, City Of - Tier 2</v>
      </c>
    </row>
    <row r="275" spans="1:35" x14ac:dyDescent="0.3">
      <c r="A275" s="12">
        <v>268</v>
      </c>
      <c r="B275">
        <v>10</v>
      </c>
      <c r="C275" t="s">
        <v>26</v>
      </c>
      <c r="D275" t="s">
        <v>1118</v>
      </c>
      <c r="E275" t="s">
        <v>2194</v>
      </c>
      <c r="F275" t="s">
        <v>651</v>
      </c>
      <c r="G275" s="57">
        <v>0.61346999999999996</v>
      </c>
      <c r="H275">
        <v>0</v>
      </c>
      <c r="I275">
        <v>0</v>
      </c>
      <c r="J275" s="12">
        <v>11</v>
      </c>
      <c r="K275" s="12">
        <v>3</v>
      </c>
      <c r="L275">
        <v>0</v>
      </c>
      <c r="M275">
        <v>0</v>
      </c>
      <c r="N275" s="12">
        <v>0.35340605529357955</v>
      </c>
      <c r="O275" s="12">
        <v>3.9467670381222129</v>
      </c>
      <c r="P275" s="12">
        <v>0</v>
      </c>
      <c r="Q275" s="12">
        <v>0</v>
      </c>
      <c r="R275" s="58">
        <v>9.4003025134938775E-6</v>
      </c>
      <c r="S275" s="58">
        <v>0</v>
      </c>
      <c r="T275" s="58">
        <v>0</v>
      </c>
      <c r="U275" s="58">
        <v>2.3559884865355222E-3</v>
      </c>
      <c r="V275" s="58">
        <v>4.2098438866257203E-3</v>
      </c>
      <c r="W275" s="58">
        <v>0</v>
      </c>
      <c r="X275" s="58">
        <v>0</v>
      </c>
      <c r="Y275" s="58">
        <v>3.0699447321382854E-6</v>
      </c>
      <c r="Z275" s="58">
        <v>6.0520577507929301E-7</v>
      </c>
      <c r="AA275" s="58">
        <v>0</v>
      </c>
      <c r="AB275" s="58">
        <v>0</v>
      </c>
      <c r="AC275" s="17">
        <v>5.9808252965290497E-4</v>
      </c>
      <c r="AD275" s="12">
        <v>268</v>
      </c>
      <c r="AE275" s="16">
        <v>10</v>
      </c>
      <c r="AF275" s="17">
        <v>0.98875636394151156</v>
      </c>
      <c r="AG275" t="str">
        <f>IF(AF275&lt;='CAV Tier 1 Analysis'!$A$5,"Tier 1", "Tier 2")</f>
        <v>Tier 2</v>
      </c>
      <c r="AH275" t="str">
        <f t="shared" si="10"/>
        <v>Washington - Tier 2</v>
      </c>
      <c r="AI275" t="str">
        <f t="shared" si="11"/>
        <v>Colton, Town Of - Tier 2</v>
      </c>
    </row>
    <row r="276" spans="1:35" x14ac:dyDescent="0.3">
      <c r="A276" s="12">
        <v>269</v>
      </c>
      <c r="B276">
        <v>10</v>
      </c>
      <c r="C276" t="s">
        <v>26</v>
      </c>
      <c r="D276" t="s">
        <v>1045</v>
      </c>
      <c r="E276" t="s">
        <v>2027</v>
      </c>
      <c r="F276" t="s">
        <v>563</v>
      </c>
      <c r="G276" s="57">
        <v>2.2294099999999997</v>
      </c>
      <c r="H276">
        <v>0</v>
      </c>
      <c r="I276">
        <v>0</v>
      </c>
      <c r="J276" s="12">
        <v>3</v>
      </c>
      <c r="K276" s="12">
        <v>3</v>
      </c>
      <c r="L276">
        <v>0</v>
      </c>
      <c r="M276">
        <v>0</v>
      </c>
      <c r="N276" s="12">
        <v>0</v>
      </c>
      <c r="O276" s="12">
        <v>3651.6572083563187</v>
      </c>
      <c r="P276" s="12">
        <v>3612.9031970518358</v>
      </c>
      <c r="Q276" s="12">
        <v>0</v>
      </c>
      <c r="R276" s="58">
        <v>3.4161619030447108E-5</v>
      </c>
      <c r="S276" s="58">
        <v>0</v>
      </c>
      <c r="T276" s="58">
        <v>0</v>
      </c>
      <c r="U276" s="58">
        <v>6.4254231450968789E-4</v>
      </c>
      <c r="V276" s="58">
        <v>4.2098438866257203E-3</v>
      </c>
      <c r="W276" s="58">
        <v>0</v>
      </c>
      <c r="X276" s="58">
        <v>0</v>
      </c>
      <c r="Y276" s="58">
        <v>0</v>
      </c>
      <c r="Z276" s="58">
        <v>5.5995299691127603E-4</v>
      </c>
      <c r="AA276" s="58">
        <v>1.0350754008632745E-3</v>
      </c>
      <c r="AB276" s="58">
        <v>0</v>
      </c>
      <c r="AC276" s="17">
        <v>5.8923420163094599E-4</v>
      </c>
      <c r="AD276" s="12">
        <v>269</v>
      </c>
      <c r="AE276" s="16">
        <v>10</v>
      </c>
      <c r="AF276" s="17">
        <v>0.98934559814314249</v>
      </c>
      <c r="AG276" t="str">
        <f>IF(AF276&lt;='CAV Tier 1 Analysis'!$A$5,"Tier 1", "Tier 2")</f>
        <v>Tier 2</v>
      </c>
      <c r="AH276" t="str">
        <f t="shared" si="10"/>
        <v>Washington - Tier 2</v>
      </c>
      <c r="AI276" t="str">
        <f t="shared" si="11"/>
        <v>Quincy, City Of - Tier 2</v>
      </c>
    </row>
    <row r="277" spans="1:35" x14ac:dyDescent="0.3">
      <c r="A277" s="12">
        <v>270</v>
      </c>
      <c r="B277">
        <v>10</v>
      </c>
      <c r="C277" t="s">
        <v>26</v>
      </c>
      <c r="D277" t="s">
        <v>1482</v>
      </c>
      <c r="E277" t="s">
        <v>2226</v>
      </c>
      <c r="F277" t="s">
        <v>655</v>
      </c>
      <c r="G277" s="57">
        <v>0.62065000000000003</v>
      </c>
      <c r="H277">
        <v>0</v>
      </c>
      <c r="I277">
        <v>0</v>
      </c>
      <c r="J277" s="12">
        <v>10</v>
      </c>
      <c r="K277" s="12">
        <v>3</v>
      </c>
      <c r="L277">
        <v>0</v>
      </c>
      <c r="M277">
        <v>0</v>
      </c>
      <c r="N277" s="12">
        <v>0</v>
      </c>
      <c r="O277" s="12">
        <v>267.05314423863979</v>
      </c>
      <c r="P277" s="12">
        <v>137.64799234194282</v>
      </c>
      <c r="Q277" s="12">
        <v>0</v>
      </c>
      <c r="R277" s="58">
        <v>9.5103228438228055E-6</v>
      </c>
      <c r="S277" s="58">
        <v>0</v>
      </c>
      <c r="T277" s="58">
        <v>0</v>
      </c>
      <c r="U277" s="58">
        <v>2.1418077150322933E-3</v>
      </c>
      <c r="V277" s="58">
        <v>4.2098438866257203E-3</v>
      </c>
      <c r="W277" s="58">
        <v>0</v>
      </c>
      <c r="X277" s="58">
        <v>0</v>
      </c>
      <c r="Y277" s="58">
        <v>0</v>
      </c>
      <c r="Z277" s="58">
        <v>4.0950505460592008E-5</v>
      </c>
      <c r="AA277" s="58">
        <v>3.94353358173624E-5</v>
      </c>
      <c r="AB277" s="58">
        <v>0</v>
      </c>
      <c r="AC277" s="17">
        <v>5.8559525143452647E-4</v>
      </c>
      <c r="AD277" s="12">
        <v>270</v>
      </c>
      <c r="AE277" s="16">
        <v>10</v>
      </c>
      <c r="AF277" s="17">
        <v>0.98993119339457702</v>
      </c>
      <c r="AG277" t="str">
        <f>IF(AF277&lt;='CAV Tier 1 Analysis'!$A$5,"Tier 1", "Tier 2")</f>
        <v>Tier 2</v>
      </c>
      <c r="AH277" t="str">
        <f t="shared" si="10"/>
        <v>Washington - Tier 2</v>
      </c>
      <c r="AI277" t="str">
        <f t="shared" si="11"/>
        <v>Langley, City Of - Tier 2</v>
      </c>
    </row>
    <row r="278" spans="1:35" x14ac:dyDescent="0.3">
      <c r="A278" s="12">
        <v>271</v>
      </c>
      <c r="B278">
        <v>10</v>
      </c>
      <c r="C278" t="s">
        <v>26</v>
      </c>
      <c r="D278" t="s">
        <v>1476</v>
      </c>
      <c r="E278" t="s">
        <v>2218</v>
      </c>
      <c r="F278" t="s">
        <v>625</v>
      </c>
      <c r="G278" s="57">
        <v>2.8232400000000002</v>
      </c>
      <c r="H278">
        <v>0</v>
      </c>
      <c r="I278">
        <v>0</v>
      </c>
      <c r="J278" s="12">
        <v>5</v>
      </c>
      <c r="K278" s="12">
        <v>3</v>
      </c>
      <c r="L278">
        <v>0</v>
      </c>
      <c r="M278">
        <v>0</v>
      </c>
      <c r="N278" s="12">
        <v>18.322059272607088</v>
      </c>
      <c r="O278" s="12">
        <v>2038.7113110560394</v>
      </c>
      <c r="P278" s="12">
        <v>1960.5182531465584</v>
      </c>
      <c r="Q278" s="12">
        <v>0</v>
      </c>
      <c r="R278" s="58">
        <v>4.3260974567943764E-5</v>
      </c>
      <c r="S278" s="58">
        <v>0</v>
      </c>
      <c r="T278" s="58">
        <v>0</v>
      </c>
      <c r="U278" s="58">
        <v>1.0709038575161466E-3</v>
      </c>
      <c r="V278" s="58">
        <v>4.2098438866257203E-3</v>
      </c>
      <c r="W278" s="58">
        <v>0</v>
      </c>
      <c r="X278" s="58">
        <v>0</v>
      </c>
      <c r="Y278" s="58">
        <v>1.5915887264336703E-4</v>
      </c>
      <c r="Z278" s="58">
        <v>3.1262039214699294E-4</v>
      </c>
      <c r="AA278" s="58">
        <v>5.616768858992281E-4</v>
      </c>
      <c r="AB278" s="58">
        <v>0</v>
      </c>
      <c r="AC278" s="17">
        <v>5.7795135176358164E-4</v>
      </c>
      <c r="AD278" s="12">
        <v>271</v>
      </c>
      <c r="AE278" s="16">
        <v>10</v>
      </c>
      <c r="AF278" s="17">
        <v>0.99050914474634055</v>
      </c>
      <c r="AG278" t="str">
        <f>IF(AF278&lt;='CAV Tier 1 Analysis'!$A$5,"Tier 1", "Tier 2")</f>
        <v>Tier 2</v>
      </c>
      <c r="AH278" t="str">
        <f t="shared" si="10"/>
        <v>Washington - Tier 2</v>
      </c>
      <c r="AI278" t="str">
        <f t="shared" si="11"/>
        <v>Connell, Town Of - Tier 2</v>
      </c>
    </row>
    <row r="279" spans="1:35" x14ac:dyDescent="0.3">
      <c r="A279" s="12">
        <v>272</v>
      </c>
      <c r="B279">
        <v>10</v>
      </c>
      <c r="C279" t="s">
        <v>26</v>
      </c>
      <c r="D279" t="s">
        <v>1462</v>
      </c>
      <c r="E279" t="s">
        <v>2201</v>
      </c>
      <c r="F279" t="s">
        <v>532</v>
      </c>
      <c r="G279" s="57">
        <v>1.6117900000000001</v>
      </c>
      <c r="H279">
        <v>1</v>
      </c>
      <c r="I279">
        <v>0</v>
      </c>
      <c r="J279" s="12">
        <v>22</v>
      </c>
      <c r="K279" s="12">
        <v>1</v>
      </c>
      <c r="L279">
        <v>0</v>
      </c>
      <c r="M279">
        <v>0</v>
      </c>
      <c r="N279" s="12">
        <v>0</v>
      </c>
      <c r="O279" s="12">
        <v>283.27952170482052</v>
      </c>
      <c r="P279" s="12">
        <v>11.335730340438147</v>
      </c>
      <c r="Q279" s="12">
        <v>45.638563675896876</v>
      </c>
      <c r="R279" s="58">
        <v>2.4697725378949744E-5</v>
      </c>
      <c r="S279" s="58">
        <v>2.8201584929073015E-5</v>
      </c>
      <c r="T279" s="58">
        <v>0</v>
      </c>
      <c r="U279" s="58">
        <v>4.7119769730710444E-3</v>
      </c>
      <c r="V279" s="58">
        <v>1.4032812955419068E-3</v>
      </c>
      <c r="W279" s="58">
        <v>0</v>
      </c>
      <c r="X279" s="58">
        <v>0</v>
      </c>
      <c r="Y279" s="58">
        <v>0</v>
      </c>
      <c r="Z279" s="58">
        <v>4.3438693199136967E-5</v>
      </c>
      <c r="AA279" s="58">
        <v>3.2476197081010955E-6</v>
      </c>
      <c r="AB279" s="58">
        <v>4.5669514418071982E-5</v>
      </c>
      <c r="AC279" s="17">
        <v>5.6913758238602585E-4</v>
      </c>
      <c r="AD279" s="12">
        <v>272</v>
      </c>
      <c r="AE279" s="16">
        <v>10</v>
      </c>
      <c r="AF279" s="17">
        <v>0.99107828232872663</v>
      </c>
      <c r="AG279" t="str">
        <f>IF(AF279&lt;='CAV Tier 1 Analysis'!$A$5,"Tier 1", "Tier 2")</f>
        <v>Tier 2</v>
      </c>
      <c r="AH279" t="str">
        <f t="shared" si="10"/>
        <v>Washington - Tier 2</v>
      </c>
      <c r="AI279" t="str">
        <f t="shared" si="11"/>
        <v>Rainier, Town Of - Tier 2</v>
      </c>
    </row>
    <row r="280" spans="1:35" x14ac:dyDescent="0.3">
      <c r="A280" s="12">
        <v>273</v>
      </c>
      <c r="B280">
        <v>10</v>
      </c>
      <c r="C280" t="s">
        <v>26</v>
      </c>
      <c r="D280" t="s">
        <v>1487</v>
      </c>
      <c r="E280" t="s">
        <v>2232</v>
      </c>
      <c r="F280" t="s">
        <v>526</v>
      </c>
      <c r="G280" s="57">
        <v>0.23415999999999998</v>
      </c>
      <c r="H280">
        <v>0</v>
      </c>
      <c r="I280">
        <v>0</v>
      </c>
      <c r="J280" s="12">
        <v>20</v>
      </c>
      <c r="K280" s="12">
        <v>1</v>
      </c>
      <c r="L280">
        <v>0</v>
      </c>
      <c r="M280">
        <v>0</v>
      </c>
      <c r="N280" s="12">
        <v>0</v>
      </c>
      <c r="O280" s="12">
        <v>998.85973671705347</v>
      </c>
      <c r="P280" s="12">
        <v>931.68264218391118</v>
      </c>
      <c r="Q280" s="12">
        <v>0</v>
      </c>
      <c r="R280" s="58">
        <v>3.5880724999751029E-6</v>
      </c>
      <c r="S280" s="58">
        <v>0</v>
      </c>
      <c r="T280" s="58">
        <v>0</v>
      </c>
      <c r="U280" s="58">
        <v>4.2836154300645865E-3</v>
      </c>
      <c r="V280" s="58">
        <v>1.4032812955419068E-3</v>
      </c>
      <c r="W280" s="58">
        <v>0</v>
      </c>
      <c r="X280" s="58">
        <v>0</v>
      </c>
      <c r="Y280" s="58">
        <v>0</v>
      </c>
      <c r="Z280" s="58">
        <v>1.531673076511145E-4</v>
      </c>
      <c r="AA280" s="58">
        <v>2.6692156743164197E-4</v>
      </c>
      <c r="AB280" s="58">
        <v>0</v>
      </c>
      <c r="AC280" s="17">
        <v>5.5550669756265693E-4</v>
      </c>
      <c r="AD280" s="12">
        <v>273</v>
      </c>
      <c r="AE280" s="16">
        <v>10</v>
      </c>
      <c r="AF280" s="17">
        <v>0.99163378902628929</v>
      </c>
      <c r="AG280" t="str">
        <f>IF(AF280&lt;='CAV Tier 1 Analysis'!$A$5,"Tier 1", "Tier 2")</f>
        <v>Tier 2</v>
      </c>
      <c r="AH280" t="str">
        <f t="shared" si="10"/>
        <v>Washington - Tier 2</v>
      </c>
      <c r="AI280" t="str">
        <f t="shared" si="11"/>
        <v>Ruston, Town Of - Tier 2</v>
      </c>
    </row>
    <row r="281" spans="1:35" x14ac:dyDescent="0.3">
      <c r="A281" s="12">
        <v>274</v>
      </c>
      <c r="B281">
        <v>10</v>
      </c>
      <c r="C281" t="s">
        <v>26</v>
      </c>
      <c r="D281" t="s">
        <v>1467</v>
      </c>
      <c r="E281" t="s">
        <v>2207</v>
      </c>
      <c r="F281" t="s">
        <v>560</v>
      </c>
      <c r="G281" s="57">
        <v>0.48491000000000001</v>
      </c>
      <c r="H281">
        <v>5</v>
      </c>
      <c r="I281">
        <v>0</v>
      </c>
      <c r="J281" s="12">
        <v>20</v>
      </c>
      <c r="K281" s="12">
        <v>1</v>
      </c>
      <c r="L281">
        <v>0</v>
      </c>
      <c r="M281" s="12">
        <v>0.94561877461797028</v>
      </c>
      <c r="N281" s="12">
        <v>2.5626184739774174</v>
      </c>
      <c r="O281" s="12">
        <v>123.61657962124966</v>
      </c>
      <c r="P281" s="12">
        <v>0</v>
      </c>
      <c r="Q281" s="12">
        <v>17.961356069419367</v>
      </c>
      <c r="R281" s="58">
        <v>7.4303563203063176E-6</v>
      </c>
      <c r="S281" s="58">
        <v>1.4100792464536506E-4</v>
      </c>
      <c r="T281" s="58">
        <v>0</v>
      </c>
      <c r="U281" s="58">
        <v>4.2836154300645865E-3</v>
      </c>
      <c r="V281" s="58">
        <v>1.4032812955419068E-3</v>
      </c>
      <c r="W281" s="58">
        <v>0</v>
      </c>
      <c r="X281" s="58">
        <v>1.118859908513929E-4</v>
      </c>
      <c r="Y281" s="58">
        <v>2.2260787461980277E-5</v>
      </c>
      <c r="Z281" s="58">
        <v>1.8955633094048588E-5</v>
      </c>
      <c r="AA281" s="58">
        <v>0</v>
      </c>
      <c r="AB281" s="58">
        <v>1.7973536937002485E-5</v>
      </c>
      <c r="AC281" s="17">
        <v>5.4603735953787189E-4</v>
      </c>
      <c r="AD281" s="12">
        <v>274</v>
      </c>
      <c r="AE281" s="16">
        <v>10</v>
      </c>
      <c r="AF281" s="17">
        <v>0.99217982638582713</v>
      </c>
      <c r="AG281" t="str">
        <f>IF(AF281&lt;='CAV Tier 1 Analysis'!$A$5,"Tier 1", "Tier 2")</f>
        <v>Tier 2</v>
      </c>
      <c r="AH281" t="str">
        <f t="shared" si="10"/>
        <v>Washington - Tier 2</v>
      </c>
      <c r="AI281" t="str">
        <f t="shared" si="11"/>
        <v>Wilkeson, Town Of - Tier 2</v>
      </c>
    </row>
    <row r="282" spans="1:35" x14ac:dyDescent="0.3">
      <c r="A282" s="12">
        <v>275</v>
      </c>
      <c r="B282">
        <v>10</v>
      </c>
      <c r="C282" t="s">
        <v>26</v>
      </c>
      <c r="D282" t="s">
        <v>877</v>
      </c>
      <c r="E282" t="s">
        <v>2221</v>
      </c>
      <c r="F282" t="s">
        <v>557</v>
      </c>
      <c r="G282" s="57">
        <v>1.71031</v>
      </c>
      <c r="H282">
        <v>1</v>
      </c>
      <c r="I282">
        <v>0</v>
      </c>
      <c r="J282" s="12">
        <v>20</v>
      </c>
      <c r="K282" s="12">
        <v>1</v>
      </c>
      <c r="L282">
        <v>0</v>
      </c>
      <c r="M282">
        <v>0</v>
      </c>
      <c r="N282" s="12">
        <v>5.1139820507346139</v>
      </c>
      <c r="O282" s="12">
        <v>376.37559706197914</v>
      </c>
      <c r="P282" s="12">
        <v>0</v>
      </c>
      <c r="Q282" s="12">
        <v>58.779618773045854</v>
      </c>
      <c r="R282" s="58">
        <v>2.6207363671986756E-5</v>
      </c>
      <c r="S282" s="58">
        <v>2.8201584929073015E-5</v>
      </c>
      <c r="T282" s="58">
        <v>0</v>
      </c>
      <c r="U282" s="58">
        <v>4.2836154300645865E-3</v>
      </c>
      <c r="V282" s="58">
        <v>1.4032812955419068E-3</v>
      </c>
      <c r="W282" s="58">
        <v>0</v>
      </c>
      <c r="X282" s="58">
        <v>0</v>
      </c>
      <c r="Y282" s="58">
        <v>4.4423806614916527E-5</v>
      </c>
      <c r="Z282" s="58">
        <v>5.7714246303526907E-5</v>
      </c>
      <c r="AA282" s="58">
        <v>0</v>
      </c>
      <c r="AB282" s="58">
        <v>5.8819481395338591E-5</v>
      </c>
      <c r="AC282" s="17">
        <v>5.3656938259284855E-4</v>
      </c>
      <c r="AD282" s="12">
        <v>275</v>
      </c>
      <c r="AE282" s="16">
        <v>10</v>
      </c>
      <c r="AF282" s="17">
        <v>0.99271639576841997</v>
      </c>
      <c r="AG282" t="str">
        <f>IF(AF282&lt;='CAV Tier 1 Analysis'!$A$5,"Tier 1", "Tier 2")</f>
        <v>Tier 2</v>
      </c>
      <c r="AH282" t="str">
        <f t="shared" si="10"/>
        <v>Washington - Tier 2</v>
      </c>
      <c r="AI282" t="str">
        <f t="shared" si="11"/>
        <v>Eatonville, Town Of - Tier 2</v>
      </c>
    </row>
    <row r="283" spans="1:35" x14ac:dyDescent="0.3">
      <c r="A283" s="12">
        <v>276</v>
      </c>
      <c r="B283">
        <v>10</v>
      </c>
      <c r="C283" t="s">
        <v>26</v>
      </c>
      <c r="D283" t="s">
        <v>1463</v>
      </c>
      <c r="E283" t="s">
        <v>2202</v>
      </c>
      <c r="F283" t="s">
        <v>572</v>
      </c>
      <c r="G283" s="57">
        <v>0.25336999999999998</v>
      </c>
      <c r="H283">
        <v>0</v>
      </c>
      <c r="I283">
        <v>0</v>
      </c>
      <c r="J283" s="12">
        <v>20</v>
      </c>
      <c r="K283" s="12">
        <v>1</v>
      </c>
      <c r="L283">
        <v>0</v>
      </c>
      <c r="M283">
        <v>0</v>
      </c>
      <c r="N283" s="12">
        <v>0.24525380934047133</v>
      </c>
      <c r="O283" s="12">
        <v>77.816243740098557</v>
      </c>
      <c r="P283" s="12">
        <v>5.1280799125351137</v>
      </c>
      <c r="Q283" s="12">
        <v>0</v>
      </c>
      <c r="R283" s="58">
        <v>3.8824305146852232E-6</v>
      </c>
      <c r="S283" s="58">
        <v>0</v>
      </c>
      <c r="T283" s="58">
        <v>0</v>
      </c>
      <c r="U283" s="58">
        <v>4.2836154300645865E-3</v>
      </c>
      <c r="V283" s="58">
        <v>1.4032812955419068E-3</v>
      </c>
      <c r="W283" s="58">
        <v>0</v>
      </c>
      <c r="X283" s="58">
        <v>0</v>
      </c>
      <c r="Y283" s="58">
        <v>2.13045483727258E-6</v>
      </c>
      <c r="Z283" s="58">
        <v>1.1932510749074323E-5</v>
      </c>
      <c r="AA283" s="58">
        <v>1.4691645697724553E-6</v>
      </c>
      <c r="AB283" s="58">
        <v>0</v>
      </c>
      <c r="AC283" s="17">
        <v>5.1875557147975434E-4</v>
      </c>
      <c r="AD283" s="12">
        <v>276</v>
      </c>
      <c r="AE283" s="16">
        <v>10</v>
      </c>
      <c r="AF283" s="17">
        <v>0.9932351513398997</v>
      </c>
      <c r="AG283" t="str">
        <f>IF(AF283&lt;='CAV Tier 1 Analysis'!$A$5,"Tier 1", "Tier 2")</f>
        <v>Tier 2</v>
      </c>
      <c r="AH283" t="str">
        <f t="shared" si="10"/>
        <v>Washington - Tier 2</v>
      </c>
      <c r="AI283" t="str">
        <f t="shared" si="11"/>
        <v>Roy, Town Of - Tier 2</v>
      </c>
    </row>
    <row r="284" spans="1:35" x14ac:dyDescent="0.3">
      <c r="A284" s="12">
        <v>277</v>
      </c>
      <c r="B284">
        <v>10</v>
      </c>
      <c r="C284" t="s">
        <v>26</v>
      </c>
      <c r="D284" t="s">
        <v>1337</v>
      </c>
      <c r="E284" t="s">
        <v>2028</v>
      </c>
      <c r="F284" t="s">
        <v>750</v>
      </c>
      <c r="G284" s="57">
        <v>0.97995999999999994</v>
      </c>
      <c r="H284">
        <v>18</v>
      </c>
      <c r="I284">
        <v>0</v>
      </c>
      <c r="J284" s="12">
        <v>3</v>
      </c>
      <c r="K284" s="12">
        <v>3</v>
      </c>
      <c r="L284">
        <v>0</v>
      </c>
      <c r="M284">
        <v>0</v>
      </c>
      <c r="N284" s="12">
        <v>0.43276091153881185</v>
      </c>
      <c r="O284" s="12">
        <v>3.1686629265056512</v>
      </c>
      <c r="P284" s="12">
        <v>0</v>
      </c>
      <c r="Q284" s="12">
        <v>0</v>
      </c>
      <c r="R284" s="58">
        <v>1.501608954166212E-5</v>
      </c>
      <c r="S284" s="58">
        <v>5.0762852872331425E-4</v>
      </c>
      <c r="T284" s="58">
        <v>0</v>
      </c>
      <c r="U284" s="58">
        <v>6.4254231450968789E-4</v>
      </c>
      <c r="V284" s="58">
        <v>4.2098438866257203E-3</v>
      </c>
      <c r="W284" s="58">
        <v>0</v>
      </c>
      <c r="X284" s="58">
        <v>0</v>
      </c>
      <c r="Y284" s="58">
        <v>3.7592793353534663E-6</v>
      </c>
      <c r="Z284" s="58">
        <v>4.858896113902053E-7</v>
      </c>
      <c r="AA284" s="58">
        <v>0</v>
      </c>
      <c r="AB284" s="58">
        <v>0</v>
      </c>
      <c r="AC284" s="17">
        <v>4.890250898497389E-4</v>
      </c>
      <c r="AD284" s="12">
        <v>277</v>
      </c>
      <c r="AE284" s="16">
        <v>10</v>
      </c>
      <c r="AF284" s="17">
        <v>0.99372417642974942</v>
      </c>
      <c r="AG284" t="str">
        <f>IF(AF284&lt;='CAV Tier 1 Analysis'!$A$5,"Tier 1", "Tier 2")</f>
        <v>Tier 2</v>
      </c>
      <c r="AH284" t="str">
        <f t="shared" si="10"/>
        <v>Washington - Tier 2</v>
      </c>
      <c r="AI284" t="str">
        <f t="shared" si="11"/>
        <v>Wilson Creek, Town Of - Tier 2</v>
      </c>
    </row>
    <row r="285" spans="1:35" x14ac:dyDescent="0.3">
      <c r="A285" s="12">
        <v>278</v>
      </c>
      <c r="B285">
        <v>10</v>
      </c>
      <c r="C285" t="s">
        <v>26</v>
      </c>
      <c r="D285" t="s">
        <v>1330</v>
      </c>
      <c r="E285" t="s">
        <v>2018</v>
      </c>
      <c r="F285" t="s">
        <v>739</v>
      </c>
      <c r="G285" s="57">
        <v>0.44089</v>
      </c>
      <c r="H285">
        <v>1</v>
      </c>
      <c r="I285">
        <v>0</v>
      </c>
      <c r="J285" s="12">
        <v>5</v>
      </c>
      <c r="K285" s="12">
        <v>3</v>
      </c>
      <c r="L285">
        <v>0</v>
      </c>
      <c r="M285">
        <v>0</v>
      </c>
      <c r="N285" s="12">
        <v>0.12754141284698442</v>
      </c>
      <c r="O285" s="12">
        <v>0.86458757032936429</v>
      </c>
      <c r="P285" s="12">
        <v>0</v>
      </c>
      <c r="Q285" s="12">
        <v>0</v>
      </c>
      <c r="R285" s="58">
        <v>6.7558305624958288E-6</v>
      </c>
      <c r="S285" s="58">
        <v>2.8201584929073015E-5</v>
      </c>
      <c r="T285" s="58">
        <v>0</v>
      </c>
      <c r="U285" s="58">
        <v>1.0709038575161466E-3</v>
      </c>
      <c r="V285" s="58">
        <v>4.2098438866257203E-3</v>
      </c>
      <c r="W285" s="58">
        <v>0</v>
      </c>
      <c r="X285" s="58">
        <v>0</v>
      </c>
      <c r="Y285" s="58">
        <v>1.1079184485783977E-6</v>
      </c>
      <c r="Z285" s="58">
        <v>1.3257772388665189E-7</v>
      </c>
      <c r="AA285" s="58">
        <v>0</v>
      </c>
      <c r="AB285" s="58">
        <v>0</v>
      </c>
      <c r="AC285" s="17">
        <v>4.8335869598235462E-4</v>
      </c>
      <c r="AD285" s="12">
        <v>278</v>
      </c>
      <c r="AE285" s="16">
        <v>10</v>
      </c>
      <c r="AF285" s="17">
        <v>0.99420753512573179</v>
      </c>
      <c r="AG285" t="str">
        <f>IF(AF285&lt;='CAV Tier 1 Analysis'!$A$5,"Tier 1", "Tier 2")</f>
        <v>Tier 2</v>
      </c>
      <c r="AH285" t="str">
        <f t="shared" si="10"/>
        <v>Washington - Tier 2</v>
      </c>
      <c r="AI285" t="str">
        <f t="shared" si="11"/>
        <v>Kahlotus, Town Of - Tier 2</v>
      </c>
    </row>
    <row r="286" spans="1:35" x14ac:dyDescent="0.3">
      <c r="A286" s="12">
        <v>279</v>
      </c>
      <c r="B286">
        <v>10</v>
      </c>
      <c r="C286" t="s">
        <v>26</v>
      </c>
      <c r="D286" t="s">
        <v>836</v>
      </c>
      <c r="E286" t="s">
        <v>2197</v>
      </c>
      <c r="F286" t="s">
        <v>738</v>
      </c>
      <c r="G286" s="57">
        <v>1.59727</v>
      </c>
      <c r="H286">
        <v>0</v>
      </c>
      <c r="I286">
        <v>0</v>
      </c>
      <c r="J286" s="12">
        <v>5</v>
      </c>
      <c r="K286" s="12">
        <v>3</v>
      </c>
      <c r="L286">
        <v>0</v>
      </c>
      <c r="M286">
        <v>0</v>
      </c>
      <c r="N286" s="12">
        <v>0</v>
      </c>
      <c r="O286" s="12">
        <v>21.876591172728332</v>
      </c>
      <c r="P286" s="12">
        <v>0</v>
      </c>
      <c r="Q286" s="12">
        <v>2.1602281599673674</v>
      </c>
      <c r="R286" s="58">
        <v>2.4475233011766456E-5</v>
      </c>
      <c r="S286" s="58">
        <v>0</v>
      </c>
      <c r="T286" s="58">
        <v>0</v>
      </c>
      <c r="U286" s="58">
        <v>1.0709038575161466E-3</v>
      </c>
      <c r="V286" s="58">
        <v>4.2098438866257203E-3</v>
      </c>
      <c r="W286" s="58">
        <v>0</v>
      </c>
      <c r="X286" s="58">
        <v>0</v>
      </c>
      <c r="Y286" s="58">
        <v>0</v>
      </c>
      <c r="Z286" s="58">
        <v>3.3546037019410962E-6</v>
      </c>
      <c r="AA286" s="58">
        <v>0</v>
      </c>
      <c r="AB286" s="58">
        <v>2.161693163671107E-6</v>
      </c>
      <c r="AC286" s="17">
        <v>4.8279447945629507E-4</v>
      </c>
      <c r="AD286" s="12">
        <v>279</v>
      </c>
      <c r="AE286" s="16">
        <v>10</v>
      </c>
      <c r="AF286" s="17">
        <v>0.99469032960518811</v>
      </c>
      <c r="AG286" t="str">
        <f>IF(AF286&lt;='CAV Tier 1 Analysis'!$A$5,"Tier 1", "Tier 2")</f>
        <v>Tier 2</v>
      </c>
      <c r="AH286" t="str">
        <f t="shared" si="10"/>
        <v>Washington - Tier 2</v>
      </c>
      <c r="AI286" t="str">
        <f t="shared" si="11"/>
        <v>Mesa, City Of - Tier 2</v>
      </c>
    </row>
    <row r="287" spans="1:35" x14ac:dyDescent="0.3">
      <c r="A287" s="12">
        <v>280</v>
      </c>
      <c r="B287">
        <v>10</v>
      </c>
      <c r="C287" t="s">
        <v>26</v>
      </c>
      <c r="D287" t="s">
        <v>1516</v>
      </c>
      <c r="E287" t="s">
        <v>2265</v>
      </c>
      <c r="F287" t="s">
        <v>638</v>
      </c>
      <c r="G287" s="57">
        <v>5.2429999999999997E-2</v>
      </c>
      <c r="H287">
        <v>0</v>
      </c>
      <c r="I287">
        <v>0</v>
      </c>
      <c r="J287" s="12">
        <v>17</v>
      </c>
      <c r="K287" s="12">
        <v>1</v>
      </c>
      <c r="L287">
        <v>0</v>
      </c>
      <c r="M287">
        <v>0</v>
      </c>
      <c r="N287" s="12">
        <v>8.2386743149306274E-2</v>
      </c>
      <c r="O287" s="12">
        <v>0.28122492821023098</v>
      </c>
      <c r="P287" s="12">
        <v>0</v>
      </c>
      <c r="Q287" s="12">
        <v>1.5945134526829552E-2</v>
      </c>
      <c r="R287" s="58">
        <v>8.0339358205370117E-7</v>
      </c>
      <c r="S287" s="58">
        <v>0</v>
      </c>
      <c r="T287" s="58">
        <v>0</v>
      </c>
      <c r="U287" s="58">
        <v>3.6410731155548984E-3</v>
      </c>
      <c r="V287" s="58">
        <v>1.4032812955419068E-3</v>
      </c>
      <c r="W287" s="58">
        <v>0</v>
      </c>
      <c r="X287" s="58">
        <v>0</v>
      </c>
      <c r="Y287" s="58">
        <v>7.156718011499157E-7</v>
      </c>
      <c r="Z287" s="58">
        <v>4.3123637398691867E-8</v>
      </c>
      <c r="AA287" s="58">
        <v>0</v>
      </c>
      <c r="AB287" s="58">
        <v>1.5955948051794798E-8</v>
      </c>
      <c r="AC287" s="17">
        <v>4.5872114146049625E-4</v>
      </c>
      <c r="AD287" s="12">
        <v>280</v>
      </c>
      <c r="AE287" s="16">
        <v>10</v>
      </c>
      <c r="AF287" s="17">
        <v>0.99514905074664861</v>
      </c>
      <c r="AG287" t="str">
        <f>IF(AF287&lt;='CAV Tier 1 Analysis'!$A$5,"Tier 1", "Tier 2")</f>
        <v>Tier 2</v>
      </c>
      <c r="AH287" t="str">
        <f t="shared" si="10"/>
        <v>Washington - Tier 2</v>
      </c>
      <c r="AI287" t="str">
        <f t="shared" si="11"/>
        <v>Sauk-Suiattle Tribe - Tier 2</v>
      </c>
    </row>
    <row r="288" spans="1:35" x14ac:dyDescent="0.3">
      <c r="A288" s="12">
        <v>281</v>
      </c>
      <c r="B288">
        <v>10</v>
      </c>
      <c r="C288" t="s">
        <v>26</v>
      </c>
      <c r="D288" t="s">
        <v>1490</v>
      </c>
      <c r="E288" t="s">
        <v>2236</v>
      </c>
      <c r="F288" t="s">
        <v>749</v>
      </c>
      <c r="G288" s="57">
        <v>2.1504999999999996</v>
      </c>
      <c r="H288">
        <v>0</v>
      </c>
      <c r="I288">
        <v>0</v>
      </c>
      <c r="J288" s="12">
        <v>3</v>
      </c>
      <c r="K288" s="12">
        <v>3</v>
      </c>
      <c r="L288">
        <v>0</v>
      </c>
      <c r="M288">
        <v>0</v>
      </c>
      <c r="N288" s="12">
        <v>0</v>
      </c>
      <c r="O288" s="12">
        <v>316.8318106223017</v>
      </c>
      <c r="P288" s="12">
        <v>279.4494981224517</v>
      </c>
      <c r="Q288" s="12">
        <v>29.548102813953733</v>
      </c>
      <c r="R288" s="58">
        <v>3.2952468018433801E-5</v>
      </c>
      <c r="S288" s="58">
        <v>0</v>
      </c>
      <c r="T288" s="58">
        <v>0</v>
      </c>
      <c r="U288" s="58">
        <v>6.4254231450968789E-4</v>
      </c>
      <c r="V288" s="58">
        <v>4.2098438866257203E-3</v>
      </c>
      <c r="W288" s="58">
        <v>0</v>
      </c>
      <c r="X288" s="58">
        <v>0</v>
      </c>
      <c r="Y288" s="58">
        <v>0</v>
      </c>
      <c r="Z288" s="58">
        <v>4.8583673590391512E-5</v>
      </c>
      <c r="AA288" s="58">
        <v>8.0060628672854961E-5</v>
      </c>
      <c r="AB288" s="58">
        <v>2.9568141475083664E-5</v>
      </c>
      <c r="AC288" s="17">
        <v>4.5850464662656115E-4</v>
      </c>
      <c r="AD288" s="12">
        <v>281</v>
      </c>
      <c r="AE288" s="16">
        <v>10</v>
      </c>
      <c r="AF288" s="17">
        <v>0.99560755539327517</v>
      </c>
      <c r="AG288" t="str">
        <f>IF(AF288&lt;='CAV Tier 1 Analysis'!$A$5,"Tier 1", "Tier 2")</f>
        <v>Tier 2</v>
      </c>
      <c r="AH288" t="str">
        <f t="shared" si="10"/>
        <v>Washington - Tier 2</v>
      </c>
      <c r="AI288" t="str">
        <f t="shared" si="11"/>
        <v>Warden, Town Of - Tier 2</v>
      </c>
    </row>
    <row r="289" spans="1:35" x14ac:dyDescent="0.3">
      <c r="A289" s="12">
        <v>282</v>
      </c>
      <c r="B289">
        <v>10</v>
      </c>
      <c r="C289" t="s">
        <v>26</v>
      </c>
      <c r="D289" t="s">
        <v>1333</v>
      </c>
      <c r="E289" t="s">
        <v>2023</v>
      </c>
      <c r="F289" t="s">
        <v>761</v>
      </c>
      <c r="G289" s="57">
        <v>0.9773099999999999</v>
      </c>
      <c r="H289">
        <v>0</v>
      </c>
      <c r="I289">
        <v>0</v>
      </c>
      <c r="J289" s="12">
        <v>3</v>
      </c>
      <c r="K289" s="12">
        <v>3</v>
      </c>
      <c r="L289">
        <v>0</v>
      </c>
      <c r="M289">
        <v>0</v>
      </c>
      <c r="N289" s="12">
        <v>0</v>
      </c>
      <c r="O289" s="12">
        <v>126.07345264812794</v>
      </c>
      <c r="P289" s="12">
        <v>109.0847952060315</v>
      </c>
      <c r="Q289" s="12">
        <v>0</v>
      </c>
      <c r="R289" s="58">
        <v>1.4975483152334592E-5</v>
      </c>
      <c r="S289" s="58">
        <v>0</v>
      </c>
      <c r="T289" s="58">
        <v>0</v>
      </c>
      <c r="U289" s="58">
        <v>6.4254231450968789E-4</v>
      </c>
      <c r="V289" s="58">
        <v>4.2098438866257203E-3</v>
      </c>
      <c r="W289" s="58">
        <v>0</v>
      </c>
      <c r="X289" s="58">
        <v>0</v>
      </c>
      <c r="Y289" s="58">
        <v>0</v>
      </c>
      <c r="Z289" s="58">
        <v>1.9332375306127749E-5</v>
      </c>
      <c r="AA289" s="58">
        <v>3.1252148747884451E-5</v>
      </c>
      <c r="AB289" s="58">
        <v>0</v>
      </c>
      <c r="AC289" s="17">
        <v>4.4708601894015952E-4</v>
      </c>
      <c r="AD289" s="12">
        <v>282</v>
      </c>
      <c r="AE289" s="16">
        <v>10</v>
      </c>
      <c r="AF289" s="17">
        <v>0.99605464141221534</v>
      </c>
      <c r="AG289" t="str">
        <f>IF(AF289&lt;='CAV Tier 1 Analysis'!$A$5,"Tier 1", "Tier 2")</f>
        <v>Tier 2</v>
      </c>
      <c r="AH289" t="str">
        <f t="shared" si="10"/>
        <v>Washington - Tier 2</v>
      </c>
      <c r="AI289" t="str">
        <f t="shared" si="11"/>
        <v>Coulee City, Town Of - Tier 2</v>
      </c>
    </row>
    <row r="290" spans="1:35" x14ac:dyDescent="0.3">
      <c r="A290" s="12">
        <v>283</v>
      </c>
      <c r="B290">
        <v>10</v>
      </c>
      <c r="C290" t="s">
        <v>26</v>
      </c>
      <c r="D290" t="s">
        <v>1412</v>
      </c>
      <c r="E290" t="s">
        <v>2139</v>
      </c>
      <c r="F290" t="s">
        <v>627</v>
      </c>
      <c r="G290" s="57">
        <v>0.73116999999999999</v>
      </c>
      <c r="H290">
        <v>0</v>
      </c>
      <c r="I290">
        <v>0</v>
      </c>
      <c r="J290" s="12">
        <v>11</v>
      </c>
      <c r="K290" s="12">
        <v>1</v>
      </c>
      <c r="L290">
        <v>0</v>
      </c>
      <c r="M290">
        <v>0</v>
      </c>
      <c r="N290" s="12">
        <v>48.425127963423741</v>
      </c>
      <c r="O290" s="12">
        <v>1682.361257724921</v>
      </c>
      <c r="P290" s="12">
        <v>1541.9960260561156</v>
      </c>
      <c r="Q290" s="12">
        <v>0</v>
      </c>
      <c r="R290" s="58">
        <v>1.1203839126267494E-5</v>
      </c>
      <c r="S290" s="58">
        <v>0</v>
      </c>
      <c r="T290" s="58">
        <v>0</v>
      </c>
      <c r="U290" s="58">
        <v>2.3559884865355222E-3</v>
      </c>
      <c r="V290" s="58">
        <v>1.4032812955419068E-3</v>
      </c>
      <c r="W290" s="58">
        <v>0</v>
      </c>
      <c r="X290" s="58">
        <v>0</v>
      </c>
      <c r="Y290" s="58">
        <v>4.2065625154877161E-4</v>
      </c>
      <c r="Z290" s="58">
        <v>2.5797690593595579E-4</v>
      </c>
      <c r="AA290" s="58">
        <v>4.4177274279090251E-4</v>
      </c>
      <c r="AB290" s="58">
        <v>0</v>
      </c>
      <c r="AC290" s="17">
        <v>4.4462541104357513E-4</v>
      </c>
      <c r="AD290" s="12">
        <v>283</v>
      </c>
      <c r="AE290" s="16">
        <v>10</v>
      </c>
      <c r="AF290" s="17">
        <v>0.99649926682325896</v>
      </c>
      <c r="AG290" t="str">
        <f>IF(AF290&lt;='CAV Tier 1 Analysis'!$A$5,"Tier 1", "Tier 2")</f>
        <v>Tier 2</v>
      </c>
      <c r="AH290" t="str">
        <f t="shared" si="10"/>
        <v>Washington - Tier 2</v>
      </c>
      <c r="AI290" t="str">
        <f t="shared" si="11"/>
        <v>Millwood, City Of - Tier 2</v>
      </c>
    </row>
    <row r="291" spans="1:35" x14ac:dyDescent="0.3">
      <c r="A291" s="12">
        <v>284</v>
      </c>
      <c r="B291">
        <v>10</v>
      </c>
      <c r="C291" t="s">
        <v>26</v>
      </c>
      <c r="D291" t="s">
        <v>1335</v>
      </c>
      <c r="E291" t="s">
        <v>2025</v>
      </c>
      <c r="F291" t="s">
        <v>765</v>
      </c>
      <c r="G291" s="57">
        <v>0.32828000000000002</v>
      </c>
      <c r="H291">
        <v>0</v>
      </c>
      <c r="I291">
        <v>0</v>
      </c>
      <c r="J291" s="12">
        <v>3</v>
      </c>
      <c r="K291" s="12">
        <v>3</v>
      </c>
      <c r="L291">
        <v>0</v>
      </c>
      <c r="M291">
        <v>0</v>
      </c>
      <c r="N291" s="12">
        <v>0</v>
      </c>
      <c r="O291" s="12">
        <v>0.46196453982404245</v>
      </c>
      <c r="P291" s="12">
        <v>0</v>
      </c>
      <c r="Q291" s="12">
        <v>0</v>
      </c>
      <c r="R291" s="58">
        <v>5.0302888635626364E-6</v>
      </c>
      <c r="S291" s="58">
        <v>0</v>
      </c>
      <c r="T291" s="58">
        <v>0</v>
      </c>
      <c r="U291" s="58">
        <v>6.4254231450968789E-4</v>
      </c>
      <c r="V291" s="58">
        <v>4.2098438866257203E-3</v>
      </c>
      <c r="W291" s="58">
        <v>0</v>
      </c>
      <c r="X291" s="58">
        <v>0</v>
      </c>
      <c r="Y291" s="58">
        <v>0</v>
      </c>
      <c r="Z291" s="58">
        <v>7.0838639494764416E-8</v>
      </c>
      <c r="AA291" s="58">
        <v>0</v>
      </c>
      <c r="AB291" s="58">
        <v>0</v>
      </c>
      <c r="AC291" s="17">
        <v>4.4158975714895144E-4</v>
      </c>
      <c r="AD291" s="12">
        <v>284</v>
      </c>
      <c r="AE291" s="16">
        <v>10</v>
      </c>
      <c r="AF291" s="17">
        <v>0.99694085658040787</v>
      </c>
      <c r="AG291" t="str">
        <f>IF(AF291&lt;='CAV Tier 1 Analysis'!$A$5,"Tier 1", "Tier 2")</f>
        <v>Tier 2</v>
      </c>
      <c r="AH291" t="str">
        <f t="shared" si="10"/>
        <v>Washington - Tier 2</v>
      </c>
      <c r="AI291" t="str">
        <f t="shared" si="11"/>
        <v>Hartline, Town Of - Tier 2</v>
      </c>
    </row>
    <row r="292" spans="1:35" x14ac:dyDescent="0.3">
      <c r="A292" s="12">
        <v>285</v>
      </c>
      <c r="B292">
        <v>10</v>
      </c>
      <c r="C292" t="s">
        <v>26</v>
      </c>
      <c r="D292" t="s">
        <v>1414</v>
      </c>
      <c r="E292" t="s">
        <v>2141</v>
      </c>
      <c r="F292" t="s">
        <v>699</v>
      </c>
      <c r="G292" s="57">
        <v>0.38211000000000001</v>
      </c>
      <c r="H292">
        <v>2</v>
      </c>
      <c r="I292">
        <v>0</v>
      </c>
      <c r="J292" s="12">
        <v>11</v>
      </c>
      <c r="K292" s="12">
        <v>1</v>
      </c>
      <c r="L292">
        <v>1</v>
      </c>
      <c r="M292" s="12">
        <v>2</v>
      </c>
      <c r="N292" s="12">
        <v>0</v>
      </c>
      <c r="O292" s="12">
        <v>2.6378144443897829</v>
      </c>
      <c r="P292" s="12">
        <v>0</v>
      </c>
      <c r="Q292" s="12">
        <v>0.21453951716570652</v>
      </c>
      <c r="R292" s="58">
        <v>5.8551348777139E-6</v>
      </c>
      <c r="S292" s="58">
        <v>5.6403169858146031E-5</v>
      </c>
      <c r="T292" s="58">
        <v>0</v>
      </c>
      <c r="U292" s="58">
        <v>2.3559884865355222E-3</v>
      </c>
      <c r="V292" s="58">
        <v>1.4032812955419068E-3</v>
      </c>
      <c r="W292" s="58">
        <v>7.8431372549019605E-4</v>
      </c>
      <c r="X292" s="58">
        <v>2.3664079828913042E-4</v>
      </c>
      <c r="Y292" s="58">
        <v>0</v>
      </c>
      <c r="Z292" s="58">
        <v>4.044881595270989E-7</v>
      </c>
      <c r="AA292" s="58">
        <v>0</v>
      </c>
      <c r="AB292" s="58">
        <v>2.1468501160609517E-7</v>
      </c>
      <c r="AC292" s="17">
        <v>4.402819803421589E-4</v>
      </c>
      <c r="AD292" s="12">
        <v>285</v>
      </c>
      <c r="AE292" s="16">
        <v>10</v>
      </c>
      <c r="AF292" s="17">
        <v>0.99738113856075006</v>
      </c>
      <c r="AG292" t="str">
        <f>IF(AF292&lt;='CAV Tier 1 Analysis'!$A$5,"Tier 1", "Tier 2")</f>
        <v>Tier 2</v>
      </c>
      <c r="AH292" t="str">
        <f t="shared" si="10"/>
        <v>Washington - Tier 2</v>
      </c>
      <c r="AI292" t="str">
        <f t="shared" si="11"/>
        <v>Spangle, City Of - Tier 2</v>
      </c>
    </row>
    <row r="293" spans="1:35" x14ac:dyDescent="0.3">
      <c r="A293" s="12">
        <v>286</v>
      </c>
      <c r="B293">
        <v>10</v>
      </c>
      <c r="C293" t="s">
        <v>26</v>
      </c>
      <c r="D293" t="s">
        <v>1521</v>
      </c>
      <c r="E293" t="s">
        <v>2271</v>
      </c>
      <c r="F293" t="s">
        <v>775</v>
      </c>
      <c r="G293" s="57">
        <v>3.72566</v>
      </c>
      <c r="H293">
        <v>2</v>
      </c>
      <c r="I293">
        <v>0</v>
      </c>
      <c r="J293" s="12">
        <v>11</v>
      </c>
      <c r="K293" s="12">
        <v>1</v>
      </c>
      <c r="L293">
        <v>0</v>
      </c>
      <c r="M293" s="12">
        <v>0.99999999999999978</v>
      </c>
      <c r="N293" s="12">
        <v>0</v>
      </c>
      <c r="O293" s="12">
        <v>1840.4673167227027</v>
      </c>
      <c r="P293" s="12">
        <v>1125.2394914300878</v>
      </c>
      <c r="Q293" s="12">
        <v>147.03730390049941</v>
      </c>
      <c r="R293" s="58">
        <v>5.7088905834716623E-5</v>
      </c>
      <c r="S293" s="58">
        <v>5.6403169858146031E-5</v>
      </c>
      <c r="T293" s="58">
        <v>0</v>
      </c>
      <c r="U293" s="58">
        <v>2.3559884865355222E-3</v>
      </c>
      <c r="V293" s="58">
        <v>1.4032812955419068E-3</v>
      </c>
      <c r="W293" s="58">
        <v>0</v>
      </c>
      <c r="X293" s="58">
        <v>1.183203991445652E-4</v>
      </c>
      <c r="Y293" s="58">
        <v>0</v>
      </c>
      <c r="Z293" s="58">
        <v>2.8222123022878529E-4</v>
      </c>
      <c r="AA293" s="58">
        <v>3.2237446013211703E-4</v>
      </c>
      <c r="AB293" s="58">
        <v>1.4713702030953157E-4</v>
      </c>
      <c r="AC293" s="17">
        <v>4.3116499705320822E-4</v>
      </c>
      <c r="AD293" s="12">
        <v>286</v>
      </c>
      <c r="AE293" s="16">
        <v>10</v>
      </c>
      <c r="AF293" s="17">
        <v>0.99781230355780326</v>
      </c>
      <c r="AG293" t="str">
        <f>IF(AF293&lt;='CAV Tier 1 Analysis'!$A$5,"Tier 1", "Tier 2")</f>
        <v>Tier 2</v>
      </c>
      <c r="AH293" t="str">
        <f t="shared" si="10"/>
        <v>Washington - Tier 2</v>
      </c>
      <c r="AI293" t="str">
        <f t="shared" si="11"/>
        <v>Medical Lake, City Of - Tier 2</v>
      </c>
    </row>
    <row r="294" spans="1:35" x14ac:dyDescent="0.3">
      <c r="A294" s="12">
        <v>287</v>
      </c>
      <c r="B294">
        <v>10</v>
      </c>
      <c r="C294" t="s">
        <v>26</v>
      </c>
      <c r="D294" t="s">
        <v>1299</v>
      </c>
      <c r="E294" t="s">
        <v>2137</v>
      </c>
      <c r="F294" t="s">
        <v>633</v>
      </c>
      <c r="G294" s="57">
        <v>6.4050900000000004</v>
      </c>
      <c r="H294">
        <v>1</v>
      </c>
      <c r="I294">
        <v>0</v>
      </c>
      <c r="J294" s="12">
        <v>11</v>
      </c>
      <c r="K294" s="12">
        <v>1</v>
      </c>
      <c r="L294">
        <v>0</v>
      </c>
      <c r="M294">
        <v>0</v>
      </c>
      <c r="N294" s="12">
        <v>0</v>
      </c>
      <c r="O294" s="12">
        <v>1862.6533479841773</v>
      </c>
      <c r="P294" s="12">
        <v>633.0460860484468</v>
      </c>
      <c r="Q294" s="12">
        <v>269.18756725571257</v>
      </c>
      <c r="R294" s="58">
        <v>9.8146255931267232E-5</v>
      </c>
      <c r="S294" s="58">
        <v>2.8201584929073015E-5</v>
      </c>
      <c r="T294" s="58">
        <v>0</v>
      </c>
      <c r="U294" s="58">
        <v>2.3559884865355222E-3</v>
      </c>
      <c r="V294" s="58">
        <v>1.4032812955419068E-3</v>
      </c>
      <c r="W294" s="58">
        <v>0</v>
      </c>
      <c r="X294" s="58">
        <v>0</v>
      </c>
      <c r="Y294" s="58">
        <v>0</v>
      </c>
      <c r="Z294" s="58">
        <v>2.8562328414173232E-4</v>
      </c>
      <c r="AA294" s="58">
        <v>1.813639601017303E-4</v>
      </c>
      <c r="AB294" s="58">
        <v>2.6937012240907019E-4</v>
      </c>
      <c r="AC294" s="17">
        <v>4.2017954450820926E-4</v>
      </c>
      <c r="AD294" s="12">
        <v>287</v>
      </c>
      <c r="AE294" s="16">
        <v>10</v>
      </c>
      <c r="AF294" s="17">
        <v>0.9982324831023115</v>
      </c>
      <c r="AG294" t="str">
        <f>IF(AF294&lt;='CAV Tier 1 Analysis'!$A$5,"Tier 1", "Tier 2")</f>
        <v>Tier 2</v>
      </c>
      <c r="AH294" t="str">
        <f t="shared" si="10"/>
        <v>Washington - Tier 2</v>
      </c>
      <c r="AI294" t="str">
        <f t="shared" si="11"/>
        <v>Deer Park, City Of - Tier 2</v>
      </c>
    </row>
    <row r="295" spans="1:35" x14ac:dyDescent="0.3">
      <c r="A295" s="12">
        <v>288</v>
      </c>
      <c r="B295">
        <v>10</v>
      </c>
      <c r="C295" t="s">
        <v>26</v>
      </c>
      <c r="D295" t="s">
        <v>1485</v>
      </c>
      <c r="E295" t="s">
        <v>2230</v>
      </c>
      <c r="F295" t="s">
        <v>703</v>
      </c>
      <c r="G295" s="57">
        <v>5.1178500000000007</v>
      </c>
      <c r="H295">
        <v>5</v>
      </c>
      <c r="I295">
        <v>0</v>
      </c>
      <c r="J295" s="12">
        <v>9</v>
      </c>
      <c r="K295" s="12">
        <v>1</v>
      </c>
      <c r="L295">
        <v>0</v>
      </c>
      <c r="M295">
        <v>0</v>
      </c>
      <c r="N295" s="12">
        <v>18.999736393798194</v>
      </c>
      <c r="O295" s="12">
        <v>1540.3750865411866</v>
      </c>
      <c r="P295" s="12">
        <v>41.429370148923681</v>
      </c>
      <c r="Q295" s="12">
        <v>112.93916471662396</v>
      </c>
      <c r="R295" s="58">
        <v>7.8421664007505921E-5</v>
      </c>
      <c r="S295" s="58">
        <v>1.4100792464536506E-4</v>
      </c>
      <c r="T295" s="58">
        <v>0</v>
      </c>
      <c r="U295" s="58">
        <v>1.9276269435290637E-3</v>
      </c>
      <c r="V295" s="58">
        <v>1.4032812955419068E-3</v>
      </c>
      <c r="W295" s="58">
        <v>0</v>
      </c>
      <c r="X295" s="58">
        <v>0</v>
      </c>
      <c r="Y295" s="58">
        <v>1.6504567417698261E-4</v>
      </c>
      <c r="Z295" s="58">
        <v>2.3620444002859961E-4</v>
      </c>
      <c r="AA295" s="58">
        <v>1.1869269552918748E-5</v>
      </c>
      <c r="AB295" s="58">
        <v>1.1301575676262785E-4</v>
      </c>
      <c r="AC295" s="17">
        <v>3.705884516586336E-4</v>
      </c>
      <c r="AD295" s="12">
        <v>288</v>
      </c>
      <c r="AE295" s="16">
        <v>10</v>
      </c>
      <c r="AF295" s="17">
        <v>0.9986030715539701</v>
      </c>
      <c r="AG295" t="str">
        <f>IF(AF295&lt;='CAV Tier 1 Analysis'!$A$5,"Tier 1", "Tier 2")</f>
        <v>Tier 2</v>
      </c>
      <c r="AH295" t="str">
        <f t="shared" si="10"/>
        <v>Washington - Tier 2</v>
      </c>
      <c r="AI295" t="str">
        <f t="shared" si="11"/>
        <v>Ridgefield, City Of - Tier 2</v>
      </c>
    </row>
    <row r="296" spans="1:35" x14ac:dyDescent="0.3">
      <c r="A296" s="12">
        <v>289</v>
      </c>
      <c r="B296">
        <v>10</v>
      </c>
      <c r="C296" t="s">
        <v>26</v>
      </c>
      <c r="D296" t="s">
        <v>1468</v>
      </c>
      <c r="E296" t="s">
        <v>2208</v>
      </c>
      <c r="F296" t="s">
        <v>732</v>
      </c>
      <c r="G296" s="57">
        <v>0.48848999999999998</v>
      </c>
      <c r="H296">
        <v>25</v>
      </c>
      <c r="I296">
        <v>0</v>
      </c>
      <c r="J296" s="12">
        <v>9</v>
      </c>
      <c r="K296" s="12">
        <v>1</v>
      </c>
      <c r="L296">
        <v>0</v>
      </c>
      <c r="M296">
        <v>0</v>
      </c>
      <c r="N296" s="12">
        <v>0</v>
      </c>
      <c r="O296" s="12">
        <v>40.407853566596486</v>
      </c>
      <c r="P296" s="12">
        <v>0</v>
      </c>
      <c r="Q296" s="12">
        <v>2.9673461348304144</v>
      </c>
      <c r="R296" s="58">
        <v>7.4852132538129403E-6</v>
      </c>
      <c r="S296" s="58">
        <v>7.0503962322682537E-4</v>
      </c>
      <c r="T296" s="58">
        <v>0</v>
      </c>
      <c r="U296" s="58">
        <v>1.9276269435290637E-3</v>
      </c>
      <c r="V296" s="58">
        <v>1.4032812955419068E-3</v>
      </c>
      <c r="W296" s="58">
        <v>0</v>
      </c>
      <c r="X296" s="58">
        <v>0</v>
      </c>
      <c r="Y296" s="58">
        <v>0</v>
      </c>
      <c r="Z296" s="58">
        <v>6.1962274694322465E-6</v>
      </c>
      <c r="AA296" s="58">
        <v>0</v>
      </c>
      <c r="AB296" s="58">
        <v>2.9693585023934175E-6</v>
      </c>
      <c r="AC296" s="17">
        <v>3.6841806013849409E-4</v>
      </c>
      <c r="AD296" s="12">
        <v>289</v>
      </c>
      <c r="AE296" s="16">
        <v>10</v>
      </c>
      <c r="AF296" s="17">
        <v>0.99897148961410864</v>
      </c>
      <c r="AG296" t="str">
        <f>IF(AF296&lt;='CAV Tier 1 Analysis'!$A$5,"Tier 1", "Tier 2")</f>
        <v>Tier 2</v>
      </c>
      <c r="AH296" t="str">
        <f t="shared" si="10"/>
        <v>Washington - Tier 2</v>
      </c>
      <c r="AI296" t="str">
        <f t="shared" si="11"/>
        <v>Yacolt, Town Of - Tier 2</v>
      </c>
    </row>
    <row r="297" spans="1:35" x14ac:dyDescent="0.3">
      <c r="A297" s="12">
        <v>290</v>
      </c>
      <c r="B297">
        <v>10</v>
      </c>
      <c r="C297" t="s">
        <v>26</v>
      </c>
      <c r="D297" t="s">
        <v>1413</v>
      </c>
      <c r="E297" t="s">
        <v>2140</v>
      </c>
      <c r="F297" t="s">
        <v>726</v>
      </c>
      <c r="G297" s="57">
        <v>0.66285000000000005</v>
      </c>
      <c r="H297">
        <v>6</v>
      </c>
      <c r="I297">
        <v>0</v>
      </c>
      <c r="J297" s="12">
        <v>11</v>
      </c>
      <c r="K297" s="12">
        <v>1</v>
      </c>
      <c r="L297">
        <v>0</v>
      </c>
      <c r="M297">
        <v>0</v>
      </c>
      <c r="N297" s="12">
        <v>0.43169978043163926</v>
      </c>
      <c r="O297" s="12">
        <v>6.233409735982435</v>
      </c>
      <c r="P297" s="12">
        <v>0</v>
      </c>
      <c r="Q297" s="12">
        <v>0.28398222031810683</v>
      </c>
      <c r="R297" s="58">
        <v>1.0156960439906463E-5</v>
      </c>
      <c r="S297" s="58">
        <v>1.6920950957443809E-4</v>
      </c>
      <c r="T297" s="58">
        <v>0</v>
      </c>
      <c r="U297" s="58">
        <v>2.3559884865355222E-3</v>
      </c>
      <c r="V297" s="58">
        <v>1.4032812955419068E-3</v>
      </c>
      <c r="W297" s="58">
        <v>0</v>
      </c>
      <c r="X297" s="58">
        <v>0</v>
      </c>
      <c r="Y297" s="58">
        <v>3.7500615706780237E-6</v>
      </c>
      <c r="Z297" s="58">
        <v>9.5584450113552526E-7</v>
      </c>
      <c r="AA297" s="58">
        <v>0</v>
      </c>
      <c r="AB297" s="58">
        <v>2.8417480877347095E-7</v>
      </c>
      <c r="AC297" s="17">
        <v>3.5851148481566905E-4</v>
      </c>
      <c r="AD297" s="12">
        <v>290</v>
      </c>
      <c r="AE297" s="16">
        <v>10</v>
      </c>
      <c r="AF297" s="17">
        <v>0.99933000109892434</v>
      </c>
      <c r="AG297" t="str">
        <f>IF(AF297&lt;='CAV Tier 1 Analysis'!$A$5,"Tier 1", "Tier 2")</f>
        <v>Tier 2</v>
      </c>
      <c r="AH297" t="str">
        <f t="shared" si="10"/>
        <v>Washington - Tier 2</v>
      </c>
      <c r="AI297" t="str">
        <f t="shared" si="11"/>
        <v>Rockford,Town Of - Tier 2</v>
      </c>
    </row>
    <row r="298" spans="1:35" x14ac:dyDescent="0.3">
      <c r="A298" s="12">
        <v>291</v>
      </c>
      <c r="B298">
        <v>10</v>
      </c>
      <c r="C298" t="s">
        <v>26</v>
      </c>
      <c r="D298" t="s">
        <v>872</v>
      </c>
      <c r="E298" t="s">
        <v>2138</v>
      </c>
      <c r="F298" t="s">
        <v>730</v>
      </c>
      <c r="G298" s="57">
        <v>0.61610999999999994</v>
      </c>
      <c r="H298">
        <v>2</v>
      </c>
      <c r="I298">
        <v>0</v>
      </c>
      <c r="J298" s="12">
        <v>11</v>
      </c>
      <c r="K298" s="12">
        <v>1</v>
      </c>
      <c r="L298">
        <v>0</v>
      </c>
      <c r="M298">
        <v>0</v>
      </c>
      <c r="N298" s="12">
        <v>0</v>
      </c>
      <c r="O298" s="12">
        <v>10.051768288084403</v>
      </c>
      <c r="P298" s="12">
        <v>0</v>
      </c>
      <c r="Q298" s="12">
        <v>3.5348448363553331E-2</v>
      </c>
      <c r="R298" s="58">
        <v>9.4407556711635673E-6</v>
      </c>
      <c r="S298" s="58">
        <v>5.6403169858146031E-5</v>
      </c>
      <c r="T298" s="58">
        <v>0</v>
      </c>
      <c r="U298" s="58">
        <v>2.3559884865355222E-3</v>
      </c>
      <c r="V298" s="58">
        <v>1.4032812955419068E-3</v>
      </c>
      <c r="W298" s="58">
        <v>0</v>
      </c>
      <c r="X298" s="58">
        <v>0</v>
      </c>
      <c r="Y298" s="58">
        <v>0</v>
      </c>
      <c r="Z298" s="58">
        <v>1.5413598418522126E-6</v>
      </c>
      <c r="AA298" s="58">
        <v>0</v>
      </c>
      <c r="AB298" s="58">
        <v>3.5372420649783891E-8</v>
      </c>
      <c r="AC298" s="17">
        <v>3.4788094907902187E-4</v>
      </c>
      <c r="AD298" s="12">
        <v>291</v>
      </c>
      <c r="AE298" s="16">
        <v>10</v>
      </c>
      <c r="AF298" s="17">
        <v>0.99967788204800334</v>
      </c>
      <c r="AG298" t="str">
        <f>IF(AF298&lt;='CAV Tier 1 Analysis'!$A$5,"Tier 1", "Tier 2")</f>
        <v>Tier 2</v>
      </c>
      <c r="AH298" t="str">
        <f t="shared" si="10"/>
        <v>Washington - Tier 2</v>
      </c>
      <c r="AI298" t="str">
        <f t="shared" si="11"/>
        <v>Fairfield, Town Of - Tier 2</v>
      </c>
    </row>
    <row r="299" spans="1:35" x14ac:dyDescent="0.3">
      <c r="A299" s="12">
        <v>292</v>
      </c>
      <c r="B299">
        <v>10</v>
      </c>
      <c r="C299" t="s">
        <v>26</v>
      </c>
      <c r="D299" t="s">
        <v>1457</v>
      </c>
      <c r="E299" t="s">
        <v>2195</v>
      </c>
      <c r="F299" t="s">
        <v>746</v>
      </c>
      <c r="G299" s="57">
        <v>0.88793999999999995</v>
      </c>
      <c r="H299">
        <v>2</v>
      </c>
      <c r="I299">
        <v>0</v>
      </c>
      <c r="J299" s="12">
        <v>9</v>
      </c>
      <c r="K299" s="12">
        <v>1</v>
      </c>
      <c r="L299">
        <v>0</v>
      </c>
      <c r="M299">
        <v>0</v>
      </c>
      <c r="N299" s="12">
        <v>7.2532506108557326</v>
      </c>
      <c r="O299" s="12">
        <v>349.85757377010776</v>
      </c>
      <c r="P299" s="12">
        <v>89.792534854675296</v>
      </c>
      <c r="Q299" s="12">
        <v>0</v>
      </c>
      <c r="R299" s="58">
        <v>1.360605182622093E-5</v>
      </c>
      <c r="S299" s="58">
        <v>5.6403169858146031E-5</v>
      </c>
      <c r="T299" s="58">
        <v>0</v>
      </c>
      <c r="U299" s="58">
        <v>1.9276269435290637E-3</v>
      </c>
      <c r="V299" s="58">
        <v>1.4032812955419068E-3</v>
      </c>
      <c r="W299" s="58">
        <v>0</v>
      </c>
      <c r="X299" s="58">
        <v>0</v>
      </c>
      <c r="Y299" s="58">
        <v>6.3007065584028471E-5</v>
      </c>
      <c r="Z299" s="58">
        <v>5.3647915383837391E-5</v>
      </c>
      <c r="AA299" s="58">
        <v>2.5725030243011822E-5</v>
      </c>
      <c r="AB299" s="58">
        <v>0</v>
      </c>
      <c r="AC299" s="17">
        <v>3.2211795199692863E-4</v>
      </c>
      <c r="AD299" s="12">
        <v>292</v>
      </c>
      <c r="AE299" s="16">
        <v>10</v>
      </c>
      <c r="AF299" s="17">
        <v>1.0000000000000002</v>
      </c>
      <c r="AG299" t="str">
        <f>IF(AF299&lt;='CAV Tier 1 Analysis'!$A$5,"Tier 1", "Tier 2")</f>
        <v>Tier 2</v>
      </c>
      <c r="AH299" t="str">
        <f t="shared" si="10"/>
        <v>Washington - Tier 2</v>
      </c>
      <c r="AI299" t="str">
        <f t="shared" si="11"/>
        <v>La Center, City Of - Tier 2</v>
      </c>
    </row>
  </sheetData>
  <autoFilter ref="A7:AI299">
    <sortState ref="A8:AI299">
      <sortCondition ref="AG8:AG299"/>
      <sortCondition descending="1" ref="AC8:AC299"/>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Documentation</vt:lpstr>
      <vt:lpstr>Region 10 Risk Data</vt:lpstr>
      <vt:lpstr>CAV Tier 1 Analysis</vt:lpstr>
      <vt:lpstr>Alaska</vt:lpstr>
      <vt:lpstr>Idaho</vt:lpstr>
      <vt:lpstr>Oregon</vt:lpstr>
      <vt:lpstr>Washington</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2016-08-23T17:12:20Z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